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8"/>
  <fileSharing readOnlyRecommended="1"/>
  <workbookPr codeName="ThisWorkbook" defaultThemeVersion="166925"/>
  <mc:AlternateContent xmlns:mc="http://schemas.openxmlformats.org/markup-compatibility/2006">
    <mc:Choice Requires="x15">
      <x15ac:absPath xmlns:x15ac="http://schemas.microsoft.com/office/spreadsheetml/2010/11/ac" url="https://calfirecloud.sharepoint.com/sites/UrbanGrantsTEAM/Shared Documents/Grants/Federal Grants/2023 Inflation Reduction Act (23-DG-11052021-272)/IRA Reporting Package for Grantees/"/>
    </mc:Choice>
  </mc:AlternateContent>
  <xr:revisionPtr revIDLastSave="422" documentId="8_{DECB781F-C8B7-4D32-807A-0CB50E4CE7F5}" xr6:coauthVersionLast="47" xr6:coauthVersionMax="47" xr10:uidLastSave="{65BF155E-7E61-4AF8-BC90-BB84127F8352}"/>
  <bookViews>
    <workbookView xWindow="28680" yWindow="-120" windowWidth="29040" windowHeight="15720" activeTab="5" xr2:uid="{245E5BF4-03E3-4C4B-A10C-F4DB8E623E79}"/>
  </bookViews>
  <sheets>
    <sheet name="Instruction Sheet" sheetId="2" r:id="rId1"/>
    <sheet name="Instructions" sheetId="9" state="hidden" r:id="rId2"/>
    <sheet name="Check Data Before Submission" sheetId="6" r:id="rId3"/>
    <sheet name="Example" sheetId="4" r:id="rId4"/>
    <sheet name="Tree Data Submission" sheetId="5" r:id="rId5"/>
    <sheet name="Other Plants Data Submission" sheetId="8" r:id="rId6"/>
    <sheet name="Source" sheetId="3" r:id="rId7"/>
  </sheets>
  <definedNames>
    <definedName name="_xlnm._FilterDatabase" localSheetId="0" hidden="1">'Instruction Sheet'!$A$4:$N$4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 i="8" l="1"/>
  <c r="R4" i="8"/>
  <c r="L4" i="8" a="1"/>
  <c r="L4" i="8" s="1"/>
  <c r="H4" i="8" a="1"/>
  <c r="H4" i="8" s="1"/>
  <c r="F4" i="8" l="1"/>
  <c r="O4" i="8"/>
  <c r="T4" i="5"/>
  <c r="R4" i="5"/>
  <c r="L4" i="5" a="1"/>
  <c r="L4" i="5" s="1"/>
  <c r="H4" i="5" a="1"/>
  <c r="H4" i="5" s="1"/>
  <c r="T4" i="4"/>
  <c r="R4" i="4"/>
  <c r="L4" i="4" a="1"/>
  <c r="L4" i="4" s="1"/>
  <c r="H4" i="4" a="1"/>
  <c r="H4" i="4" s="1"/>
  <c r="O4" i="5" l="1"/>
  <c r="O4" i="4"/>
  <c r="F4" i="4"/>
  <c r="F4"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<sst xmlns="http://schemas.openxmlformats.org/spreadsheetml/2006/main" count="1124" uniqueCount="972">
  <si>
    <t>Minimum Data Collection Attributes (MDCA) for Planted Trees - Form Instructions</t>
  </si>
  <si>
    <t>CAL-FIRE Urban and Community Forestry Grants</t>
  </si>
  <si>
    <t>The following are important details about how to save and name your file, mandatory entry points and enbedded calculations inside this form. 
Additionally see tab Example for additional references.</t>
  </si>
  <si>
    <t>Name</t>
  </si>
  <si>
    <t>Important details about each of your fields</t>
  </si>
  <si>
    <t>Saving your file</t>
  </si>
  <si>
    <r>
      <rPr>
        <sz val="11"/>
        <color rgb="FF000000"/>
        <rFont val="Calibri"/>
      </rPr>
      <t xml:space="preserve">Each reporting cycle save a </t>
    </r>
    <r>
      <rPr>
        <u/>
        <sz val="11"/>
        <color rgb="FF000000"/>
        <rFont val="Calibri"/>
      </rPr>
      <t>new</t>
    </r>
    <r>
      <rPr>
        <sz val="11"/>
        <color rgb="FF000000"/>
        <rFont val="Calibri"/>
      </rPr>
      <t xml:space="preserve"> file and name the file as your Grant  Number_MDCA_MMDDYY. E.g. 8GG12345_MDCA_010122. Your table should include all project trees planted to date.</t>
    </r>
  </si>
  <si>
    <t>Grant Number</t>
  </si>
  <si>
    <t>Your Grant ID such as 8GA22123</t>
  </si>
  <si>
    <t>Grantee Name</t>
  </si>
  <si>
    <t>Official name of the entity the grant was awarded to. See your grant agreement.</t>
  </si>
  <si>
    <t>Reporting Date</t>
  </si>
  <si>
    <t>Month/Day/Year report was completed.  Ex: 07/01/2016. This should be updated with every submission to CAL FIRE</t>
  </si>
  <si>
    <t>Year</t>
  </si>
  <si>
    <r>
      <t xml:space="preserve"> The year the grant cycle started. This number does not change throughout the project period. E.g. 8GA</t>
    </r>
    <r>
      <rPr>
        <sz val="11"/>
        <color rgb="FFFF0000"/>
        <rFont val="Calibri"/>
        <family val="2"/>
        <scheme val="minor"/>
      </rPr>
      <t>22</t>
    </r>
    <r>
      <rPr>
        <sz val="11"/>
        <color theme="1"/>
        <rFont val="Calibri"/>
        <family val="2"/>
        <scheme val="minor"/>
      </rPr>
      <t xml:space="preserve">123 would be 2022.  </t>
    </r>
  </si>
  <si>
    <t>Grant ID</t>
  </si>
  <si>
    <t>Grant agreement number assigned by CAL FIRE, beginning with "8G…".</t>
  </si>
  <si>
    <t>Tree ID</t>
  </si>
  <si>
    <t>Unique number given to each tree and stays the same assigned number for the life of the grant, first tree is 1, then use consecutive numbering 2,3,4</t>
  </si>
  <si>
    <t>Grantee</t>
  </si>
  <si>
    <r>
      <rPr>
        <sz val="11"/>
        <rFont val="Calibri"/>
        <family val="2"/>
        <scheme val="minor"/>
      </rPr>
      <t>Official name of the entity the grant was awarded to.</t>
    </r>
    <r>
      <rPr>
        <b/>
        <sz val="11"/>
        <rFont val="Calibri"/>
        <family val="2"/>
        <scheme val="minor"/>
      </rPr>
      <t xml:space="preserve"> </t>
    </r>
    <r>
      <rPr>
        <sz val="11"/>
        <rFont val="Calibri"/>
        <family val="2"/>
        <scheme val="minor"/>
      </rPr>
      <t>See your grant agreement.</t>
    </r>
  </si>
  <si>
    <t>Funder</t>
  </si>
  <si>
    <r>
      <rPr>
        <b/>
        <i/>
        <sz val="11"/>
        <rFont val="Calibri"/>
        <family val="2"/>
        <scheme val="minor"/>
      </rPr>
      <t>(pick from dropdown)</t>
    </r>
    <r>
      <rPr>
        <b/>
        <sz val="11"/>
        <rFont val="Calibri"/>
        <family val="2"/>
        <scheme val="minor"/>
      </rPr>
      <t xml:space="preserve">: </t>
    </r>
    <r>
      <rPr>
        <sz val="11"/>
        <rFont val="Calibri"/>
        <family val="2"/>
        <scheme val="minor"/>
      </rPr>
      <t>Denote whether tree was funded by CAL FIRE or from a Match source.  Match sources include donated trees.</t>
    </r>
  </si>
  <si>
    <t>Genus</t>
  </si>
  <si>
    <t>Genus of the tree planted</t>
  </si>
  <si>
    <t>Species</t>
  </si>
  <si>
    <t>Species of the tree planted</t>
  </si>
  <si>
    <t>Street Address</t>
  </si>
  <si>
    <t>Physical address where tree is planted.  Ex: 118 Wilson Street, 2100 Telegraph Avenue</t>
  </si>
  <si>
    <t>Other Info</t>
  </si>
  <si>
    <t>Name of school, park, or other pertinent location information.</t>
  </si>
  <si>
    <t>City</t>
  </si>
  <si>
    <r>
      <rPr>
        <b/>
        <i/>
        <sz val="11"/>
        <rFont val="Calibri"/>
        <family val="2"/>
        <scheme val="minor"/>
      </rPr>
      <t>(pick from dropdown)</t>
    </r>
    <r>
      <rPr>
        <sz val="11"/>
        <rFont val="Calibri"/>
        <family val="2"/>
        <scheme val="minor"/>
      </rPr>
      <t>: As related to physical address.  Ex: Sacramento</t>
    </r>
  </si>
  <si>
    <t>ZipCode</t>
  </si>
  <si>
    <r>
      <rPr>
        <b/>
        <sz val="11"/>
        <color rgb="FF000000"/>
        <rFont val="Calibri"/>
      </rPr>
      <t>ZipCode:</t>
    </r>
    <r>
      <rPr>
        <sz val="11"/>
        <color rgb="FF000000"/>
        <rFont val="Calibri"/>
      </rPr>
      <t xml:space="preserve"> The zip code where tree is planted.</t>
    </r>
  </si>
  <si>
    <t>Ownership</t>
  </si>
  <si>
    <r>
      <rPr>
        <b/>
        <i/>
        <sz val="11"/>
        <color rgb="FF000000"/>
        <rFont val="Calibri"/>
        <scheme val="minor"/>
      </rPr>
      <t>(pick from dropdown)</t>
    </r>
    <r>
      <rPr>
        <sz val="11"/>
        <color rgb="FF000000"/>
        <rFont val="Calibri"/>
        <scheme val="minor"/>
      </rPr>
      <t xml:space="preserve">: Whether in the public or private domain.  Considered public if the tree is located in the legal public right-of-way regardless of current local maintenance responsibility requirements.  </t>
    </r>
  </si>
  <si>
    <t>X Coordinate</t>
  </si>
  <si>
    <t>Longitudinal location of tree to the 6th decimal place.  Ex: -122.456778</t>
  </si>
  <si>
    <t>Y Coordinate</t>
  </si>
  <si>
    <t>Latitudinal location of tree to the 6th decimal place.  Ex: 32.456332</t>
  </si>
  <si>
    <t>Census Tract</t>
  </si>
  <si>
    <t xml:space="preserve">A 10-digit census tract number of planting site as found in AB 1550 Communities Map.  Ex: 6115040800 </t>
  </si>
  <si>
    <t>DAC Status</t>
  </si>
  <si>
    <r>
      <rPr>
        <b/>
        <sz val="11"/>
        <rFont val="Calibri"/>
        <family val="2"/>
        <scheme val="minor"/>
      </rPr>
      <t xml:space="preserve">DAC Status </t>
    </r>
    <r>
      <rPr>
        <b/>
        <i/>
        <sz val="11"/>
        <rFont val="Calibri"/>
        <family val="2"/>
        <scheme val="minor"/>
      </rPr>
      <t>(pick from dropdown)</t>
    </r>
    <r>
      <rPr>
        <sz val="11"/>
        <rFont val="Calibri"/>
        <family val="2"/>
        <scheme val="minor"/>
      </rPr>
      <t>: AB 1550 Community type in which tree is planted.  Ex: Tree is planted in a disadvantaged community, choose DAC.  Tree is planted in a low-income community, choose LIC. Tree is not planted in any AB 1550 community, choose NA</t>
    </r>
  </si>
  <si>
    <t>Date Planted</t>
  </si>
  <si>
    <r>
      <rPr>
        <b/>
        <i/>
        <sz val="11"/>
        <rFont val="Calibri"/>
        <family val="2"/>
        <scheme val="minor"/>
      </rPr>
      <t>(pick from dropdown)</t>
    </r>
    <r>
      <rPr>
        <sz val="11"/>
        <rFont val="Calibri"/>
        <family val="2"/>
        <scheme val="minor"/>
      </rPr>
      <t xml:space="preserve">: Month/Day/Year tree was planted. Ex: 02/15/25. </t>
    </r>
  </si>
  <si>
    <t>Stock Size</t>
  </si>
  <si>
    <r>
      <rPr>
        <b/>
        <i/>
        <sz val="11"/>
        <rFont val="Calibri"/>
        <family val="2"/>
        <scheme val="minor"/>
      </rPr>
      <t>(pick from dropdown)</t>
    </r>
    <r>
      <rPr>
        <sz val="11"/>
        <rFont val="Calibri"/>
        <family val="2"/>
        <scheme val="minor"/>
      </rPr>
      <t>: Size of tree stock purchased.  Use closest size if not listed.  Ex: 15-Gallon, 24" Box, Bare Root</t>
    </r>
  </si>
  <si>
    <t>Grow Space</t>
  </si>
  <si>
    <r>
      <rPr>
        <b/>
        <i/>
        <sz val="11"/>
        <color rgb="FF000000"/>
        <rFont val="Calibri"/>
      </rPr>
      <t>(pick from dropdown)</t>
    </r>
    <r>
      <rPr>
        <sz val="11"/>
        <color rgb="FF000000"/>
        <rFont val="Calibri"/>
      </rPr>
      <t xml:space="preserve">: Describes type of space tree was planted  </t>
    </r>
  </si>
  <si>
    <t>Reporting Month</t>
  </si>
  <si>
    <r>
      <rPr>
        <b/>
        <i/>
        <sz val="12"/>
        <rFont val="Calibri"/>
        <family val="2"/>
        <scheme val="minor"/>
      </rPr>
      <t>(pick from dropdown)</t>
    </r>
    <r>
      <rPr>
        <sz val="12"/>
        <rFont val="Calibri"/>
        <family val="2"/>
        <scheme val="minor"/>
      </rPr>
      <t xml:space="preserve"> Month/Day/Year report was completed.  Ex: Apr-25. This entry will be used in the Calculation of Planted Trees for this reporting period.</t>
    </r>
  </si>
  <si>
    <t>Grantee Tree ID if different</t>
  </si>
  <si>
    <r>
      <rPr>
        <b/>
        <sz val="11"/>
        <color rgb="FF000000"/>
        <rFont val="Calibri"/>
      </rPr>
      <t>T</t>
    </r>
    <r>
      <rPr>
        <sz val="11"/>
        <color rgb="FF000000"/>
        <rFont val="Calibri"/>
      </rPr>
      <t>ree IDs your system assigns  or something meaningful to you</t>
    </r>
  </si>
  <si>
    <t>Planted Trees for this reporting period, Total Trees</t>
  </si>
  <si>
    <t>Auto calculation done by looking at last record in data set Reporting Month + Funder=All and sums</t>
  </si>
  <si>
    <t>Planted Trees for this reporting period, Cal Fire-Funded</t>
  </si>
  <si>
    <t>Auto calculation done by looking at last record in data set Reporting Month + Funder as CAL FIRE and sums</t>
  </si>
  <si>
    <t>Planted Trees for this reporting period, Match-Funded</t>
  </si>
  <si>
    <t>Auto calculation done by looking at last record in data set Reporting Month + Funder as MATCH and sums</t>
  </si>
  <si>
    <t>Planted Trees To Date, Total Trees</t>
  </si>
  <si>
    <t>Auto calculation done by looking at all records in data set and sums</t>
  </si>
  <si>
    <t>Planted Trees To Date, Cal Fire-Funded</t>
  </si>
  <si>
    <t>Auto calculation done by looking at all records in data set and sums when Funder is CAL FIRE</t>
  </si>
  <si>
    <t>Planted Trees To Date, Match-Funded</t>
  </si>
  <si>
    <t>Auto calculation done by looking at all records in data set and sums when Funder is MATCH</t>
  </si>
  <si>
    <t>Changing your previous data</t>
  </si>
  <si>
    <t>Highlight that record in yellow and communicate with us about the changes</t>
  </si>
  <si>
    <t>Adding Additional Information</t>
  </si>
  <si>
    <t>Do not change the format of submission tabs add details to the right of columns if needed</t>
  </si>
  <si>
    <r>
      <t>The following attributes represent the minimum details that must be recorded for each tree planted with CAL FIRE grant funds.
You may enter additional data if desired, but do not change the table. Additional data may be added to the right of our template.
Your table should include all project trees planted.
See below instructions and Example tab for assistance. Contact Regional Urban Forester if needed.</t>
    </r>
    <r>
      <rPr>
        <b/>
        <i/>
        <sz val="11"/>
        <color rgb="FFFF0000"/>
        <rFont val="Calibri"/>
        <family val="2"/>
      </rPr>
      <t xml:space="preserve">
Please check your data before submitting them using the steps in the next tab!</t>
    </r>
  </si>
  <si>
    <r>
      <t>CHANGES TO PREVIOUSLY REPORTED MDCA DATA
1)</t>
    </r>
    <r>
      <rPr>
        <sz val="11"/>
        <color rgb="FF000000"/>
        <rFont val="Calibri"/>
        <family val="2"/>
      </rPr>
      <t xml:space="preserve"> If any changes to the MDCA data are made, highlight that record, and communicate that with us when data are submitted.
        - modify a record: highlight the row yellow
        - if you replace a dead tree and create a new record, highlight the
           row of the old record red and we will remove it on our end.</t>
    </r>
    <r>
      <rPr>
        <b/>
        <sz val="11"/>
        <color rgb="FFFF0000"/>
        <rFont val="Calibri"/>
        <family val="2"/>
      </rPr>
      <t xml:space="preserve">
2)</t>
    </r>
    <r>
      <rPr>
        <sz val="11"/>
        <color rgb="FF000000"/>
        <rFont val="Calibri"/>
        <family val="2"/>
      </rPr>
      <t xml:space="preserve"> For all the new grants, use consecutive tree ID numbers (no letters).</t>
    </r>
    <r>
      <rPr>
        <b/>
        <sz val="11"/>
        <color rgb="FF000000"/>
        <rFont val="Calibri"/>
        <family val="2"/>
      </rPr>
      <t xml:space="preserve">
--&gt; DO NOT CHANGE TREE IDs AFTER THEY HAVE BEEN SUBMITTED TO US.
       TREE IDs STAY THE SAME FOR THE LIFE OF THE PROJECT.</t>
    </r>
  </si>
  <si>
    <t>Name your file: Use your Grant ID to name the file. Update the date in the file name with every submission. E.g. 8GG12345_MDCA_010122</t>
  </si>
  <si>
    <r>
      <t>Grant ID</t>
    </r>
    <r>
      <rPr>
        <sz val="12"/>
        <rFont val="Calibri"/>
        <family val="2"/>
      </rPr>
      <t>: Grant agreement number assigned by CAL FIRE, beginning with "8G…".</t>
    </r>
  </si>
  <si>
    <r>
      <t>Grantee Name</t>
    </r>
    <r>
      <rPr>
        <sz val="12"/>
        <rFont val="Calibri"/>
        <family val="2"/>
      </rPr>
      <t>: Official name of the entity the grant was awarded to. See your grant agreement.</t>
    </r>
  </si>
  <si>
    <r>
      <t>Report Date</t>
    </r>
    <r>
      <rPr>
        <sz val="12"/>
        <rFont val="Calibri"/>
        <family val="2"/>
      </rPr>
      <t>: Month/Day/Year report was completed.  Ex: 07/01/2016. This should be updated with every submission to CAL FIRE</t>
    </r>
  </si>
  <si>
    <r>
      <t>Planted Trees for this Reporting Period</t>
    </r>
    <r>
      <rPr>
        <sz val="12"/>
        <rFont val="Calibri"/>
        <family val="2"/>
      </rPr>
      <t>: This section will auto-summarize numbers generated on your data entered in the table below it.</t>
    </r>
  </si>
  <si>
    <r>
      <t>Planted Trees To Date</t>
    </r>
    <r>
      <rPr>
        <sz val="12"/>
        <rFont val="Calibri"/>
        <family val="2"/>
      </rPr>
      <t>: This section will auto-summarize numbers generated on your data entered in the table below it.</t>
    </r>
  </si>
  <si>
    <r>
      <t>Year:</t>
    </r>
    <r>
      <rPr>
        <sz val="11"/>
        <color rgb="FF000000"/>
        <rFont val="Calibri"/>
        <family val="2"/>
      </rPr>
      <t xml:space="preserve"> The year the grant cycle started. This number does not change throughout the project period. E.g. 8GA</t>
    </r>
    <r>
      <rPr>
        <sz val="11"/>
        <color rgb="FFFF0000"/>
        <rFont val="Calibri"/>
        <family val="2"/>
      </rPr>
      <t>22</t>
    </r>
    <r>
      <rPr>
        <sz val="11"/>
        <color rgb="FF000000"/>
        <rFont val="Calibri"/>
        <family val="2"/>
      </rPr>
      <t>123 would be 2022, 8GA</t>
    </r>
    <r>
      <rPr>
        <sz val="11"/>
        <color rgb="FFFF0000"/>
        <rFont val="Calibri"/>
        <family val="2"/>
      </rPr>
      <t>23</t>
    </r>
    <r>
      <rPr>
        <sz val="11"/>
        <color rgb="FF000000"/>
        <rFont val="Calibri"/>
        <family val="2"/>
      </rPr>
      <t xml:space="preserve">123 would be 2023 for all project trees regardless of planting date.  </t>
    </r>
  </si>
  <si>
    <r>
      <t xml:space="preserve">Grant ID: </t>
    </r>
    <r>
      <rPr>
        <sz val="11"/>
        <color rgb="FF000000"/>
        <rFont val="Calibri"/>
        <family val="2"/>
      </rPr>
      <t>Your Grant ID such as 8GA22123</t>
    </r>
  </si>
  <si>
    <r>
      <t>Tree ID</t>
    </r>
    <r>
      <rPr>
        <sz val="11"/>
        <color rgb="FF000000"/>
        <rFont val="Calibri"/>
        <family val="2"/>
      </rPr>
      <t>: Uniq</t>
    </r>
    <r>
      <rPr>
        <sz val="11"/>
        <rFont val="Calibri"/>
        <family val="2"/>
      </rPr>
      <t>ue identification number given to tree. First tree is 1, then use consecutive numbering. Each tree must have a unique number and this number stays the same for the life of the grant.</t>
    </r>
  </si>
  <si>
    <r>
      <t xml:space="preserve">Grantee: </t>
    </r>
    <r>
      <rPr>
        <sz val="11"/>
        <rFont val="Calibri"/>
        <family val="2"/>
      </rPr>
      <t>Official name of the entity the grant was awarded to.</t>
    </r>
    <r>
      <rPr>
        <b/>
        <sz val="11"/>
        <rFont val="Calibri"/>
        <family val="2"/>
      </rPr>
      <t xml:space="preserve"> </t>
    </r>
    <r>
      <rPr>
        <sz val="11"/>
        <rFont val="Calibri"/>
        <family val="2"/>
      </rPr>
      <t>See your grant agreement.</t>
    </r>
  </si>
  <si>
    <r>
      <t xml:space="preserve">Funder </t>
    </r>
    <r>
      <rPr>
        <b/>
        <i/>
        <sz val="11"/>
        <rFont val="Calibri"/>
        <family val="2"/>
      </rPr>
      <t>(pick from dropdown)</t>
    </r>
    <r>
      <rPr>
        <b/>
        <sz val="11"/>
        <rFont val="Calibri"/>
        <family val="2"/>
      </rPr>
      <t xml:space="preserve">: </t>
    </r>
    <r>
      <rPr>
        <sz val="11"/>
        <rFont val="Calibri"/>
        <family val="2"/>
      </rPr>
      <t>Denote whether tree was funded by CAL FIRE grant funds or from a match source.  Match sources include donated trees.</t>
    </r>
  </si>
  <si>
    <r>
      <t xml:space="preserve">Genus </t>
    </r>
    <r>
      <rPr>
        <b/>
        <i/>
        <sz val="11"/>
        <rFont val="Calibri"/>
        <family val="2"/>
      </rPr>
      <t>(capitalized)</t>
    </r>
    <r>
      <rPr>
        <sz val="11"/>
        <rFont val="Calibri"/>
        <family val="2"/>
      </rPr>
      <t>: Genus of the tree listed. Usually it's capitalized. Exceptions include hybrids like "x Chitalpa". Delete any spaces and sympols that don't serve a purpose.</t>
    </r>
  </si>
  <si>
    <r>
      <t>Species (</t>
    </r>
    <r>
      <rPr>
        <b/>
        <i/>
        <sz val="11"/>
        <rFont val="Calibri"/>
        <family val="2"/>
      </rPr>
      <t>lower case</t>
    </r>
    <r>
      <rPr>
        <b/>
        <sz val="11"/>
        <rFont val="Calibri"/>
        <family val="2"/>
      </rPr>
      <t>)</t>
    </r>
    <r>
      <rPr>
        <sz val="11"/>
        <rFont val="Calibri"/>
        <family val="2"/>
      </rPr>
      <t xml:space="preserve">: Species of the tree listed. Omit cultivars. Only use apostrophes when the scientifc name includes it. E.g. Arbutus 'Marina'. Delete and spaces and symbols that don't serve a purpose. </t>
    </r>
    <r>
      <rPr>
        <u/>
        <sz val="11"/>
        <rFont val="Calibri"/>
        <family val="2"/>
      </rPr>
      <t>PLEASE NOTE: The single quote at the beginning will not show up in the cell but will be visible in the formula bar at the top. Do not add any spaces or characters to make it visible in the cell!</t>
    </r>
  </si>
  <si>
    <r>
      <t>Street Address</t>
    </r>
    <r>
      <rPr>
        <sz val="11"/>
        <rFont val="Calibri"/>
        <family val="2"/>
      </rPr>
      <t>: Physical address where tree is planted.  Ex: 118 Wilson Street, 2100 Telegraph Avenue</t>
    </r>
  </si>
  <si>
    <r>
      <t>Other Info.:</t>
    </r>
    <r>
      <rPr>
        <sz val="11"/>
        <color rgb="FF000000"/>
        <rFont val="Calibri"/>
      </rPr>
      <t xml:space="preserve">  Name of school, park, or other pertinent location information.</t>
    </r>
  </si>
  <si>
    <r>
      <t xml:space="preserve">City </t>
    </r>
    <r>
      <rPr>
        <b/>
        <i/>
        <sz val="11"/>
        <rFont val="Calibri"/>
        <family val="2"/>
      </rPr>
      <t>(pick from dropdown)</t>
    </r>
    <r>
      <rPr>
        <sz val="11"/>
        <rFont val="Calibri"/>
        <family val="2"/>
      </rPr>
      <t>: As related to physical address.  Ex: Sacramento</t>
    </r>
  </si>
  <si>
    <r>
      <t>ZipCode:</t>
    </r>
    <r>
      <rPr>
        <sz val="11"/>
        <rFont val="Calibri"/>
        <family val="2"/>
      </rPr>
      <t xml:space="preserve"> The zipcode for the tree location.</t>
    </r>
  </si>
  <si>
    <r>
      <t>Ownership</t>
    </r>
    <r>
      <rPr>
        <b/>
        <i/>
        <sz val="11"/>
        <rFont val="Calibri"/>
        <family val="2"/>
      </rPr>
      <t xml:space="preserve"> (pick from dropdown)</t>
    </r>
    <r>
      <rPr>
        <sz val="11"/>
        <rFont val="Calibri"/>
        <family val="2"/>
      </rPr>
      <t xml:space="preserve">: Whether in the public or private domain.  Considered public if the tree is located in the legal public right-of-way regardless of current local maintenance responsibility requirements.  </t>
    </r>
  </si>
  <si>
    <r>
      <t>X Coordinate</t>
    </r>
    <r>
      <rPr>
        <sz val="11"/>
        <rFont val="Calibri"/>
        <family val="2"/>
      </rPr>
      <t>: Longitudinal location of tree to the 6th decimal place.  Ex: -122.456778</t>
    </r>
  </si>
  <si>
    <r>
      <t>Y Coordinate</t>
    </r>
    <r>
      <rPr>
        <sz val="11"/>
        <rFont val="Calibri"/>
        <family val="2"/>
      </rPr>
      <t>: Latitudinal location of tree to the 6th decimal place.  Ex: 32.456332</t>
    </r>
  </si>
  <si>
    <r>
      <t>Census Tract</t>
    </r>
    <r>
      <rPr>
        <sz val="11"/>
        <rFont val="Calibri"/>
        <family val="2"/>
      </rPr>
      <t>: 10-digit census tract number of planting site as found in ARB's</t>
    </r>
    <r>
      <rPr>
        <sz val="11"/>
        <color rgb="FF000000"/>
        <rFont val="Calibri"/>
        <family val="2"/>
      </rPr>
      <t xml:space="preserve"> AB 1550 Communities Map</t>
    </r>
    <r>
      <rPr>
        <sz val="11"/>
        <rFont val="Calibri"/>
        <family val="2"/>
      </rPr>
      <t>.  Ex: 6115040800</t>
    </r>
  </si>
  <si>
    <t>AB 1550 Map</t>
  </si>
  <si>
    <r>
      <t xml:space="preserve">DAC Status </t>
    </r>
    <r>
      <rPr>
        <b/>
        <i/>
        <sz val="11"/>
        <rFont val="Calibri"/>
        <family val="2"/>
      </rPr>
      <t>(pick from dropdown)</t>
    </r>
    <r>
      <rPr>
        <sz val="11"/>
        <rFont val="Calibri"/>
        <family val="2"/>
      </rPr>
      <t xml:space="preserve">: AB 1550 Community type in which tree is planted.  Ex: Tree is planted in a disadvantaged community, choose DAC.  Tree is planted in a low-income community, choose LIC.  Tree is planted in a census tract that is a DAC and a LIC, choose DAC &amp; LIC.  Tree is planted in a LIC within a 1/2 mile of a DAC, choose 1/2 LIC/DAC.  Tree is not planted in any AB 1550 community, leave blank. </t>
    </r>
  </si>
  <si>
    <r>
      <t xml:space="preserve">Date Planted </t>
    </r>
    <r>
      <rPr>
        <b/>
        <i/>
        <sz val="11"/>
        <rFont val="Calibri"/>
        <family val="2"/>
      </rPr>
      <t>(pick from dropdown)</t>
    </r>
    <r>
      <rPr>
        <sz val="11"/>
        <rFont val="Calibri"/>
        <family val="2"/>
      </rPr>
      <t xml:space="preserve">: Month/Day/Year tree was planted. Ex: 02/15/16. Other data formats may not be accepted. </t>
    </r>
  </si>
  <si>
    <r>
      <t xml:space="preserve">Stock Size </t>
    </r>
    <r>
      <rPr>
        <b/>
        <i/>
        <sz val="11"/>
        <rFont val="Calibri"/>
        <family val="2"/>
      </rPr>
      <t>(pick from dropdown)</t>
    </r>
    <r>
      <rPr>
        <sz val="11"/>
        <rFont val="Calibri"/>
        <family val="2"/>
      </rPr>
      <t>: Size of tree stock purchased.  Use closest size if not listed.  Ex: 15-Gallon, 24" Box, Bare Root</t>
    </r>
  </si>
  <si>
    <r>
      <t>Grow Space  (pick from dropdown)</t>
    </r>
    <r>
      <rPr>
        <sz val="11"/>
        <rFont val="Calibri"/>
        <family val="2"/>
      </rPr>
      <t xml:space="preserve">: Dimensions of planting site recorded in square feet or space type if largely uninterrupted.  Ex: 36ft + tree well, median, planting strip, unrestricted (which includes front/backyard trees if the planting area is significantly larger than 36 sqft. </t>
    </r>
  </si>
  <si>
    <r>
      <t xml:space="preserve">Reporting Month </t>
    </r>
    <r>
      <rPr>
        <b/>
        <i/>
        <sz val="11"/>
        <color rgb="FF000000"/>
        <rFont val="Calibri"/>
        <family val="2"/>
      </rPr>
      <t>(pick from dropdown)</t>
    </r>
    <r>
      <rPr>
        <b/>
        <sz val="11"/>
        <color rgb="FF000000"/>
        <rFont val="Calibri"/>
        <family val="2"/>
      </rPr>
      <t>:</t>
    </r>
    <r>
      <rPr>
        <sz val="11"/>
        <color rgb="FF000000"/>
        <rFont val="Calibri"/>
        <family val="2"/>
      </rPr>
      <t xml:space="preserve"> The month and year when the data were submitted to CAL FIRE. This will help tabulate the number of trees planted in this reporting period. </t>
    </r>
    <r>
      <rPr>
        <u/>
        <sz val="11"/>
        <color rgb="FF000000"/>
        <rFont val="Calibri"/>
        <family val="2"/>
      </rPr>
      <t>Please note, all previously unreported trees must be on the bottom of the table with the same reporting month to result in the correct count in row 4.</t>
    </r>
  </si>
  <si>
    <r>
      <t>Grantee Tree ID if different (optional): T</t>
    </r>
    <r>
      <rPr>
        <sz val="11"/>
        <color rgb="FF000000"/>
        <rFont val="Calibri"/>
        <family val="2"/>
      </rPr>
      <t xml:space="preserve">ree IDs your system assigns if different from consecutive numbering starting at 1. </t>
    </r>
  </si>
  <si>
    <t>Please follow these steps to check the data:</t>
  </si>
  <si>
    <t xml:space="preserve">1) Sort by Tree ID (little arrow next to the heading) and ensure all trees are numbered and with consecutive numbering. This helps us ensure that no trees are missing from our data. Ensure to use absolute/static numbers, not formulas. </t>
  </si>
  <si>
    <t>2) Sort by Genus and Species and check for correct and consistent spelling (pivot tables are also a useful tool especially for longer tables). Frequent errors can be caught by ensuring that:</t>
  </si>
  <si>
    <r>
      <t>a.</t>
    </r>
    <r>
      <rPr>
        <sz val="7"/>
        <color theme="1"/>
        <rFont val="Times New Roman"/>
        <family val="1"/>
      </rPr>
      <t xml:space="preserve">      </t>
    </r>
    <r>
      <rPr>
        <sz val="12"/>
        <color theme="1"/>
        <rFont val="Calibri"/>
        <family val="2"/>
        <scheme val="minor"/>
      </rPr>
      <t>Only botanical names are used. No common name, cultivars, subspecies etc. Genus is capitalized and species lower case.</t>
    </r>
  </si>
  <si>
    <r>
      <t>b.</t>
    </r>
    <r>
      <rPr>
        <sz val="7"/>
        <color theme="1"/>
        <rFont val="Times New Roman"/>
        <family val="1"/>
      </rPr>
      <t xml:space="preserve">       </t>
    </r>
    <r>
      <rPr>
        <sz val="12"/>
        <color theme="1"/>
        <rFont val="Calibri"/>
        <family val="2"/>
        <scheme val="minor"/>
      </rPr>
      <t xml:space="preserve">Remove any stray spaces you see. Pivot tables can help to identify inconsistencies or the "Replace" function. </t>
    </r>
  </si>
  <si>
    <r>
      <t>c.</t>
    </r>
    <r>
      <rPr>
        <sz val="7"/>
        <color theme="1"/>
        <rFont val="Times New Roman"/>
        <family val="1"/>
      </rPr>
      <t xml:space="preserve">      </t>
    </r>
    <r>
      <rPr>
        <sz val="12"/>
        <color theme="1"/>
        <rFont val="Calibri"/>
        <family val="2"/>
        <scheme val="minor"/>
      </rPr>
      <t>There should be no characters unless that is the proper way to spell the botanical name. Here is the correct spelling for some of those exceptions:</t>
    </r>
  </si>
  <si>
    <r>
      <t xml:space="preserve">                                                              </t>
    </r>
    <r>
      <rPr>
        <sz val="12"/>
        <color theme="1"/>
        <rFont val="Calibri"/>
        <family val="2"/>
        <scheme val="minor"/>
      </rPr>
      <t>i.</t>
    </r>
    <r>
      <rPr>
        <sz val="7"/>
        <color theme="1"/>
        <rFont val="Times New Roman"/>
        <family val="1"/>
      </rPr>
      <t xml:space="preserve">      </t>
    </r>
    <r>
      <rPr>
        <sz val="12"/>
        <color theme="1"/>
        <rFont val="Calibri"/>
        <family val="2"/>
        <scheme val="minor"/>
      </rPr>
      <t>Arbutus ‘Marina’</t>
    </r>
  </si>
  <si>
    <t>Genus: Arbutus</t>
  </si>
  <si>
    <t>Species ‘Marina’</t>
  </si>
  <si>
    <r>
      <t xml:space="preserve">                                                             </t>
    </r>
    <r>
      <rPr>
        <sz val="12"/>
        <color theme="1"/>
        <rFont val="Calibri"/>
        <family val="2"/>
        <scheme val="minor"/>
      </rPr>
      <t>ii.</t>
    </r>
    <r>
      <rPr>
        <sz val="7"/>
        <color theme="1"/>
        <rFont val="Times New Roman"/>
        <family val="1"/>
      </rPr>
      <t xml:space="preserve">      </t>
    </r>
    <r>
      <rPr>
        <sz val="12"/>
        <color theme="1"/>
        <rFont val="Calibri"/>
        <family val="2"/>
        <scheme val="minor"/>
      </rPr>
      <t>Platanus x hispanica</t>
    </r>
  </si>
  <si>
    <t>Genus: Platanus</t>
  </si>
  <si>
    <t>Species: x hispanica</t>
  </si>
  <si>
    <r>
      <t xml:space="preserve">                                                           </t>
    </r>
    <r>
      <rPr>
        <sz val="12"/>
        <color theme="1"/>
        <rFont val="Calibri"/>
        <family val="2"/>
        <scheme val="minor"/>
      </rPr>
      <t>iii.</t>
    </r>
    <r>
      <rPr>
        <sz val="7"/>
        <color theme="1"/>
        <rFont val="Times New Roman"/>
        <family val="1"/>
      </rPr>
      <t xml:space="preserve">      </t>
    </r>
    <r>
      <rPr>
        <i/>
        <sz val="12"/>
        <color rgb="FF212529"/>
        <rFont val="Calibri"/>
        <family val="2"/>
        <scheme val="minor"/>
      </rPr>
      <t>× Chitalpa tashkentensis</t>
    </r>
  </si>
  <si>
    <t>Genus: × Chitalpa</t>
  </si>
  <si>
    <t>Species: tashkentensis</t>
  </si>
  <si>
    <r>
      <t>3)</t>
    </r>
    <r>
      <rPr>
        <sz val="7"/>
        <color theme="1"/>
        <rFont val="Times New Roman"/>
        <family val="1"/>
      </rPr>
      <t xml:space="preserve">      </t>
    </r>
    <r>
      <rPr>
        <i/>
        <sz val="12"/>
        <color theme="1"/>
        <rFont val="Calibri"/>
        <family val="2"/>
        <scheme val="minor"/>
      </rPr>
      <t>X</t>
    </r>
    <r>
      <rPr>
        <sz val="12"/>
        <color theme="1"/>
        <rFont val="Calibri"/>
        <family val="2"/>
        <scheme val="minor"/>
      </rPr>
      <t xml:space="preserve"> coordinates (negative number) should be in the left column, and the Y coordinate (pos. number) on the right.</t>
    </r>
  </si>
  <si>
    <r>
      <t>4)</t>
    </r>
    <r>
      <rPr>
        <sz val="7"/>
        <color theme="1"/>
        <rFont val="Times New Roman"/>
        <family val="1"/>
      </rPr>
      <t xml:space="preserve">      </t>
    </r>
    <r>
      <rPr>
        <sz val="12"/>
        <color theme="1"/>
        <rFont val="Calibri"/>
        <family val="2"/>
        <scheme val="minor"/>
      </rPr>
      <t xml:space="preserve">Sort X coordinate (small to large AND large to small) and ensure that all numbers are negative, triple digits in the ballpark of -123.XXXXX to -115.XXXXX, with at least 5 decimals. (X coordinates=longitude=negative number=left column). </t>
    </r>
  </si>
  <si>
    <r>
      <t>5)</t>
    </r>
    <r>
      <rPr>
        <sz val="7"/>
        <color theme="1"/>
        <rFont val="Times New Roman"/>
        <family val="1"/>
      </rPr>
      <t xml:space="preserve">      </t>
    </r>
    <r>
      <rPr>
        <sz val="12"/>
        <color theme="1"/>
        <rFont val="Calibri"/>
        <family val="2"/>
        <scheme val="minor"/>
      </rPr>
      <t>Sort Y coordinate (small to large AND large to small) and ensure that all numbers are positive, 2 digits in the ball park of 31.XXXXX to 41.XXXXX, with at least 5 decimals. (Y coordinates=latitude=positive number=left column).</t>
    </r>
  </si>
  <si>
    <r>
      <t>6)</t>
    </r>
    <r>
      <rPr>
        <sz val="7"/>
        <color theme="1"/>
        <rFont val="Times New Roman"/>
        <family val="1"/>
      </rPr>
      <t xml:space="preserve">      </t>
    </r>
    <r>
      <rPr>
        <sz val="12"/>
        <color theme="1"/>
        <rFont val="Calibri"/>
        <family val="2"/>
        <scheme val="minor"/>
      </rPr>
      <t>Highlight both X and Y coordinate columns. On the ‘Home’ tab, click ‘conditional formatting’</t>
    </r>
    <r>
      <rPr>
        <sz val="12"/>
        <color theme="1"/>
        <rFont val="Wingdings"/>
        <charset val="2"/>
      </rPr>
      <t>à</t>
    </r>
    <r>
      <rPr>
        <sz val="12"/>
        <color theme="1"/>
        <rFont val="Calibri"/>
        <family val="2"/>
        <scheme val="minor"/>
      </rPr>
      <t xml:space="preserve"> ‘Highlight Cell Rules’ </t>
    </r>
    <r>
      <rPr>
        <sz val="12"/>
        <color theme="1"/>
        <rFont val="Wingdings"/>
        <charset val="2"/>
      </rPr>
      <t>à</t>
    </r>
    <r>
      <rPr>
        <sz val="12"/>
        <color theme="1"/>
        <rFont val="Calibri"/>
        <family val="2"/>
        <scheme val="minor"/>
      </rPr>
      <t xml:space="preserve"> ‘Duplicate Values’ then hit OK. Sort by X coordinates and identify if there are any highlighted (aka duplicate) GPS coordinates. </t>
    </r>
  </si>
  <si>
    <t xml:space="preserve">CAL FIRE IRA Grant - Minimum Data Collection Attributes for Planted Trees  </t>
  </si>
  <si>
    <r>
      <t>Grant Number:</t>
    </r>
    <r>
      <rPr>
        <sz val="14"/>
        <color rgb="FFFF0000"/>
        <rFont val="Calibri"/>
        <family val="2"/>
      </rPr>
      <t xml:space="preserve"> 8GG20123 </t>
    </r>
    <r>
      <rPr>
        <sz val="14"/>
        <color theme="1"/>
        <rFont val="Calibri"/>
        <family val="2"/>
      </rPr>
      <t xml:space="preserve">    Grantee Name:</t>
    </r>
    <r>
      <rPr>
        <sz val="14"/>
        <color rgb="FFFF0000"/>
        <rFont val="Calibri"/>
        <family val="2"/>
      </rPr>
      <t xml:space="preserve"> We Love Our urban Forest  </t>
    </r>
    <r>
      <rPr>
        <sz val="14"/>
        <color theme="1"/>
        <rFont val="Calibri"/>
        <family val="2"/>
      </rPr>
      <t xml:space="preserve"> Reporting Date: </t>
    </r>
    <r>
      <rPr>
        <sz val="14"/>
        <color rgb="FFFF0000"/>
        <rFont val="Calibri"/>
        <family val="2"/>
      </rPr>
      <t>12/5/2021</t>
    </r>
  </si>
  <si>
    <t>Planted Trees for this Reporting Period</t>
  </si>
  <si>
    <t>Planted Trees To Date</t>
  </si>
  <si>
    <t>Total Trees</t>
  </si>
  <si>
    <t>CAL FIRE-Funded</t>
  </si>
  <si>
    <t>Match-Funded</t>
  </si>
  <si>
    <t>8GA22123</t>
  </si>
  <si>
    <t>Org name</t>
  </si>
  <si>
    <t>CAL FIRE</t>
  </si>
  <si>
    <t>Arbutus</t>
  </si>
  <si>
    <t>Marina'</t>
  </si>
  <si>
    <t>5518 Georgia Dr</t>
  </si>
  <si>
    <t>Test City</t>
  </si>
  <si>
    <t>Public</t>
  </si>
  <si>
    <t>DAC &amp; LIC</t>
  </si>
  <si>
    <t>15 gal</t>
  </si>
  <si>
    <t>Open</t>
  </si>
  <si>
    <t>Platanus</t>
  </si>
  <si>
    <t>x hispanica</t>
  </si>
  <si>
    <t>XYZ Elementary School</t>
  </si>
  <si>
    <t>x Chitalpa</t>
  </si>
  <si>
    <t>tashkentensis</t>
  </si>
  <si>
    <t>Acacia</t>
  </si>
  <si>
    <t>stenophylla</t>
  </si>
  <si>
    <t>Match</t>
  </si>
  <si>
    <t>Quercus</t>
  </si>
  <si>
    <t>lobata</t>
  </si>
  <si>
    <t>Chilopsis</t>
  </si>
  <si>
    <t>linearis</t>
  </si>
  <si>
    <r>
      <rPr>
        <b/>
        <sz val="14"/>
        <color rgb="FF000000"/>
        <rFont val="Calibri"/>
      </rPr>
      <t xml:space="preserve">Grant ID: </t>
    </r>
    <r>
      <rPr>
        <b/>
        <sz val="14"/>
        <color rgb="FFFF0000"/>
        <rFont val="Calibri"/>
      </rPr>
      <t>8GXXXXXX</t>
    </r>
    <r>
      <rPr>
        <b/>
        <sz val="14"/>
        <color rgb="FF000000"/>
        <rFont val="Calibri"/>
      </rPr>
      <t xml:space="preserve">     Grantee Name: </t>
    </r>
    <r>
      <rPr>
        <b/>
        <sz val="14"/>
        <color rgb="FFFF0000"/>
        <rFont val="Calibri"/>
      </rPr>
      <t>XXXXX</t>
    </r>
    <r>
      <rPr>
        <b/>
        <sz val="14"/>
        <color rgb="FF000000"/>
        <rFont val="Calibri"/>
      </rPr>
      <t xml:space="preserve">   Reporting Date: </t>
    </r>
    <r>
      <rPr>
        <b/>
        <sz val="14"/>
        <color rgb="FFFF0000"/>
        <rFont val="Calibri"/>
      </rPr>
      <t>XXXXX</t>
    </r>
  </si>
  <si>
    <t xml:space="preserve">Grantee </t>
  </si>
  <si>
    <t>CAL FIRE IRA Grant - Minimum Data Collection Attributes for Plants (Green Schoolyards only)</t>
  </si>
  <si>
    <r>
      <t xml:space="preserve">Grant ID: </t>
    </r>
    <r>
      <rPr>
        <b/>
        <sz val="14"/>
        <color rgb="FFFF0000"/>
        <rFont val="Calibri"/>
        <family val="2"/>
      </rPr>
      <t>8GXXXXXX</t>
    </r>
    <r>
      <rPr>
        <b/>
        <sz val="14"/>
        <color theme="1"/>
        <rFont val="Calibri"/>
        <family val="2"/>
      </rPr>
      <t xml:space="preserve">     Grantee Name: </t>
    </r>
    <r>
      <rPr>
        <b/>
        <sz val="14"/>
        <color rgb="FFFF0000"/>
        <rFont val="Calibri"/>
        <family val="2"/>
      </rPr>
      <t>XXXXX</t>
    </r>
    <r>
      <rPr>
        <b/>
        <sz val="14"/>
        <color theme="1"/>
        <rFont val="Calibri"/>
        <family val="2"/>
      </rPr>
      <t xml:space="preserve">   </t>
    </r>
    <r>
      <rPr>
        <b/>
        <sz val="14"/>
        <rFont val="Calibri"/>
        <family val="2"/>
      </rPr>
      <t>Reporting Date:</t>
    </r>
    <r>
      <rPr>
        <b/>
        <sz val="14"/>
        <color rgb="FFFF0000"/>
        <rFont val="Calibri"/>
        <family val="2"/>
      </rPr>
      <t xml:space="preserve"> XXXXX</t>
    </r>
  </si>
  <si>
    <t>SOURCE DATA</t>
  </si>
  <si>
    <t>DO NOT DELETE WORKSHEET OR DATA IN THIS PAGE!!!  IT IS NEEDED AS REFERENCE DATA FOR THE "FORM" TAB YOU ARE TO USE.  IF DESIRED, FEEL FREE TO CREATE ADDITIONAL DROP-DOWN LISTS FOR OTHER ATTRIBUTES YOU FEEL ARE USEFUL FOR YOUR SPECIFIC PROJECT.</t>
  </si>
  <si>
    <t>Reporting Period</t>
  </si>
  <si>
    <t>Acampo</t>
  </si>
  <si>
    <t>&gt;70% free lunch</t>
  </si>
  <si>
    <t>1-Gallon</t>
  </si>
  <si>
    <r>
      <t>36 ft</t>
    </r>
    <r>
      <rPr>
        <vertAlign val="superscript"/>
        <sz val="11"/>
        <color theme="1"/>
        <rFont val="Calibri"/>
        <family val="2"/>
        <scheme val="minor"/>
      </rPr>
      <t>2</t>
    </r>
    <r>
      <rPr>
        <sz val="11"/>
        <color theme="1"/>
        <rFont val="Calibri"/>
        <family val="2"/>
        <scheme val="minor"/>
      </rPr>
      <t xml:space="preserve"> + tree well</t>
    </r>
  </si>
  <si>
    <t>Acton</t>
  </si>
  <si>
    <t>Private</t>
  </si>
  <si>
    <t>&gt;70% undup.</t>
  </si>
  <si>
    <t>5-Gallon</t>
  </si>
  <si>
    <t>Planting strip</t>
  </si>
  <si>
    <t>Adelanto</t>
  </si>
  <si>
    <t>&gt;70% &amp; DAC</t>
  </si>
  <si>
    <t>15-Gallon</t>
  </si>
  <si>
    <t>Median</t>
  </si>
  <si>
    <t>Agoura Hills</t>
  </si>
  <si>
    <t>&gt;70% &amp; LIC</t>
  </si>
  <si>
    <t>24" Box</t>
  </si>
  <si>
    <t>Unrestricted</t>
  </si>
  <si>
    <t>Alameda</t>
  </si>
  <si>
    <t>DAC</t>
  </si>
  <si>
    <t>36" Box</t>
  </si>
  <si>
    <t>Other</t>
  </si>
  <si>
    <t>Alamo</t>
  </si>
  <si>
    <t>LIC</t>
  </si>
  <si>
    <t>48" Box</t>
  </si>
  <si>
    <t>Albany</t>
  </si>
  <si>
    <t>Bare Root</t>
  </si>
  <si>
    <t>Alhambra</t>
  </si>
  <si>
    <t>1/2 LIC/DAC</t>
  </si>
  <si>
    <t>Ball &amp; Bur</t>
  </si>
  <si>
    <t>Aliso Viejo</t>
  </si>
  <si>
    <t>Jobs</t>
  </si>
  <si>
    <t>Seedling</t>
  </si>
  <si>
    <t>Alpine</t>
  </si>
  <si>
    <t>SDAC</t>
  </si>
  <si>
    <t>Alta</t>
  </si>
  <si>
    <t>N/A</t>
  </si>
  <si>
    <t>Altadena</t>
  </si>
  <si>
    <t>Alturas</t>
  </si>
  <si>
    <t>Alviso</t>
  </si>
  <si>
    <t>American Canyon</t>
  </si>
  <si>
    <t>Anaheim</t>
  </si>
  <si>
    <t>Anderson</t>
  </si>
  <si>
    <t>Angels Camp</t>
  </si>
  <si>
    <t>Angelus Oaks</t>
  </si>
  <si>
    <t>Angwin</t>
  </si>
  <si>
    <t>Antelope</t>
  </si>
  <si>
    <t>Antioch</t>
  </si>
  <si>
    <t>Anza</t>
  </si>
  <si>
    <t>Apple Valley</t>
  </si>
  <si>
    <t>Applegate</t>
  </si>
  <si>
    <t>Aptos</t>
  </si>
  <si>
    <t>Arbuckle</t>
  </si>
  <si>
    <t>Arcadia</t>
  </si>
  <si>
    <t>Arcata</t>
  </si>
  <si>
    <t>Arnold</t>
  </si>
  <si>
    <t>Arroyo Grande</t>
  </si>
  <si>
    <t>Artesia</t>
  </si>
  <si>
    <t>Arvin</t>
  </si>
  <si>
    <t>Atascadero</t>
  </si>
  <si>
    <t>Atherton</t>
  </si>
  <si>
    <t>Atwater</t>
  </si>
  <si>
    <t>Auburn</t>
  </si>
  <si>
    <t>Avalon</t>
  </si>
  <si>
    <t>Avenal</t>
  </si>
  <si>
    <t>Azusa</t>
  </si>
  <si>
    <t>Baker</t>
  </si>
  <si>
    <t>Bakersfield</t>
  </si>
  <si>
    <t>Baldwin Park</t>
  </si>
  <si>
    <t>Ballico</t>
  </si>
  <si>
    <t>Banning</t>
  </si>
  <si>
    <t>Barstow</t>
  </si>
  <si>
    <t>Bayside</t>
  </si>
  <si>
    <t>Beaumont</t>
  </si>
  <si>
    <t>Bell</t>
  </si>
  <si>
    <t>Bellflower</t>
  </si>
  <si>
    <t>Belmont</t>
  </si>
  <si>
    <t>Belvedere Tiburon</t>
  </si>
  <si>
    <t>Ben Lomond</t>
  </si>
  <si>
    <t>Benicia</t>
  </si>
  <si>
    <t>Berkeley</t>
  </si>
  <si>
    <t>Berry Creek</t>
  </si>
  <si>
    <t>Beverly Hills</t>
  </si>
  <si>
    <t>Big Bar</t>
  </si>
  <si>
    <t>Big Bear City</t>
  </si>
  <si>
    <t>Big Bear Lake</t>
  </si>
  <si>
    <t>Biggs</t>
  </si>
  <si>
    <t>Bishop</t>
  </si>
  <si>
    <t>Blairsden-Graeagle</t>
  </si>
  <si>
    <t>Blocksburg</t>
  </si>
  <si>
    <t>Bloomington</t>
  </si>
  <si>
    <t>Blue Lake</t>
  </si>
  <si>
    <t>Blythe</t>
  </si>
  <si>
    <t>Bonita</t>
  </si>
  <si>
    <t>Bonsall</t>
  </si>
  <si>
    <t>Boron</t>
  </si>
  <si>
    <t>Borrego Springs</t>
  </si>
  <si>
    <t>Boulder Creek</t>
  </si>
  <si>
    <t>Bradley</t>
  </si>
  <si>
    <t>Brawley</t>
  </si>
  <si>
    <t>Brea</t>
  </si>
  <si>
    <t>Brentwood</t>
  </si>
  <si>
    <t>Bridgeport</t>
  </si>
  <si>
    <t>Bridgeville</t>
  </si>
  <si>
    <t>Brisbane</t>
  </si>
  <si>
    <t>Buena Park</t>
  </si>
  <si>
    <t>Burbank</t>
  </si>
  <si>
    <t>Burlingame</t>
  </si>
  <si>
    <t>Burney</t>
  </si>
  <si>
    <t>Buttonwillow</t>
  </si>
  <si>
    <t>Calabasas</t>
  </si>
  <si>
    <t>Calexico</t>
  </si>
  <si>
    <t>Caliente</t>
  </si>
  <si>
    <t>California City</t>
  </si>
  <si>
    <t>California Hot Springs</t>
  </si>
  <si>
    <t>Calimesa</t>
  </si>
  <si>
    <t>Calipatria</t>
  </si>
  <si>
    <t>Calistoga</t>
  </si>
  <si>
    <t>Calpine</t>
  </si>
  <si>
    <t>Camarillo</t>
  </si>
  <si>
    <t>Cambria</t>
  </si>
  <si>
    <t>Camino</t>
  </si>
  <si>
    <t>Camp Pendleton</t>
  </si>
  <si>
    <t>Campbell</t>
  </si>
  <si>
    <t>Campo</t>
  </si>
  <si>
    <t>Canoga Park</t>
  </si>
  <si>
    <t>Cantua Creek</t>
  </si>
  <si>
    <t>Canyon Country</t>
  </si>
  <si>
    <t>Capistrano Beach</t>
  </si>
  <si>
    <t>Capitola</t>
  </si>
  <si>
    <t>Cardiff By the Sea</t>
  </si>
  <si>
    <t>Carlsbad</t>
  </si>
  <si>
    <t>Carmel</t>
  </si>
  <si>
    <t>Carmel Valley</t>
  </si>
  <si>
    <t>Carmichael</t>
  </si>
  <si>
    <t>Carnelian Bay</t>
  </si>
  <si>
    <t>Carpinteria</t>
  </si>
  <si>
    <t>Carson</t>
  </si>
  <si>
    <t>Caruthers</t>
  </si>
  <si>
    <t>Cassel</t>
  </si>
  <si>
    <t>Castaic</t>
  </si>
  <si>
    <t>Castro Valley</t>
  </si>
  <si>
    <t>Castroville</t>
  </si>
  <si>
    <t>Cathedral City</t>
  </si>
  <si>
    <t>Catheys Valley</t>
  </si>
  <si>
    <t>Cayucos</t>
  </si>
  <si>
    <t>Cazadero</t>
  </si>
  <si>
    <t>Cedarville</t>
  </si>
  <si>
    <t>Ceres</t>
  </si>
  <si>
    <t>Cerritos</t>
  </si>
  <si>
    <t>Challenge</t>
  </si>
  <si>
    <t>Channel Is Air Guard Station</t>
  </si>
  <si>
    <t>Channel Islands</t>
  </si>
  <si>
    <t>Chatsworth</t>
  </si>
  <si>
    <t>Chester</t>
  </si>
  <si>
    <t>Chico</t>
  </si>
  <si>
    <t>Chino</t>
  </si>
  <si>
    <t>Chino Hills</t>
  </si>
  <si>
    <t>Chowchilla</t>
  </si>
  <si>
    <t>Chualar</t>
  </si>
  <si>
    <t>Chula Vista</t>
  </si>
  <si>
    <t>Citrus Heights</t>
  </si>
  <si>
    <t>Claremont</t>
  </si>
  <si>
    <t>Clayton</t>
  </si>
  <si>
    <t>Clearlake</t>
  </si>
  <si>
    <t>Clearlake Oaks</t>
  </si>
  <si>
    <t>Cloverdale</t>
  </si>
  <si>
    <t>Clovis</t>
  </si>
  <si>
    <t>Coachella</t>
  </si>
  <si>
    <t>Coalinga</t>
  </si>
  <si>
    <t>Coarsegold</t>
  </si>
  <si>
    <t>Colfax</t>
  </si>
  <si>
    <t>Colton</t>
  </si>
  <si>
    <t>Colusa</t>
  </si>
  <si>
    <t>Comptche</t>
  </si>
  <si>
    <t>Compton</t>
  </si>
  <si>
    <t>Concord</t>
  </si>
  <si>
    <t>Copperopolis</t>
  </si>
  <si>
    <t>Corcoran</t>
  </si>
  <si>
    <t>Corning</t>
  </si>
  <si>
    <t>Corona</t>
  </si>
  <si>
    <t>Corona del Mar</t>
  </si>
  <si>
    <t>Coronado</t>
  </si>
  <si>
    <t>Corte Madera</t>
  </si>
  <si>
    <t>Costa Mesa</t>
  </si>
  <si>
    <t>Cotati</t>
  </si>
  <si>
    <t>Cottonwood</t>
  </si>
  <si>
    <t>Coulterville</t>
  </si>
  <si>
    <t>Covelo</t>
  </si>
  <si>
    <t>Covina</t>
  </si>
  <si>
    <t>Crescent City</t>
  </si>
  <si>
    <t>Crescent Mills</t>
  </si>
  <si>
    <t>Crestline</t>
  </si>
  <si>
    <t>Culver City</t>
  </si>
  <si>
    <t>Cupertino</t>
  </si>
  <si>
    <t>Cutler</t>
  </si>
  <si>
    <t>Cypress</t>
  </si>
  <si>
    <t>Daly City</t>
  </si>
  <si>
    <t>Dana Point</t>
  </si>
  <si>
    <t>Danville</t>
  </si>
  <si>
    <t>Davenport</t>
  </si>
  <si>
    <t>Davis</t>
  </si>
  <si>
    <t>Davis Creek</t>
  </si>
  <si>
    <t>Death Valley</t>
  </si>
  <si>
    <t>Del Mar</t>
  </si>
  <si>
    <t>Del Rey</t>
  </si>
  <si>
    <t>Delano</t>
  </si>
  <si>
    <t>Delhi</t>
  </si>
  <si>
    <t>Denair</t>
  </si>
  <si>
    <t>Descanso</t>
  </si>
  <si>
    <t>Desert Center</t>
  </si>
  <si>
    <t>Desert Hot Springs</t>
  </si>
  <si>
    <t>Diamond Bar</t>
  </si>
  <si>
    <t>Dinuba</t>
  </si>
  <si>
    <t>Discovery Bay</t>
  </si>
  <si>
    <t>Dixon</t>
  </si>
  <si>
    <t>Dos Palos</t>
  </si>
  <si>
    <t>Downey</t>
  </si>
  <si>
    <t>Duarte</t>
  </si>
  <si>
    <t>Dublin</t>
  </si>
  <si>
    <t>Dunnigan</t>
  </si>
  <si>
    <t>Dunsmuir</t>
  </si>
  <si>
    <t>Durham</t>
  </si>
  <si>
    <t>Earlimart</t>
  </si>
  <si>
    <t>Earp</t>
  </si>
  <si>
    <t>East Palo Alto</t>
  </si>
  <si>
    <t>Edwards</t>
  </si>
  <si>
    <t>El Cajon</t>
  </si>
  <si>
    <t>El Centro</t>
  </si>
  <si>
    <t>El Cerrito</t>
  </si>
  <si>
    <t>El Dorado</t>
  </si>
  <si>
    <t>El Dorado Hills</t>
  </si>
  <si>
    <t>El Monte</t>
  </si>
  <si>
    <t>El Segundo</t>
  </si>
  <si>
    <t>El Sobrante</t>
  </si>
  <si>
    <t>Eldorado NTL Forest</t>
  </si>
  <si>
    <t>Elk</t>
  </si>
  <si>
    <t>Elk Creek</t>
  </si>
  <si>
    <t>Elk Grove</t>
  </si>
  <si>
    <t>Elverta</t>
  </si>
  <si>
    <t>Emeryville</t>
  </si>
  <si>
    <t>Encinitas</t>
  </si>
  <si>
    <t>Encino</t>
  </si>
  <si>
    <t>Escalon</t>
  </si>
  <si>
    <t>Escondido</t>
  </si>
  <si>
    <t>Essex</t>
  </si>
  <si>
    <t>Eureka</t>
  </si>
  <si>
    <t>Exeter</t>
  </si>
  <si>
    <t>Fair Oaks</t>
  </si>
  <si>
    <t>Fairfax</t>
  </si>
  <si>
    <t>Fairfield</t>
  </si>
  <si>
    <t>Fallbrook</t>
  </si>
  <si>
    <t>Farmersville</t>
  </si>
  <si>
    <t>Farmington</t>
  </si>
  <si>
    <t>Felton</t>
  </si>
  <si>
    <t>Ferndale</t>
  </si>
  <si>
    <t>Fiddletown</t>
  </si>
  <si>
    <t>Fillmore</t>
  </si>
  <si>
    <t>Firebaugh</t>
  </si>
  <si>
    <t>Folsom</t>
  </si>
  <si>
    <t>Fontana</t>
  </si>
  <si>
    <t>Foothill Ranch</t>
  </si>
  <si>
    <t>Forest Ranch</t>
  </si>
  <si>
    <t>Foresthill</t>
  </si>
  <si>
    <t>Forestville</t>
  </si>
  <si>
    <t>Forks of Salmon</t>
  </si>
  <si>
    <t>Fort Bragg</t>
  </si>
  <si>
    <t>Fort Irwin</t>
  </si>
  <si>
    <t>Fort Jones</t>
  </si>
  <si>
    <t>Fortuna</t>
  </si>
  <si>
    <t>Fountain Valley</t>
  </si>
  <si>
    <t>Fowler</t>
  </si>
  <si>
    <t>Frazier Park</t>
  </si>
  <si>
    <t>Fremont</t>
  </si>
  <si>
    <t>French Camp</t>
  </si>
  <si>
    <t>Fresno</t>
  </si>
  <si>
    <t>Fullerton</t>
  </si>
  <si>
    <t>Galt</t>
  </si>
  <si>
    <t>Garberville</t>
  </si>
  <si>
    <t>Garden Grove</t>
  </si>
  <si>
    <t>Gardena</t>
  </si>
  <si>
    <t>Georgetown</t>
  </si>
  <si>
    <t>Gerber</t>
  </si>
  <si>
    <t>Geyserville</t>
  </si>
  <si>
    <t>Gilroy</t>
  </si>
  <si>
    <t>Glen Ellen</t>
  </si>
  <si>
    <t>Glendale</t>
  </si>
  <si>
    <t>Glendora</t>
  </si>
  <si>
    <t>Glenn</t>
  </si>
  <si>
    <t>Goleta</t>
  </si>
  <si>
    <t>Gonzales</t>
  </si>
  <si>
    <t>Granada Hills</t>
  </si>
  <si>
    <t>Grand Terrace</t>
  </si>
  <si>
    <t>Granite Bay</t>
  </si>
  <si>
    <t>Grass Valley</t>
  </si>
  <si>
    <t>Greenbrae</t>
  </si>
  <si>
    <t>Greenfield</t>
  </si>
  <si>
    <t>Gridley</t>
  </si>
  <si>
    <t>Grover Beach</t>
  </si>
  <si>
    <t>Guerneville</t>
  </si>
  <si>
    <t>Gustine</t>
  </si>
  <si>
    <t>Hacienda Heights</t>
  </si>
  <si>
    <t>Half Moon Bay</t>
  </si>
  <si>
    <t>Hanford</t>
  </si>
  <si>
    <t>Harbor City</t>
  </si>
  <si>
    <t>Hawaiian Gardens</t>
  </si>
  <si>
    <t>Hawthorne</t>
  </si>
  <si>
    <t>Hayfork</t>
  </si>
  <si>
    <t>Hayward</t>
  </si>
  <si>
    <t>Healdsburg</t>
  </si>
  <si>
    <t>Hemet</t>
  </si>
  <si>
    <t>Herald</t>
  </si>
  <si>
    <t>Hercules</t>
  </si>
  <si>
    <t>Herlong</t>
  </si>
  <si>
    <t>Hermosa Beach</t>
  </si>
  <si>
    <t>Hesperia</t>
  </si>
  <si>
    <t>Highland</t>
  </si>
  <si>
    <t>Hilmar</t>
  </si>
  <si>
    <t>Hinkley</t>
  </si>
  <si>
    <t>Hollister</t>
  </si>
  <si>
    <t>Holtville</t>
  </si>
  <si>
    <t>Homeland</t>
  </si>
  <si>
    <t>Hoopa</t>
  </si>
  <si>
    <t>Hopland</t>
  </si>
  <si>
    <t>Hornbrook</t>
  </si>
  <si>
    <t>Hughson</t>
  </si>
  <si>
    <t>Huntington Beach</t>
  </si>
  <si>
    <t>Huntington Park</t>
  </si>
  <si>
    <t>Huron</t>
  </si>
  <si>
    <t>Idyllwild</t>
  </si>
  <si>
    <t>Igo</t>
  </si>
  <si>
    <t>Imperial</t>
  </si>
  <si>
    <t>Imperial Beach</t>
  </si>
  <si>
    <t>Independence</t>
  </si>
  <si>
    <t>Indian Wells</t>
  </si>
  <si>
    <t>Indio</t>
  </si>
  <si>
    <t>Inglewood</t>
  </si>
  <si>
    <t>Ione</t>
  </si>
  <si>
    <t>Irvine</t>
  </si>
  <si>
    <t>Isleton</t>
  </si>
  <si>
    <t>Jackson</t>
  </si>
  <si>
    <t>Jamestown</t>
  </si>
  <si>
    <t>Jamul</t>
  </si>
  <si>
    <t>Janesville</t>
  </si>
  <si>
    <t>Joshua Tree</t>
  </si>
  <si>
    <t>Julian</t>
  </si>
  <si>
    <t>Kelseyville</t>
  </si>
  <si>
    <t>Kerman</t>
  </si>
  <si>
    <t>Kettleman City</t>
  </si>
  <si>
    <t>King City</t>
  </si>
  <si>
    <t>Kings Beach</t>
  </si>
  <si>
    <t>Kings Canyon National PK</t>
  </si>
  <si>
    <t>Kingsburg</t>
  </si>
  <si>
    <t>Klamath</t>
  </si>
  <si>
    <t>Korbel</t>
  </si>
  <si>
    <t>Kyburz</t>
  </si>
  <si>
    <t>La Canada Flintridge</t>
  </si>
  <si>
    <t>La Crescenta</t>
  </si>
  <si>
    <t>La Habra</t>
  </si>
  <si>
    <t>La Jolla</t>
  </si>
  <si>
    <t>La Mesa</t>
  </si>
  <si>
    <t>La Mirada</t>
  </si>
  <si>
    <t>La Palma</t>
  </si>
  <si>
    <t>La Puente</t>
  </si>
  <si>
    <t>La Quinta</t>
  </si>
  <si>
    <t>La Verne</t>
  </si>
  <si>
    <t>Ladera Ranch</t>
  </si>
  <si>
    <t>Lafayette</t>
  </si>
  <si>
    <t>Laguna Beach</t>
  </si>
  <si>
    <t>Laguna Hills</t>
  </si>
  <si>
    <t>Laguna Niguel</t>
  </si>
  <si>
    <t>Laguna Woods</t>
  </si>
  <si>
    <t>Lake Arrowhead</t>
  </si>
  <si>
    <t>Lake Elsinore</t>
  </si>
  <si>
    <t>Lake Forest</t>
  </si>
  <si>
    <t>Lake Hughes</t>
  </si>
  <si>
    <t>Lakehead</t>
  </si>
  <si>
    <t>Lakeport</t>
  </si>
  <si>
    <t>Lakeside</t>
  </si>
  <si>
    <t>Lakewood</t>
  </si>
  <si>
    <t>Lamont</t>
  </si>
  <si>
    <t>Lancaster</t>
  </si>
  <si>
    <t>Landers</t>
  </si>
  <si>
    <t>Larkspur</t>
  </si>
  <si>
    <t>Lathrop</t>
  </si>
  <si>
    <t>Laton</t>
  </si>
  <si>
    <t>Lawndale</t>
  </si>
  <si>
    <t>Le Grand</t>
  </si>
  <si>
    <t>Lebec</t>
  </si>
  <si>
    <t>Leggett</t>
  </si>
  <si>
    <t>Lemon Grove</t>
  </si>
  <si>
    <t>Lemoore</t>
  </si>
  <si>
    <t>Lewiston</t>
  </si>
  <si>
    <t>Lincoln</t>
  </si>
  <si>
    <t>Linden</t>
  </si>
  <si>
    <t>Lindsay</t>
  </si>
  <si>
    <t>Litchfield</t>
  </si>
  <si>
    <t>Littlerock</t>
  </si>
  <si>
    <t>Live Oak</t>
  </si>
  <si>
    <t>Livermore</t>
  </si>
  <si>
    <t>Livingston</t>
  </si>
  <si>
    <t>Llano</t>
  </si>
  <si>
    <t>Lockeford</t>
  </si>
  <si>
    <t>Lodi</t>
  </si>
  <si>
    <t>Loleta</t>
  </si>
  <si>
    <t>Loma Linda</t>
  </si>
  <si>
    <t>Lomita</t>
  </si>
  <si>
    <t>Lompoc</t>
  </si>
  <si>
    <t>Long Barn</t>
  </si>
  <si>
    <t>Long Beach</t>
  </si>
  <si>
    <t>Loomis</t>
  </si>
  <si>
    <t>Los Alamitos</t>
  </si>
  <si>
    <t>Los Altos</t>
  </si>
  <si>
    <t>Los Angeles</t>
  </si>
  <si>
    <t>Los Banos</t>
  </si>
  <si>
    <t>Los Gatos</t>
  </si>
  <si>
    <t>Los Olivos</t>
  </si>
  <si>
    <t>Los Osos</t>
  </si>
  <si>
    <t>Los Padres NTL Forest</t>
  </si>
  <si>
    <t>Lost Hills</t>
  </si>
  <si>
    <t>Lower Lake</t>
  </si>
  <si>
    <t>Lucerne Valley</t>
  </si>
  <si>
    <t>Lynwood</t>
  </si>
  <si>
    <t>Lytle Creek</t>
  </si>
  <si>
    <t>Macdoel</t>
  </si>
  <si>
    <t>Madera</t>
  </si>
  <si>
    <t>Magalia</t>
  </si>
  <si>
    <t>Malibu</t>
  </si>
  <si>
    <t>Mammoth Lakes</t>
  </si>
  <si>
    <t>Manhattan Beach</t>
  </si>
  <si>
    <t>Manteca</t>
  </si>
  <si>
    <t>March Air Reserve Base</t>
  </si>
  <si>
    <t>Maricopa</t>
  </si>
  <si>
    <t>Marina</t>
  </si>
  <si>
    <t>Marina del Rey</t>
  </si>
  <si>
    <t>Mariposa</t>
  </si>
  <si>
    <t>Markleeville</t>
  </si>
  <si>
    <t>Martinez</t>
  </si>
  <si>
    <t>Marysville</t>
  </si>
  <si>
    <t>Mather</t>
  </si>
  <si>
    <t>Maywood</t>
  </si>
  <si>
    <t>MC Farland</t>
  </si>
  <si>
    <t>MC Kittrick</t>
  </si>
  <si>
    <t>McArthur</t>
  </si>
  <si>
    <t>McClellan</t>
  </si>
  <si>
    <t>McKinleyville</t>
  </si>
  <si>
    <t>Meadow Vista</t>
  </si>
  <si>
    <t>Mecca</t>
  </si>
  <si>
    <t>Mendocino NTL Forest</t>
  </si>
  <si>
    <t>Mendota</t>
  </si>
  <si>
    <t>Menifee</t>
  </si>
  <si>
    <t>Menlo Park</t>
  </si>
  <si>
    <t>Mentone</t>
  </si>
  <si>
    <t>Merced</t>
  </si>
  <si>
    <t>Meridian</t>
  </si>
  <si>
    <t>MI Wuk Village</t>
  </si>
  <si>
    <t>Middletown</t>
  </si>
  <si>
    <t>Midway City</t>
  </si>
  <si>
    <t>Mill Valley</t>
  </si>
  <si>
    <t>Millbrae</t>
  </si>
  <si>
    <t>Milpitas</t>
  </si>
  <si>
    <t>Mira Loma</t>
  </si>
  <si>
    <t>Mission Hills</t>
  </si>
  <si>
    <t>Mission Viejo</t>
  </si>
  <si>
    <t>Modesto</t>
  </si>
  <si>
    <t>Modoc Shasta Klamath for</t>
  </si>
  <si>
    <t>Mojave</t>
  </si>
  <si>
    <t>Monrovia</t>
  </si>
  <si>
    <t>Montague</t>
  </si>
  <si>
    <t>Montclair</t>
  </si>
  <si>
    <t>Montebello</t>
  </si>
  <si>
    <t>Monterey</t>
  </si>
  <si>
    <t>Monterey Park</t>
  </si>
  <si>
    <t>Montgomery Creek</t>
  </si>
  <si>
    <t>Montrose</t>
  </si>
  <si>
    <t>Moorpark</t>
  </si>
  <si>
    <t>Moraga</t>
  </si>
  <si>
    <t>Moreno Valley</t>
  </si>
  <si>
    <t>Morgan Hill</t>
  </si>
  <si>
    <t>Morongo Valley</t>
  </si>
  <si>
    <t>Morro Bay</t>
  </si>
  <si>
    <t>Moss Beach</t>
  </si>
  <si>
    <t>Moss Landing</t>
  </si>
  <si>
    <t>Mount Shasta</t>
  </si>
  <si>
    <t>Mountain Center</t>
  </si>
  <si>
    <t>Mountain Ranch</t>
  </si>
  <si>
    <t>Mountain View</t>
  </si>
  <si>
    <t>Murphys</t>
  </si>
  <si>
    <t>Murrieta</t>
  </si>
  <si>
    <t>Napa</t>
  </si>
  <si>
    <t>National City</t>
  </si>
  <si>
    <t>Needles</t>
  </si>
  <si>
    <t>Nevada City</t>
  </si>
  <si>
    <t>Newark</t>
  </si>
  <si>
    <t>Newbury Park</t>
  </si>
  <si>
    <t>Newcastle</t>
  </si>
  <si>
    <t>Newhall</t>
  </si>
  <si>
    <t>Newman</t>
  </si>
  <si>
    <t>Newport Beach</t>
  </si>
  <si>
    <t>Newport Coast</t>
  </si>
  <si>
    <t>Nice</t>
  </si>
  <si>
    <t>Nicolaus</t>
  </si>
  <si>
    <t>Nipomo</t>
  </si>
  <si>
    <t>Norco</t>
  </si>
  <si>
    <t>Norden</t>
  </si>
  <si>
    <t>North Highlands</t>
  </si>
  <si>
    <t>North Hills</t>
  </si>
  <si>
    <t>North Hollywood</t>
  </si>
  <si>
    <t>Northridge</t>
  </si>
  <si>
    <t>Norwalk</t>
  </si>
  <si>
    <t>Novato</t>
  </si>
  <si>
    <t>Nuevo</t>
  </si>
  <si>
    <t>Oak Park</t>
  </si>
  <si>
    <t>Oak View</t>
  </si>
  <si>
    <t>Oakdale</t>
  </si>
  <si>
    <t>Oakhurst</t>
  </si>
  <si>
    <t>Oakland</t>
  </si>
  <si>
    <t>Oakley</t>
  </si>
  <si>
    <t>Occidental</t>
  </si>
  <si>
    <t>Oceano</t>
  </si>
  <si>
    <t>Oceanside</t>
  </si>
  <si>
    <t>Ojai</t>
  </si>
  <si>
    <t>Olivehurst</t>
  </si>
  <si>
    <t>Ontario</t>
  </si>
  <si>
    <t>Orange</t>
  </si>
  <si>
    <t>Orange Cove</t>
  </si>
  <si>
    <t>Orangevale</t>
  </si>
  <si>
    <t>Orinda</t>
  </si>
  <si>
    <t>Orland</t>
  </si>
  <si>
    <t>Orosi</t>
  </si>
  <si>
    <t>Oroville</t>
  </si>
  <si>
    <t>Oxnard</t>
  </si>
  <si>
    <t>Pacific Grove</t>
  </si>
  <si>
    <t>Pacific Palisades</t>
  </si>
  <si>
    <t>Pacifica</t>
  </si>
  <si>
    <t>Pacoima</t>
  </si>
  <si>
    <t>Paicines</t>
  </si>
  <si>
    <t>Palm Desert</t>
  </si>
  <si>
    <t>Palm Springs</t>
  </si>
  <si>
    <t>Palmdale</t>
  </si>
  <si>
    <t>Palo Alto</t>
  </si>
  <si>
    <t>Palo Cedro</t>
  </si>
  <si>
    <t>Palos Verdes Peninsula</t>
  </si>
  <si>
    <t>Panorama City</t>
  </si>
  <si>
    <t>Paradise</t>
  </si>
  <si>
    <t>Paramount</t>
  </si>
  <si>
    <t>Parlier</t>
  </si>
  <si>
    <t>Pasadena</t>
  </si>
  <si>
    <t>Paso Robles</t>
  </si>
  <si>
    <t>Patterson</t>
  </si>
  <si>
    <t>Pauma Valley</t>
  </si>
  <si>
    <t>Pebble Beach</t>
  </si>
  <si>
    <t>Penn Valley</t>
  </si>
  <si>
    <t>Penngrove</t>
  </si>
  <si>
    <t>Penryn</t>
  </si>
  <si>
    <t>Perris</t>
  </si>
  <si>
    <t>Pescadero</t>
  </si>
  <si>
    <t>Petaluma</t>
  </si>
  <si>
    <t>Phelan</t>
  </si>
  <si>
    <t>Philo</t>
  </si>
  <si>
    <t>Pico Rivera</t>
  </si>
  <si>
    <t>Pilot Hill</t>
  </si>
  <si>
    <t>Pine Grove</t>
  </si>
  <si>
    <t>Pinole</t>
  </si>
  <si>
    <t>Pinon Hills</t>
  </si>
  <si>
    <t>Pioneer</t>
  </si>
  <si>
    <t>Pismo Beach</t>
  </si>
  <si>
    <t>Pittsburg</t>
  </si>
  <si>
    <t>Pixley</t>
  </si>
  <si>
    <t>Placentia</t>
  </si>
  <si>
    <t>Placerville</t>
  </si>
  <si>
    <t>Playa del Rey</t>
  </si>
  <si>
    <t>Pleasant Hill</t>
  </si>
  <si>
    <t>Pleasanton</t>
  </si>
  <si>
    <t>Plymouth</t>
  </si>
  <si>
    <t>Point Arena</t>
  </si>
  <si>
    <t>Point Mugu Nawc</t>
  </si>
  <si>
    <t>Point Reyes Station</t>
  </si>
  <si>
    <t>Pollock Pines</t>
  </si>
  <si>
    <t>Pomona</t>
  </si>
  <si>
    <t>Port Hueneme</t>
  </si>
  <si>
    <t>Port Hueneme CBC Base</t>
  </si>
  <si>
    <t>Porter Ranch</t>
  </si>
  <si>
    <t>Porterville</t>
  </si>
  <si>
    <t>Portola</t>
  </si>
  <si>
    <t>Portola Valley</t>
  </si>
  <si>
    <t>Potter Valley</t>
  </si>
  <si>
    <t>Poway</t>
  </si>
  <si>
    <t>Quincy</t>
  </si>
  <si>
    <t>Ramona</t>
  </si>
  <si>
    <t>Rancho Cordova</t>
  </si>
  <si>
    <t>Rancho Cucamonga</t>
  </si>
  <si>
    <t>Rancho Mirage</t>
  </si>
  <si>
    <t>Rancho Palos Verdes</t>
  </si>
  <si>
    <t>Rancho Santa Fe</t>
  </si>
  <si>
    <t>Rancho Santa Margarita</t>
  </si>
  <si>
    <t>Raymond</t>
  </si>
  <si>
    <t>Red Bluff</t>
  </si>
  <si>
    <t>Redding</t>
  </si>
  <si>
    <t>Redlands</t>
  </si>
  <si>
    <t>Redondo Beach</t>
  </si>
  <si>
    <t>Redwood City</t>
  </si>
  <si>
    <t>Redwood Valley</t>
  </si>
  <si>
    <t>Reedley</t>
  </si>
  <si>
    <t>Rescue</t>
  </si>
  <si>
    <t>Reseda</t>
  </si>
  <si>
    <t>Rialto</t>
  </si>
  <si>
    <t>Richmond</t>
  </si>
  <si>
    <t>Ridgecrest</t>
  </si>
  <si>
    <t>Rio Linda</t>
  </si>
  <si>
    <t>Rio Vista</t>
  </si>
  <si>
    <t>Ripon</t>
  </si>
  <si>
    <t>Riverbank</t>
  </si>
  <si>
    <t>Riverdale</t>
  </si>
  <si>
    <t>Riverside</t>
  </si>
  <si>
    <t>Rocklin</t>
  </si>
  <si>
    <t>Rodeo</t>
  </si>
  <si>
    <t>Rohnert Park</t>
  </si>
  <si>
    <t>Rosamond</t>
  </si>
  <si>
    <t>Rosemead</t>
  </si>
  <si>
    <t>Roseville</t>
  </si>
  <si>
    <t>Rough and Ready</t>
  </si>
  <si>
    <t>Rowland Heights</t>
  </si>
  <si>
    <t>Running Springs</t>
  </si>
  <si>
    <t>Sacramento</t>
  </si>
  <si>
    <t>Saint Helena</t>
  </si>
  <si>
    <t>Salinas</t>
  </si>
  <si>
    <t>San Anselmo</t>
  </si>
  <si>
    <t>San Bernardino</t>
  </si>
  <si>
    <t>San Bruno</t>
  </si>
  <si>
    <t>San Carlos</t>
  </si>
  <si>
    <t>San Clemente</t>
  </si>
  <si>
    <t>San Diego</t>
  </si>
  <si>
    <t>San Dimas</t>
  </si>
  <si>
    <t>San Fernando</t>
  </si>
  <si>
    <t>San Francisco</t>
  </si>
  <si>
    <t>San Gabriel</t>
  </si>
  <si>
    <t>San Geronimo</t>
  </si>
  <si>
    <t>San Jacinto</t>
  </si>
  <si>
    <t>San Jose</t>
  </si>
  <si>
    <t>San Juan Bautista</t>
  </si>
  <si>
    <t>San Juan Capistrano</t>
  </si>
  <si>
    <t>San Leandro</t>
  </si>
  <si>
    <t>San Lorenzo</t>
  </si>
  <si>
    <t>San Luis Obispo</t>
  </si>
  <si>
    <t>San Marcos</t>
  </si>
  <si>
    <t>San Marino</t>
  </si>
  <si>
    <t>San Martin</t>
  </si>
  <si>
    <t>San Mateo</t>
  </si>
  <si>
    <t>San Pablo</t>
  </si>
  <si>
    <t>San Pedro</t>
  </si>
  <si>
    <t>San Quentin</t>
  </si>
  <si>
    <t>San Rafael</t>
  </si>
  <si>
    <t>San Ramon</t>
  </si>
  <si>
    <t>San Ysidro</t>
  </si>
  <si>
    <t>Sanger</t>
  </si>
  <si>
    <t>Santa Ana</t>
  </si>
  <si>
    <t>Santa Barbara</t>
  </si>
  <si>
    <t>Santa Clara</t>
  </si>
  <si>
    <t>Santa Clarita</t>
  </si>
  <si>
    <t>Santa Cruz</t>
  </si>
  <si>
    <t>Santa Fe Springs</t>
  </si>
  <si>
    <t>Santa Margarita</t>
  </si>
  <si>
    <t>Santa Maria</t>
  </si>
  <si>
    <t>Santa Monica</t>
  </si>
  <si>
    <t>Santa Paula</t>
  </si>
  <si>
    <t>Santa Rosa</t>
  </si>
  <si>
    <t>Santee</t>
  </si>
  <si>
    <t>Saratoga</t>
  </si>
  <si>
    <t>Sausalito</t>
  </si>
  <si>
    <t>Scotia</t>
  </si>
  <si>
    <t>Scotts Valley</t>
  </si>
  <si>
    <t>Seal Beach</t>
  </si>
  <si>
    <t>Seaside</t>
  </si>
  <si>
    <t>Sebastopol</t>
  </si>
  <si>
    <t>Selma</t>
  </si>
  <si>
    <t>Shafter</t>
  </si>
  <si>
    <t>Shandon</t>
  </si>
  <si>
    <t>Shasta Lake</t>
  </si>
  <si>
    <t>Shaver Lake</t>
  </si>
  <si>
    <t>Sherman Oaks</t>
  </si>
  <si>
    <t>Shingle Springs</t>
  </si>
  <si>
    <t>Shingletown</t>
  </si>
  <si>
    <t>Sierra Madre</t>
  </si>
  <si>
    <t>Signal Hill</t>
  </si>
  <si>
    <t>Silverado</t>
  </si>
  <si>
    <t>Simi Valley</t>
  </si>
  <si>
    <t>Sloughhouse</t>
  </si>
  <si>
    <t>Snelling</t>
  </si>
  <si>
    <t>Soda Springs</t>
  </si>
  <si>
    <t>Solana Beach</t>
  </si>
  <si>
    <t>Soledad</t>
  </si>
  <si>
    <t>Solvang</t>
  </si>
  <si>
    <t>Somerset</t>
  </si>
  <si>
    <t>Somes Bar</t>
  </si>
  <si>
    <t>Somis</t>
  </si>
  <si>
    <t>Sonoma</t>
  </si>
  <si>
    <t>Sonora</t>
  </si>
  <si>
    <t>Soquel</t>
  </si>
  <si>
    <t>South El Monte</t>
  </si>
  <si>
    <t>South Gate</t>
  </si>
  <si>
    <t>South Lake Tahoe</t>
  </si>
  <si>
    <t>South Pasadena</t>
  </si>
  <si>
    <t>South San Francisco</t>
  </si>
  <si>
    <t>Southeast Trinity County</t>
  </si>
  <si>
    <t>Spring Valley</t>
  </si>
  <si>
    <t>Springville</t>
  </si>
  <si>
    <t>Stanford</t>
  </si>
  <si>
    <t>Stanton</t>
  </si>
  <si>
    <t>Stevenson Ranch</t>
  </si>
  <si>
    <t>Stevinson</t>
  </si>
  <si>
    <t>Stinson Beach</t>
  </si>
  <si>
    <t>Stockton</t>
  </si>
  <si>
    <t>Stonyford</t>
  </si>
  <si>
    <t>Strathmore</t>
  </si>
  <si>
    <t>Strawberry Valley</t>
  </si>
  <si>
    <t>Studio City</t>
  </si>
  <si>
    <t>Suisun City</t>
  </si>
  <si>
    <t>Sun City</t>
  </si>
  <si>
    <t>Sun Valley</t>
  </si>
  <si>
    <t>Sunland</t>
  </si>
  <si>
    <t>Sunnyvale</t>
  </si>
  <si>
    <t>Sunset Beach</t>
  </si>
  <si>
    <t>Susanville</t>
  </si>
  <si>
    <t>Sutter Creek</t>
  </si>
  <si>
    <t>Sylmar</t>
  </si>
  <si>
    <t>Taft</t>
  </si>
  <si>
    <t>Tahoe City</t>
  </si>
  <si>
    <t>Tahoma</t>
  </si>
  <si>
    <t>Tarzana</t>
  </si>
  <si>
    <t>Tehachapi</t>
  </si>
  <si>
    <t>Temecula</t>
  </si>
  <si>
    <t>Temple City</t>
  </si>
  <si>
    <t>Templeton</t>
  </si>
  <si>
    <t>Termo</t>
  </si>
  <si>
    <t>Thermal</t>
  </si>
  <si>
    <t>Thousand Oaks</t>
  </si>
  <si>
    <t>Thousand Palms</t>
  </si>
  <si>
    <t>Three Rivers</t>
  </si>
  <si>
    <t>Tipton</t>
  </si>
  <si>
    <t>Topanga</t>
  </si>
  <si>
    <t>Torrance</t>
  </si>
  <si>
    <t>Trabuco Canyon</t>
  </si>
  <si>
    <t>Tracy</t>
  </si>
  <si>
    <t>Travis AFB</t>
  </si>
  <si>
    <t>Trinidad</t>
  </si>
  <si>
    <t>Truckee</t>
  </si>
  <si>
    <t>Tujunga</t>
  </si>
  <si>
    <t>Tulare</t>
  </si>
  <si>
    <t>Turlock</t>
  </si>
  <si>
    <t>Tustin</t>
  </si>
  <si>
    <t>Twentynine Palms</t>
  </si>
  <si>
    <t>Ukiah</t>
  </si>
  <si>
    <t>Union City</t>
  </si>
  <si>
    <t>Universal City</t>
  </si>
  <si>
    <t>Upland</t>
  </si>
  <si>
    <t>Vacaville</t>
  </si>
  <si>
    <t>Valencia</t>
  </si>
  <si>
    <t>Vallejo</t>
  </si>
  <si>
    <t>Valley Center</t>
  </si>
  <si>
    <t>Valley Springs</t>
  </si>
  <si>
    <t>Valley Village</t>
  </si>
  <si>
    <t>Valyermo</t>
  </si>
  <si>
    <t>Van Nuys</t>
  </si>
  <si>
    <t>Venice</t>
  </si>
  <si>
    <t>Ventura</t>
  </si>
  <si>
    <t>Victorville</t>
  </si>
  <si>
    <t>Villa Park</t>
  </si>
  <si>
    <t>Visalia</t>
  </si>
  <si>
    <t>Vista</t>
  </si>
  <si>
    <t>Walnut</t>
  </si>
  <si>
    <t>Walnut Creek</t>
  </si>
  <si>
    <t>Walnut Grove</t>
  </si>
  <si>
    <t>Warner Springs</t>
  </si>
  <si>
    <t>Wasco</t>
  </si>
  <si>
    <t>Waterford</t>
  </si>
  <si>
    <t>Watsonville</t>
  </si>
  <si>
    <t>Weed</t>
  </si>
  <si>
    <t>Weldon</t>
  </si>
  <si>
    <t>West Covina</t>
  </si>
  <si>
    <t>West Hills</t>
  </si>
  <si>
    <t>West Hollywood</t>
  </si>
  <si>
    <t>West Sacramento</t>
  </si>
  <si>
    <t>Westlake Village</t>
  </si>
  <si>
    <t>Westminster</t>
  </si>
  <si>
    <t>Westmorland</t>
  </si>
  <si>
    <t>Wheatland</t>
  </si>
  <si>
    <t>White Water</t>
  </si>
  <si>
    <t>Whittier</t>
  </si>
  <si>
    <t>Wildomar</t>
  </si>
  <si>
    <t>Williams</t>
  </si>
  <si>
    <t>Willits</t>
  </si>
  <si>
    <t>Willows</t>
  </si>
  <si>
    <t>Wilmington</t>
  </si>
  <si>
    <t>Wilseyville</t>
  </si>
  <si>
    <t>Wilton</t>
  </si>
  <si>
    <t>Winchester</t>
  </si>
  <si>
    <t>Windsor</t>
  </si>
  <si>
    <t>Winnetka</t>
  </si>
  <si>
    <t>Winterhaven</t>
  </si>
  <si>
    <t>Winters</t>
  </si>
  <si>
    <t>Winton</t>
  </si>
  <si>
    <t>Wofford Heights</t>
  </si>
  <si>
    <t>Woodlake</t>
  </si>
  <si>
    <t>Woodland</t>
  </si>
  <si>
    <t>Woodland Hills</t>
  </si>
  <si>
    <t>Wrightwood</t>
  </si>
  <si>
    <t>Yorba Linda</t>
  </si>
  <si>
    <t>Yosemite National Park</t>
  </si>
  <si>
    <t>Yosemite NTL Park</t>
  </si>
  <si>
    <t>Yountville</t>
  </si>
  <si>
    <t>Yreka</t>
  </si>
  <si>
    <t>Yuba City</t>
  </si>
  <si>
    <t>Yucaipa</t>
  </si>
  <si>
    <t>Yucca Valley</t>
  </si>
  <si>
    <t>Zamora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</si>
</sst>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mm/dd/yy;@"/>
    <numFmt numFmtId="166" formatCode="0.0000000"/>
  </numFmts>
  <fonts count="60">
    <font>
      <sz val="11"/>
      <color theme="1"/>
      <name val="Calibri"/>
      <family val="2"/>
      <scheme val="minor"/>
    </font>
    <font>
      <b/>
      <sz val="11"/>
      <color theme="1"/>
      <name val="Calibri"/>
      <family val="2"/>
      <scheme val="minor"/>
    </font>
    <font>
      <b/>
      <sz val="20"/>
      <color theme="1"/>
      <name val="Calibri"/>
      <family val="2"/>
      <scheme val="minor"/>
    </font>
    <font>
      <b/>
      <sz val="14"/>
      <color theme="1"/>
      <name val="Calibri"/>
      <family val="2"/>
    </font>
    <font>
      <b/>
      <sz val="14"/>
      <color rgb="FFFF0000"/>
      <name val="Calibri"/>
      <family val="2"/>
    </font>
    <font>
      <b/>
      <sz val="14"/>
      <color theme="1"/>
      <name val="Calibri"/>
      <family val="2"/>
      <scheme val="minor"/>
    </font>
    <font>
      <b/>
      <sz val="8"/>
      <color theme="1"/>
      <name val="Calibri"/>
      <family val="2"/>
      <scheme val="minor"/>
    </font>
    <font>
      <b/>
      <sz val="8"/>
      <name val="Calibri"/>
      <family val="2"/>
      <scheme val="minor"/>
    </font>
    <font>
      <sz val="12"/>
      <color theme="1"/>
      <name val="Calibri"/>
      <family val="2"/>
      <scheme val="minor"/>
    </font>
    <font>
      <b/>
      <sz val="8"/>
      <color rgb="FFFF0000"/>
      <name val="Calibri"/>
      <family val="2"/>
      <scheme val="minor"/>
    </font>
    <font>
      <i/>
      <sz val="11"/>
      <color theme="1"/>
      <name val="Calibri"/>
      <family val="2"/>
      <scheme val="minor"/>
    </font>
    <font>
      <u/>
      <sz val="11"/>
      <color theme="10"/>
      <name val="Calibri"/>
      <family val="2"/>
      <scheme val="minor"/>
    </font>
    <font>
      <b/>
      <sz val="18"/>
      <color theme="1"/>
      <name val="Calibri"/>
      <family val="2"/>
      <scheme val="minor"/>
    </font>
    <font>
      <b/>
      <i/>
      <sz val="11"/>
      <name val="Calibri"/>
      <family val="2"/>
      <scheme val="minor"/>
    </font>
    <font>
      <b/>
      <sz val="11"/>
      <color rgb="FFFF0000"/>
      <name val="Calibri"/>
      <family val="2"/>
      <scheme val="minor"/>
    </font>
    <font>
      <sz val="12"/>
      <name val="Calibri"/>
      <family val="2"/>
      <scheme val="minor"/>
    </font>
    <font>
      <sz val="11"/>
      <name val="Calibri"/>
      <family val="2"/>
      <scheme val="minor"/>
    </font>
    <font>
      <b/>
      <sz val="11"/>
      <name val="Calibri"/>
      <family val="2"/>
      <scheme val="minor"/>
    </font>
    <font>
      <b/>
      <i/>
      <sz val="11"/>
      <color rgb="FFFF0000"/>
      <name val="Calibri"/>
      <family val="2"/>
      <scheme val="minor"/>
    </font>
    <font>
      <vertAlign val="superscript"/>
      <sz val="11"/>
      <color theme="1"/>
      <name val="Calibri"/>
      <family val="2"/>
      <scheme val="minor"/>
    </font>
    <font>
      <sz val="8"/>
      <name val="Calibri"/>
      <family val="2"/>
      <scheme val="minor"/>
    </font>
    <font>
      <sz val="13"/>
      <color rgb="FF2F5496"/>
      <name val="Calibri Light"/>
      <family val="2"/>
    </font>
    <font>
      <sz val="7"/>
      <color theme="1"/>
      <name val="Times New Roman"/>
      <family val="1"/>
    </font>
    <font>
      <i/>
      <sz val="12"/>
      <color rgb="FF212529"/>
      <name val="Calibri"/>
      <family val="2"/>
      <scheme val="minor"/>
    </font>
    <font>
      <i/>
      <sz val="12"/>
      <color theme="1"/>
      <name val="Calibri"/>
      <family val="2"/>
      <scheme val="minor"/>
    </font>
    <font>
      <sz val="12"/>
      <color theme="1"/>
      <name val="Wingdings"/>
      <charset val="2"/>
    </font>
    <font>
      <b/>
      <sz val="14"/>
      <name val="Calibri"/>
      <family val="2"/>
    </font>
    <font>
      <sz val="11"/>
      <color rgb="FFFF0000"/>
      <name val="Calibri"/>
      <family val="2"/>
      <scheme val="minor"/>
    </font>
    <font>
      <sz val="14"/>
      <color rgb="FFFF0000"/>
      <name val="Calibri"/>
      <family val="2"/>
    </font>
    <font>
      <sz val="14"/>
      <color theme="1"/>
      <name val="Calibri"/>
      <family val="2"/>
    </font>
    <font>
      <sz val="11"/>
      <color rgb="FF000000"/>
      <name val="Calibri"/>
      <family val="2"/>
    </font>
    <font>
      <b/>
      <i/>
      <sz val="12"/>
      <name val="Calibri"/>
      <family val="2"/>
      <scheme val="minor"/>
    </font>
    <font>
      <b/>
      <sz val="14"/>
      <color theme="4"/>
      <name val="Calibri"/>
      <family val="2"/>
      <scheme val="minor"/>
    </font>
    <font>
      <b/>
      <sz val="20"/>
      <color theme="4"/>
      <name val="Calibri"/>
      <family val="2"/>
      <scheme val="minor"/>
    </font>
    <font>
      <b/>
      <sz val="20"/>
      <name val="Calibri"/>
      <family val="2"/>
      <scheme val="minor"/>
    </font>
    <font>
      <sz val="11"/>
      <color rgb="FF000000"/>
      <name val="Calibri"/>
    </font>
    <font>
      <b/>
      <sz val="11"/>
      <color rgb="FF000000"/>
      <name val="Calibri"/>
    </font>
    <font>
      <b/>
      <sz val="36"/>
      <color rgb="FFFF0000"/>
      <name val="Calibri"/>
      <family val="2"/>
    </font>
    <font>
      <b/>
      <sz val="18"/>
      <color rgb="FF000000"/>
      <name val="Calibri"/>
      <family val="2"/>
    </font>
    <font>
      <b/>
      <i/>
      <sz val="11"/>
      <color rgb="FFFF0000"/>
      <name val="Calibri"/>
      <family val="2"/>
    </font>
    <font>
      <b/>
      <i/>
      <sz val="11"/>
      <name val="Calibri"/>
      <family val="2"/>
    </font>
    <font>
      <b/>
      <sz val="11"/>
      <color rgb="FFFF0000"/>
      <name val="Calibri"/>
      <family val="2"/>
    </font>
    <font>
      <sz val="12"/>
      <name val="Calibri"/>
      <family val="2"/>
    </font>
    <font>
      <b/>
      <sz val="12"/>
      <name val="Calibri"/>
      <family val="2"/>
    </font>
    <font>
      <sz val="11"/>
      <color rgb="FFFF0000"/>
      <name val="Calibri"/>
      <family val="2"/>
    </font>
    <font>
      <b/>
      <sz val="11"/>
      <color rgb="FF000000"/>
      <name val="Calibri"/>
      <family val="2"/>
    </font>
    <font>
      <sz val="11"/>
      <name val="Calibri"/>
      <family val="2"/>
    </font>
    <font>
      <b/>
      <sz val="11"/>
      <name val="Calibri"/>
      <family val="2"/>
    </font>
    <font>
      <u/>
      <sz val="11"/>
      <name val="Calibri"/>
      <family val="2"/>
    </font>
    <font>
      <b/>
      <i/>
      <sz val="11"/>
      <color rgb="FF000000"/>
      <name val="Calibri"/>
      <family val="2"/>
    </font>
    <font>
      <u/>
      <sz val="11"/>
      <color rgb="FF000000"/>
      <name val="Calibri"/>
      <family val="2"/>
    </font>
    <font>
      <sz val="12"/>
      <color rgb="FF000000"/>
      <name val="Calibri"/>
      <family val="2"/>
    </font>
    <font>
      <i/>
      <sz val="11"/>
      <name val="Calibri"/>
      <family val="2"/>
    </font>
    <font>
      <u/>
      <sz val="11"/>
      <color rgb="FF000000"/>
      <name val="Calibri"/>
    </font>
    <font>
      <b/>
      <i/>
      <sz val="11"/>
      <color rgb="FF000000"/>
      <name val="Calibri"/>
      <scheme val="minor"/>
    </font>
    <font>
      <sz val="11"/>
      <color rgb="FF000000"/>
      <name val="Calibri"/>
      <scheme val="minor"/>
    </font>
    <font>
      <b/>
      <i/>
      <sz val="11"/>
      <color rgb="FF000000"/>
      <name val="Calibri"/>
    </font>
    <font>
      <b/>
      <sz val="14"/>
      <color rgb="FF000000"/>
      <name val="Calibri"/>
    </font>
    <font>
      <b/>
      <sz val="14"/>
      <color rgb="FFFF0000"/>
      <name val="Calibri"/>
    </font>
    <font>
      <b/>
      <sz val="14"/>
      <color theme="1"/>
      <name val="Calibri"/>
    </font>
  </fonts>
  <fills count="9">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diagonal/>
    </border>
    <border>
      <left/>
      <right/>
      <top style="medium">
        <color rgb="FFFF0000"/>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2">
    <xf numFmtId="0" fontId="0" fillId="0" borderId="0"/>
    <xf numFmtId="0" fontId="11" fillId="0" borderId="0" applyNumberFormat="0" applyFill="0" applyBorder="0" applyAlignment="0" applyProtection="0"/>
  </cellStyleXfs>
  <cellXfs count="130">
    <xf numFmtId="0" fontId="0" fillId="0" borderId="0" xfId="0"/>
    <xf numFmtId="0" fontId="8" fillId="0" borderId="0" xfId="0" applyFont="1"/>
    <xf numFmtId="0" fontId="6" fillId="2" borderId="7" xfId="0" applyFont="1" applyFill="1" applyBorder="1" applyAlignment="1">
      <alignment horizontal="center"/>
    </xf>
    <xf numFmtId="0" fontId="0" fillId="2" borderId="8" xfId="0" applyFill="1" applyBorder="1"/>
    <xf numFmtId="0" fontId="6" fillId="2" borderId="8" xfId="0" applyFont="1" applyFill="1" applyBorder="1" applyAlignment="1">
      <alignment horizontal="center"/>
    </xf>
    <xf numFmtId="0" fontId="6" fillId="2" borderId="0" xfId="0" applyFont="1" applyFill="1" applyAlignment="1">
      <alignment horizontal="center"/>
    </xf>
    <xf numFmtId="0" fontId="9" fillId="2" borderId="0" xfId="0" applyFont="1" applyFill="1" applyAlignment="1">
      <alignment horizontal="center"/>
    </xf>
    <xf numFmtId="0" fontId="1" fillId="0" borderId="0" xfId="0" applyFont="1"/>
    <xf numFmtId="0" fontId="0" fillId="0" borderId="0" xfId="0" applyAlignment="1">
      <alignment horizontal="right" shrinkToFit="1"/>
    </xf>
    <xf numFmtId="0" fontId="10" fillId="0" borderId="0" xfId="0" applyFont="1" applyAlignment="1">
      <alignment horizontal="right" shrinkToFit="1"/>
    </xf>
    <xf numFmtId="164" fontId="0" fillId="0" borderId="0" xfId="0" applyNumberFormat="1" applyAlignment="1">
      <alignment horizontal="right" shrinkToFit="1"/>
    </xf>
    <xf numFmtId="165" fontId="0" fillId="0" borderId="0" xfId="0" applyNumberFormat="1" applyAlignment="1">
      <alignment horizontal="right" shrinkToFit="1"/>
    </xf>
    <xf numFmtId="0" fontId="14" fillId="0" borderId="0" xfId="0" applyFont="1" applyAlignment="1">
      <alignment wrapText="1"/>
    </xf>
    <xf numFmtId="0" fontId="1" fillId="3" borderId="9" xfId="0" applyFont="1" applyFill="1" applyBorder="1" applyAlignment="1">
      <alignment horizontal="center"/>
    </xf>
    <xf numFmtId="0" fontId="1" fillId="3" borderId="1" xfId="0" applyFont="1" applyFill="1" applyBorder="1" applyAlignment="1">
      <alignment horizontal="center"/>
    </xf>
    <xf numFmtId="0" fontId="1" fillId="4" borderId="9" xfId="0" applyFont="1" applyFill="1" applyBorder="1" applyAlignment="1">
      <alignment horizontal="center"/>
    </xf>
    <xf numFmtId="0" fontId="6" fillId="5" borderId="3" xfId="0" applyFont="1" applyFill="1" applyBorder="1"/>
    <xf numFmtId="0" fontId="6" fillId="5" borderId="3" xfId="0" applyFont="1" applyFill="1" applyBorder="1" applyAlignment="1">
      <alignment horizontal="center"/>
    </xf>
    <xf numFmtId="0" fontId="6" fillId="6" borderId="6" xfId="0" applyFont="1" applyFill="1" applyBorder="1" applyAlignment="1">
      <alignment horizontal="center"/>
    </xf>
    <xf numFmtId="0" fontId="7" fillId="6" borderId="6" xfId="0" applyFont="1" applyFill="1" applyBorder="1" applyAlignment="1">
      <alignment horizontal="center"/>
    </xf>
    <xf numFmtId="0" fontId="7" fillId="6" borderId="5" xfId="0" applyFont="1" applyFill="1" applyBorder="1" applyAlignment="1">
      <alignment horizontal="center"/>
    </xf>
    <xf numFmtId="0" fontId="12" fillId="0" borderId="0" xfId="0" applyFont="1" applyAlignment="1">
      <alignment horizontal="left"/>
    </xf>
    <xf numFmtId="0" fontId="0" fillId="0" borderId="0" xfId="0" applyAlignment="1">
      <alignment horizontal="left"/>
    </xf>
    <xf numFmtId="165" fontId="0" fillId="0" borderId="0" xfId="0" applyNumberFormat="1" applyAlignment="1">
      <alignment horizontal="left"/>
    </xf>
    <xf numFmtId="166" fontId="0" fillId="0" borderId="0" xfId="0" applyNumberFormat="1"/>
    <xf numFmtId="0" fontId="1" fillId="0" borderId="0" xfId="0" applyFont="1" applyAlignment="1">
      <alignment horizontal="left"/>
    </xf>
    <xf numFmtId="165" fontId="1" fillId="0" borderId="0" xfId="0" applyNumberFormat="1" applyFont="1" applyAlignment="1">
      <alignment horizontal="left"/>
    </xf>
    <xf numFmtId="166" fontId="1" fillId="0" borderId="0" xfId="0" applyNumberFormat="1" applyFont="1"/>
    <xf numFmtId="0" fontId="0" fillId="0" borderId="10" xfId="0" applyBorder="1"/>
    <xf numFmtId="0" fontId="0" fillId="0" borderId="10" xfId="0" applyBorder="1" applyAlignment="1">
      <alignment horizontal="right" shrinkToFit="1"/>
    </xf>
    <xf numFmtId="0" fontId="10" fillId="0" borderId="10" xfId="0" applyFont="1" applyBorder="1" applyAlignment="1">
      <alignment horizontal="right" shrinkToFit="1"/>
    </xf>
    <xf numFmtId="164" fontId="0" fillId="0" borderId="10" xfId="0" applyNumberFormat="1" applyBorder="1" applyAlignment="1">
      <alignment horizontal="right" shrinkToFit="1"/>
    </xf>
    <xf numFmtId="165" fontId="0" fillId="0" borderId="10" xfId="0" applyNumberFormat="1" applyBorder="1" applyAlignment="1">
      <alignment horizontal="right" shrinkToFit="1"/>
    </xf>
    <xf numFmtId="0" fontId="0" fillId="0" borderId="11" xfId="0" applyBorder="1"/>
    <xf numFmtId="0" fontId="0" fillId="0" borderId="11" xfId="0" applyBorder="1" applyAlignment="1">
      <alignment horizontal="right" shrinkToFit="1"/>
    </xf>
    <xf numFmtId="0" fontId="10" fillId="0" borderId="11" xfId="0" applyFont="1" applyBorder="1" applyAlignment="1">
      <alignment horizontal="right" shrinkToFit="1"/>
    </xf>
    <xf numFmtId="164" fontId="0" fillId="0" borderId="11" xfId="0" applyNumberFormat="1" applyBorder="1" applyAlignment="1">
      <alignment horizontal="right" shrinkToFit="1"/>
    </xf>
    <xf numFmtId="0" fontId="0" fillId="0" borderId="12" xfId="0" applyBorder="1" applyAlignment="1">
      <alignment horizontal="right" shrinkToFit="1"/>
    </xf>
    <xf numFmtId="0" fontId="0" fillId="0" borderId="13" xfId="0" applyBorder="1" applyAlignment="1">
      <alignment horizontal="right" shrinkToFit="1"/>
    </xf>
    <xf numFmtId="0" fontId="0" fillId="0" borderId="14" xfId="0" applyBorder="1" applyAlignment="1">
      <alignment horizontal="right" shrinkToFit="1"/>
    </xf>
    <xf numFmtId="0" fontId="0" fillId="0" borderId="15" xfId="0" applyBorder="1" applyAlignment="1">
      <alignment horizontal="right" shrinkToFit="1"/>
    </xf>
    <xf numFmtId="0" fontId="0" fillId="0" borderId="16" xfId="0" applyBorder="1" applyAlignment="1">
      <alignment horizontal="right" shrinkToFit="1"/>
    </xf>
    <xf numFmtId="0" fontId="0" fillId="0" borderId="17" xfId="0" applyBorder="1" applyAlignment="1">
      <alignment horizontal="right" shrinkToFit="1"/>
    </xf>
    <xf numFmtId="0" fontId="10" fillId="0" borderId="18" xfId="0" applyFont="1" applyBorder="1" applyAlignment="1">
      <alignment horizontal="right" shrinkToFit="1"/>
    </xf>
    <xf numFmtId="0" fontId="0" fillId="0" borderId="18" xfId="0" applyBorder="1" applyAlignment="1">
      <alignment horizontal="right" shrinkToFit="1"/>
    </xf>
    <xf numFmtId="0" fontId="0" fillId="0" borderId="19" xfId="0" applyBorder="1" applyAlignment="1">
      <alignment horizontal="right" shrinkToFit="1"/>
    </xf>
    <xf numFmtId="0" fontId="0" fillId="0" borderId="11" xfId="0" applyBorder="1" applyAlignment="1">
      <alignment shrinkToFit="1"/>
    </xf>
    <xf numFmtId="0" fontId="10" fillId="0" borderId="11" xfId="0" applyFont="1" applyBorder="1" applyAlignment="1">
      <alignment shrinkToFit="1"/>
    </xf>
    <xf numFmtId="0" fontId="0" fillId="0" borderId="16" xfId="0" applyBorder="1" applyAlignment="1">
      <alignment shrinkToFit="1"/>
    </xf>
    <xf numFmtId="17" fontId="0" fillId="0" borderId="0" xfId="0" applyNumberFormat="1"/>
    <xf numFmtId="0" fontId="1" fillId="3" borderId="20" xfId="0" applyFont="1" applyFill="1" applyBorder="1" applyAlignment="1">
      <alignment horizontal="center"/>
    </xf>
    <xf numFmtId="0" fontId="1" fillId="3" borderId="4" xfId="0" applyFont="1" applyFill="1" applyBorder="1" applyAlignment="1">
      <alignment horizontal="center"/>
    </xf>
    <xf numFmtId="0" fontId="1" fillId="4" borderId="20" xfId="0" applyFont="1" applyFill="1" applyBorder="1" applyAlignment="1">
      <alignment horizontal="center"/>
    </xf>
    <xf numFmtId="0" fontId="21" fillId="0" borderId="0" xfId="0" applyFont="1" applyAlignment="1">
      <alignment vertical="center"/>
    </xf>
    <xf numFmtId="0" fontId="8" fillId="0" borderId="0" xfId="0" applyFont="1" applyAlignment="1">
      <alignment horizontal="left" vertical="center" indent="5"/>
    </xf>
    <xf numFmtId="0" fontId="8" fillId="0" borderId="0" xfId="0" applyFont="1" applyAlignment="1">
      <alignment horizontal="left" vertical="center" indent="10"/>
    </xf>
    <xf numFmtId="0" fontId="22" fillId="0" borderId="0" xfId="0" applyFont="1" applyAlignment="1">
      <alignment horizontal="left" vertical="center" indent="15"/>
    </xf>
    <xf numFmtId="0" fontId="8" fillId="0" borderId="0" xfId="0" applyFont="1" applyAlignment="1">
      <alignment horizontal="left" vertical="center" indent="15"/>
    </xf>
    <xf numFmtId="0" fontId="23" fillId="0" borderId="0" xfId="0" applyFont="1" applyAlignment="1">
      <alignment horizontal="left" vertical="center" indent="15"/>
    </xf>
    <xf numFmtId="0" fontId="0" fillId="0" borderId="10" xfId="0" quotePrefix="1" applyBorder="1" applyAlignment="1">
      <alignment horizontal="right" shrinkToFit="1"/>
    </xf>
    <xf numFmtId="0" fontId="16" fillId="0" borderId="0" xfId="0" applyFont="1" applyAlignment="1">
      <alignment horizontal="left"/>
    </xf>
    <xf numFmtId="166" fontId="0" fillId="0" borderId="0" xfId="0" applyNumberFormat="1" applyAlignment="1">
      <alignment horizontal="right" shrinkToFit="1"/>
    </xf>
    <xf numFmtId="0" fontId="0" fillId="0" borderId="21" xfId="0" applyBorder="1" applyAlignment="1">
      <alignment horizontal="right" shrinkToFit="1"/>
    </xf>
    <xf numFmtId="0" fontId="0" fillId="0" borderId="13" xfId="0" applyBorder="1" applyAlignment="1">
      <alignment shrinkToFit="1"/>
    </xf>
    <xf numFmtId="0" fontId="1" fillId="3" borderId="5" xfId="0" applyFont="1" applyFill="1" applyBorder="1" applyAlignment="1">
      <alignment horizontal="center"/>
    </xf>
    <xf numFmtId="0" fontId="1" fillId="3" borderId="2" xfId="0" applyFont="1" applyFill="1" applyBorder="1" applyAlignment="1">
      <alignment horizontal="center"/>
    </xf>
    <xf numFmtId="0" fontId="13" fillId="0" borderId="0" xfId="0" applyFont="1" applyAlignment="1">
      <alignment vertical="top" wrapText="1"/>
    </xf>
    <xf numFmtId="0" fontId="0" fillId="0" borderId="10" xfId="0" applyBorder="1" applyAlignment="1">
      <alignment horizontal="center" shrinkToFit="1"/>
    </xf>
    <xf numFmtId="0" fontId="0" fillId="0" borderId="11" xfId="0" applyBorder="1" applyAlignment="1">
      <alignment horizontal="center" shrinkToFit="1"/>
    </xf>
    <xf numFmtId="17" fontId="0" fillId="0" borderId="10" xfId="0" applyNumberFormat="1" applyBorder="1"/>
    <xf numFmtId="0" fontId="8" fillId="8" borderId="11" xfId="0" applyFont="1" applyFill="1" applyBorder="1"/>
    <xf numFmtId="0" fontId="16" fillId="8" borderId="11" xfId="0" applyFont="1" applyFill="1" applyBorder="1" applyAlignment="1">
      <alignment wrapText="1"/>
    </xf>
    <xf numFmtId="0" fontId="0" fillId="8" borderId="11" xfId="0" applyFill="1" applyBorder="1" applyAlignment="1">
      <alignment wrapText="1"/>
    </xf>
    <xf numFmtId="0" fontId="15" fillId="8" borderId="11" xfId="0" applyFont="1" applyFill="1" applyBorder="1" applyAlignment="1">
      <alignment wrapText="1"/>
    </xf>
    <xf numFmtId="0" fontId="17" fillId="8" borderId="11" xfId="0" applyFont="1" applyFill="1" applyBorder="1" applyAlignment="1">
      <alignment wrapText="1"/>
    </xf>
    <xf numFmtId="0" fontId="30" fillId="8" borderId="11" xfId="0" applyFont="1" applyFill="1" applyBorder="1" applyAlignment="1">
      <alignment wrapText="1"/>
    </xf>
    <xf numFmtId="0" fontId="11" fillId="8" borderId="11" xfId="1" applyFill="1" applyBorder="1"/>
    <xf numFmtId="0" fontId="8" fillId="8" borderId="11" xfId="0" applyFont="1" applyFill="1" applyBorder="1" applyAlignment="1">
      <alignment wrapText="1"/>
    </xf>
    <xf numFmtId="0" fontId="36" fillId="0" borderId="0" xfId="0" applyFont="1" applyAlignment="1">
      <alignment wrapText="1"/>
    </xf>
    <xf numFmtId="0" fontId="11" fillId="0" borderId="0" xfId="1" applyFill="1" applyBorder="1" applyAlignment="1">
      <alignment wrapText="1"/>
    </xf>
    <xf numFmtId="0" fontId="37" fillId="0" borderId="0" xfId="0" applyFont="1"/>
    <xf numFmtId="0" fontId="38" fillId="0" borderId="0" xfId="0" applyFont="1"/>
    <xf numFmtId="0" fontId="40" fillId="0" borderId="0" xfId="0" applyFont="1" applyAlignment="1">
      <alignment wrapText="1"/>
    </xf>
    <xf numFmtId="0" fontId="41" fillId="0" borderId="0" xfId="0" applyFont="1" applyAlignment="1">
      <alignment wrapText="1"/>
    </xf>
    <xf numFmtId="0" fontId="43" fillId="0" borderId="0" xfId="0" applyFont="1" applyAlignment="1">
      <alignment wrapText="1"/>
    </xf>
    <xf numFmtId="0" fontId="30" fillId="0" borderId="0" xfId="0" applyFont="1" applyAlignment="1">
      <alignment wrapText="1"/>
    </xf>
    <xf numFmtId="0" fontId="45" fillId="0" borderId="0" xfId="0" applyFont="1" applyAlignment="1">
      <alignment wrapText="1"/>
    </xf>
    <xf numFmtId="0" fontId="47" fillId="0" borderId="0" xfId="0" applyFont="1" applyAlignment="1">
      <alignment wrapText="1"/>
    </xf>
    <xf numFmtId="0" fontId="51" fillId="0" borderId="0" xfId="0" applyFont="1" applyAlignment="1">
      <alignment wrapText="1"/>
    </xf>
    <xf numFmtId="0" fontId="52" fillId="0" borderId="0" xfId="0" applyFont="1" applyAlignment="1">
      <alignment wrapText="1"/>
    </xf>
    <xf numFmtId="0" fontId="30" fillId="0" borderId="0" xfId="0" applyFont="1"/>
    <xf numFmtId="0" fontId="35" fillId="8" borderId="11" xfId="0" applyFont="1" applyFill="1" applyBorder="1" applyAlignment="1">
      <alignment wrapText="1"/>
    </xf>
    <xf numFmtId="0" fontId="16" fillId="7" borderId="10" xfId="0" applyFont="1" applyFill="1" applyBorder="1" applyAlignment="1">
      <alignment horizontal="left" vertical="top" wrapText="1"/>
    </xf>
    <xf numFmtId="0" fontId="55" fillId="8" borderId="11" xfId="0" applyFont="1" applyFill="1" applyBorder="1" applyAlignment="1">
      <alignment wrapText="1"/>
    </xf>
    <xf numFmtId="0" fontId="0" fillId="8" borderId="11" xfId="0" applyFill="1" applyBorder="1" applyAlignment="1">
      <alignment horizontal="left" wrapText="1"/>
    </xf>
    <xf numFmtId="0" fontId="8" fillId="8" borderId="16" xfId="0" applyFont="1" applyFill="1" applyBorder="1" applyAlignment="1">
      <alignment wrapText="1"/>
    </xf>
    <xf numFmtId="0" fontId="36" fillId="8" borderId="18" xfId="0" applyFont="1" applyFill="1" applyBorder="1" applyAlignment="1">
      <alignment wrapText="1"/>
    </xf>
    <xf numFmtId="0" fontId="0" fillId="8" borderId="10" xfId="0" applyFill="1" applyBorder="1" applyAlignment="1">
      <alignment wrapText="1"/>
    </xf>
    <xf numFmtId="0" fontId="0" fillId="8" borderId="25" xfId="0" applyFill="1" applyBorder="1" applyAlignment="1">
      <alignment wrapText="1"/>
    </xf>
    <xf numFmtId="0" fontId="33" fillId="0" borderId="0" xfId="0" applyFont="1" applyBorder="1" applyAlignment="1"/>
    <xf numFmtId="0" fontId="0" fillId="0" borderId="0" xfId="0" applyBorder="1"/>
    <xf numFmtId="0" fontId="32" fillId="0" borderId="0" xfId="0" applyFont="1" applyBorder="1" applyAlignment="1"/>
    <xf numFmtId="0" fontId="0" fillId="0" borderId="0" xfId="0" applyBorder="1" applyAlignment="1">
      <alignment vertical="top" wrapText="1"/>
    </xf>
    <xf numFmtId="0" fontId="6" fillId="5" borderId="1" xfId="0" applyFont="1" applyFill="1" applyBorder="1" applyAlignment="1">
      <alignment horizontal="center"/>
    </xf>
    <xf numFmtId="0" fontId="6" fillId="5" borderId="2" xfId="0" applyFont="1" applyFill="1" applyBorder="1" applyAlignment="1">
      <alignment horizontal="center"/>
    </xf>
    <xf numFmtId="0" fontId="6" fillId="6" borderId="4" xfId="0" applyFont="1" applyFill="1" applyBorder="1" applyAlignment="1">
      <alignment horizontal="center"/>
    </xf>
    <xf numFmtId="0" fontId="16" fillId="7" borderId="14" xfId="0" applyFont="1" applyFill="1" applyBorder="1" applyAlignment="1">
      <alignment horizontal="left" vertical="top" wrapText="1"/>
    </xf>
    <xf numFmtId="0" fontId="16" fillId="7" borderId="13" xfId="0" applyFont="1" applyFill="1" applyBorder="1" applyAlignment="1">
      <alignment horizontal="left" vertical="top" wrapText="1"/>
    </xf>
    <xf numFmtId="0" fontId="33" fillId="0" borderId="23" xfId="0" applyFont="1" applyBorder="1" applyAlignment="1">
      <alignment horizontal="center"/>
    </xf>
    <xf numFmtId="0" fontId="33" fillId="0" borderId="24" xfId="0" applyFont="1" applyBorder="1" applyAlignment="1">
      <alignment horizontal="center"/>
    </xf>
    <xf numFmtId="0" fontId="32" fillId="0" borderId="26" xfId="0" applyFont="1" applyBorder="1" applyAlignment="1">
      <alignment horizontal="center"/>
    </xf>
    <xf numFmtId="0" fontId="32" fillId="0" borderId="27" xfId="0" applyFont="1" applyBorder="1" applyAlignment="1">
      <alignment horizontal="center"/>
    </xf>
    <xf numFmtId="0" fontId="41" fillId="0" borderId="22" xfId="0" applyFont="1" applyBorder="1" applyAlignment="1">
      <alignment horizontal="left" vertical="top" wrapText="1"/>
    </xf>
    <xf numFmtId="0" fontId="41" fillId="0" borderId="0" xfId="0" applyFont="1" applyAlignment="1">
      <alignment horizontal="left" vertical="top" wrapText="1"/>
    </xf>
    <xf numFmtId="0" fontId="34" fillId="0" borderId="0" xfId="0" applyFont="1" applyAlignment="1">
      <alignment horizontal="center" vertical="center"/>
    </xf>
    <xf numFmtId="0" fontId="29" fillId="0" borderId="5" xfId="0" applyFont="1" applyBorder="1" applyAlignment="1">
      <alignment horizontal="center"/>
    </xf>
    <xf numFmtId="0" fontId="5" fillId="5" borderId="1" xfId="0" applyFont="1" applyFill="1" applyBorder="1" applyAlignment="1">
      <alignment horizontal="center"/>
    </xf>
    <xf numFmtId="0" fontId="5" fillId="5" borderId="2" xfId="0" applyFont="1" applyFill="1" applyBorder="1" applyAlignment="1">
      <alignment horizontal="center"/>
    </xf>
    <xf numFmtId="0" fontId="5" fillId="5" borderId="3" xfId="0" applyFont="1" applyFill="1" applyBorder="1" applyAlignment="1">
      <alignment horizontal="center"/>
    </xf>
    <xf numFmtId="0" fontId="5" fillId="6" borderId="1" xfId="0" applyFont="1" applyFill="1" applyBorder="1" applyAlignment="1">
      <alignment horizontal="center"/>
    </xf>
    <xf numFmtId="0" fontId="5" fillId="6" borderId="2" xfId="0" applyFont="1" applyFill="1" applyBorder="1" applyAlignment="1">
      <alignment horizontal="center"/>
    </xf>
    <xf numFmtId="0" fontId="5" fillId="6" borderId="3" xfId="0" applyFont="1" applyFill="1" applyBorder="1" applyAlignment="1">
      <alignment horizontal="center"/>
    </xf>
    <xf numFmtId="0" fontId="6" fillId="5" borderId="1" xfId="0" applyFont="1" applyFill="1" applyBorder="1" applyAlignment="1">
      <alignment horizontal="center"/>
    </xf>
    <xf numFmtId="0" fontId="6" fillId="5" borderId="2" xfId="0" applyFont="1" applyFill="1" applyBorder="1" applyAlignment="1">
      <alignment horizontal="center"/>
    </xf>
    <xf numFmtId="0" fontId="6" fillId="6" borderId="4" xfId="0" applyFont="1" applyFill="1" applyBorder="1" applyAlignment="1">
      <alignment horizontal="center"/>
    </xf>
    <xf numFmtId="0" fontId="6" fillId="6" borderId="5" xfId="0" applyFont="1" applyFill="1" applyBorder="1" applyAlignment="1">
      <alignment horizontal="center"/>
    </xf>
    <xf numFmtId="0" fontId="2" fillId="0" borderId="0" xfId="0" applyFont="1" applyAlignment="1">
      <alignment horizontal="center" vertical="center"/>
    </xf>
    <xf numFmtId="0" fontId="3" fillId="0" borderId="0" xfId="0" applyFont="1" applyAlignment="1">
      <alignment horizontal="center"/>
    </xf>
    <xf numFmtId="0" fontId="18" fillId="0" borderId="0" xfId="0" applyFont="1" applyAlignment="1">
      <alignment horizontal="center" wrapText="1"/>
    </xf>
    <xf numFmtId="0" fontId="59" fillId="0" borderId="0" xfId="0" applyFont="1" applyAlignment="1">
      <alignment horizontal="center"/>
    </xf>
  </cellXfs>
  <cellStyles count="2">
    <cellStyle name="Hyperlink" xfId="1" builtinId="8"/>
    <cellStyle name="Normal" xfId="0" builtinId="0"/>
  </cellStyles>
  <dxfs count="44">
    <dxf>
      <fill>
        <patternFill patternType="none">
          <fgColor indexed="64"/>
          <bgColor indexed="65"/>
        </patternFill>
      </fill>
    </dxf>
    <dxf>
      <numFmt numFmtId="22" formatCode="mmm\-yy"/>
      <fill>
        <patternFill patternType="none">
          <fgColor indexed="64"/>
          <bgColor indexed="65"/>
        </patternFill>
      </fill>
    </dxf>
    <dxf>
      <alignment horizontal="right" vertical="bottom" textRotation="0" wrapText="0" indent="0" justifyLastLine="0" shrinkToFit="1" readingOrder="0"/>
    </dxf>
    <dxf>
      <alignment horizontal="right" vertical="bottom" textRotation="0" wrapText="0" indent="0" justifyLastLine="0" shrinkToFit="1" readingOrder="0"/>
    </dxf>
    <dxf>
      <numFmt numFmtId="165" formatCode="mm/dd/yy;@"/>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numFmt numFmtId="166" formatCode="0.0000000"/>
      <alignment horizontal="right" vertical="bottom" textRotation="0" wrapText="0" indent="0" justifyLastLine="0" shrinkToFit="1" readingOrder="0"/>
    </dxf>
    <dxf>
      <numFmt numFmtId="166" formatCode="0.0000000"/>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font>
        <b val="0"/>
        <i/>
        <strike val="0"/>
        <condense val="0"/>
        <extend val="0"/>
        <outline val="0"/>
        <shadow val="0"/>
        <u val="none"/>
        <vertAlign val="baseline"/>
        <sz val="11"/>
        <color theme="1"/>
        <name val="Calibri"/>
        <family val="2"/>
        <scheme val="minor"/>
      </font>
      <alignment horizontal="right" vertical="bottom" textRotation="0" wrapText="0" indent="0" justifyLastLine="0" shrinkToFit="1" readingOrder="0"/>
    </dxf>
    <dxf>
      <font>
        <b val="0"/>
        <i/>
        <strike val="0"/>
        <condense val="0"/>
        <extend val="0"/>
        <outline val="0"/>
        <shadow val="0"/>
        <u val="none"/>
        <vertAlign val="baseline"/>
        <sz val="11"/>
        <color theme="1"/>
        <name val="Calibri"/>
        <family val="2"/>
        <scheme val="minor"/>
      </font>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border outline="0">
        <bottom style="medium">
          <color rgb="FF000000"/>
        </bottom>
      </border>
    </dxf>
    <dxf>
      <border outline="0">
        <top style="medium">
          <color rgb="FF000000"/>
        </top>
      </border>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center" vertical="bottom" textRotation="0" wrapText="0" indent="0" justifyLastLine="0" shrinkToFit="0" readingOrder="0"/>
    </dxf>
    <dxf>
      <fill>
        <patternFill patternType="none">
          <fgColor indexed="64"/>
          <bgColor indexed="65"/>
        </patternFill>
      </fill>
    </dxf>
    <dxf>
      <numFmt numFmtId="22" formatCode="mmm\-yy"/>
      <fill>
        <patternFill patternType="none">
          <fgColor indexed="64"/>
          <bgColor indexed="65"/>
        </patternFill>
      </fill>
    </dxf>
    <dxf>
      <alignment horizontal="right" vertical="bottom" textRotation="0" wrapText="0" indent="0" justifyLastLine="0" shrinkToFit="1" readingOrder="0"/>
    </dxf>
    <dxf>
      <alignment horizontal="right" vertical="bottom" textRotation="0" wrapText="0" indent="0" justifyLastLine="0" shrinkToFit="1" readingOrder="0"/>
    </dxf>
    <dxf>
      <numFmt numFmtId="165" formatCode="mm/dd/yy;@"/>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numFmt numFmtId="166" formatCode="0.0000000"/>
      <alignment horizontal="right" vertical="bottom" textRotation="0" wrapText="0" indent="0" justifyLastLine="0" shrinkToFit="1" readingOrder="0"/>
    </dxf>
    <dxf>
      <numFmt numFmtId="166" formatCode="0.0000000"/>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font>
        <b val="0"/>
        <i/>
        <strike val="0"/>
        <condense val="0"/>
        <extend val="0"/>
        <outline val="0"/>
        <shadow val="0"/>
        <u val="none"/>
        <vertAlign val="baseline"/>
        <sz val="11"/>
        <color theme="1"/>
        <name val="Calibri"/>
        <family val="2"/>
        <scheme val="minor"/>
      </font>
      <alignment horizontal="right" vertical="bottom" textRotation="0" wrapText="0" indent="0" justifyLastLine="0" shrinkToFit="1" readingOrder="0"/>
    </dxf>
    <dxf>
      <font>
        <b val="0"/>
        <i/>
        <strike val="0"/>
        <condense val="0"/>
        <extend val="0"/>
        <outline val="0"/>
        <shadow val="0"/>
        <u val="none"/>
        <vertAlign val="baseline"/>
        <sz val="11"/>
        <color theme="1"/>
        <name val="Calibri"/>
        <family val="2"/>
        <scheme val="minor"/>
      </font>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alignment horizontal="right" vertical="bottom" textRotation="0" wrapText="0" indent="0" justifyLastLine="0" shrinkToFit="1" readingOrder="0"/>
    </dxf>
    <dxf>
      <border outline="0">
        <bottom style="medium">
          <color indexed="64"/>
        </bottom>
      </border>
    </dxf>
    <dxf>
      <border outline="0">
        <top style="medium">
          <color indexed="64"/>
        </top>
      </border>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242570</xdr:colOff>
      <xdr:row>0</xdr:row>
      <xdr:rowOff>99060</xdr:rowOff>
    </xdr:from>
    <xdr:to>
      <xdr:col>1</xdr:col>
      <xdr:colOff>284480</xdr:colOff>
      <xdr:row>1</xdr:row>
      <xdr:rowOff>457200</xdr:rowOff>
    </xdr:to>
    <xdr:pic>
      <xdr:nvPicPr>
        <xdr:cNvPr id="3" name="Picture 2">
          <a:extLst>
            <a:ext uri="{FF2B5EF4-FFF2-40B4-BE49-F238E27FC236}">
              <a16:creationId xmlns:a16="http://schemas.microsoft.com/office/drawing/2014/main" id="{905CD60D-BEAF-491F-B4D5-B08A809461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2570" y="99060"/>
          <a:ext cx="662940" cy="8820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171450</xdr:colOff>
      <xdr:row>0</xdr:row>
      <xdr:rowOff>57150</xdr:rowOff>
    </xdr:from>
    <xdr:to>
      <xdr:col>1</xdr:col>
      <xdr:colOff>178054</xdr:colOff>
      <xdr:row>1</xdr:row>
      <xdr:rowOff>398145</xdr:rowOff>
    </xdr:to>
    <xdr:pic>
      <xdr:nvPicPr>
        <xdr:cNvPr id="3" name="Picture 2">
          <a:extLst>
            <a:ext uri="{FF2B5EF4-FFF2-40B4-BE49-F238E27FC236}">
              <a16:creationId xmlns:a16="http://schemas.microsoft.com/office/drawing/2014/main" id="{A2E598EB-0561-4864-B8BF-2B58800B01EB}"/>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57150"/>
          <a:ext cx="649224" cy="8686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171450</xdr:colOff>
      <xdr:row>0</xdr:row>
      <xdr:rowOff>57150</xdr:rowOff>
    </xdr:from>
    <xdr:to>
      <xdr:col>1</xdr:col>
      <xdr:colOff>178054</xdr:colOff>
      <xdr:row>1</xdr:row>
      <xdr:rowOff>398145</xdr:rowOff>
    </xdr:to>
    <xdr:pic>
      <xdr:nvPicPr>
        <xdr:cNvPr id="2" name="Picture 1">
          <a:extLst>
            <a:ext uri="{FF2B5EF4-FFF2-40B4-BE49-F238E27FC236}">
              <a16:creationId xmlns:a16="http://schemas.microsoft.com/office/drawing/2014/main" id="{E9CFD125-0E46-4AD1-917F-99FC4D8CA3A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57150"/>
          <a:ext cx="641604" cy="8648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9335E29-66E7-42E4-99EC-871D32B42100}" name="Table1" displayName="Table1" ref="A6:U1141" totalsRowShown="0" headerRowDxfId="43" headerRowBorderDxfId="41" tableBorderDxfId="42">
  <autoFilter ref="A6:U1141" xr:uid="{B9335E29-66E7-42E4-99EC-871D32B42100}"/>
  <sortState xmlns:xlrd2="http://schemas.microsoft.com/office/spreadsheetml/2017/richdata2" ref="A7:U1141">
    <sortCondition ref="C6:C1141"/>
  </sortState>
  <tableColumns count="21">
    <tableColumn id="1" xr3:uid="{8E25B40F-2412-4701-9FA2-718D0D995BE4}" name="Year"/>
    <tableColumn id="20" xr3:uid="{0B95DFD0-B009-4AAD-84F3-9A4ACDC653EF}" name="Grant ID"/>
    <tableColumn id="2" xr3:uid="{19C75F69-5C2E-47C5-BADB-2CEA9FE0F32E}" name="Tree ID" dataDxfId="40"/>
    <tableColumn id="19" xr3:uid="{487C65B0-4CF4-40F8-BBA6-86A38B36C354}" name="Grantee " dataDxfId="39"/>
    <tableColumn id="3" xr3:uid="{0491CDE1-CF39-41DA-B5B2-F3BFE2C3D7F4}" name="Funder" dataDxfId="38"/>
    <tableColumn id="4" xr3:uid="{19AF1F2D-8A37-497C-8D7C-CC3861DE948D}" name="Genus" dataDxfId="37"/>
    <tableColumn id="5" xr3:uid="{59628508-3D36-4BD5-BD17-365FC1D922AA}" name="Species" dataDxfId="36"/>
    <tableColumn id="6" xr3:uid="{CDD9A469-5811-4764-A89A-8AD8A2D51342}" name="Street Address" dataDxfId="35"/>
    <tableColumn id="21" xr3:uid="{2BD7CB4D-2DEA-4C69-BEB5-441AEB82ED58}" name="Other Info" dataDxfId="34"/>
    <tableColumn id="7" xr3:uid="{983A69A1-ADB2-40AD-9030-9C4B03E71C82}" name="City" dataDxfId="33"/>
    <tableColumn id="8" xr3:uid="{8B5A4B19-67BF-4495-8325-81BCEB7F290A}" name="ZipCode" dataDxfId="32"/>
    <tableColumn id="9" xr3:uid="{712933A7-513A-4894-B0B6-D9829653DB0A}" name="Ownership" dataDxfId="31"/>
    <tableColumn id="10" xr3:uid="{2454719F-B31A-487F-8748-CCCFB83A799F}" name="X Coordinate" dataDxfId="30"/>
    <tableColumn id="11" xr3:uid="{54C7D696-BE62-417C-A0CA-E49D5A796666}" name="Y Coordinate" dataDxfId="29"/>
    <tableColumn id="12" xr3:uid="{76027B5C-C380-40CE-ACE8-E67E4B2A3B7E}" name="Census Tract" dataDxfId="28"/>
    <tableColumn id="13" xr3:uid="{B272F0DD-75AD-4193-B5F8-DC110E2C5302}" name="DAC Status" dataDxfId="27"/>
    <tableColumn id="14" xr3:uid="{DAD3CBE1-2B6A-49A7-AF5D-93E02FE11DE7}" name="Date Planted" dataDxfId="26"/>
    <tableColumn id="15" xr3:uid="{3AE5A6CB-D97C-4371-8B1E-119398A463C3}" name="Stock Size" dataDxfId="25"/>
    <tableColumn id="16" xr3:uid="{A0E2BCA4-B76F-4DCC-A75D-62737BBA7A73}" name="Grow Space" dataDxfId="24"/>
    <tableColumn id="17" xr3:uid="{CF15E869-C8E5-4DD1-B202-12A9E10D811F}" name="Reporting Month" dataDxfId="23"/>
    <tableColumn id="18" xr3:uid="{AD72CAE4-484D-4CA5-B3F7-81F55F4AD879}" name="Grantee Tree ID if different" dataDxfId="2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CA8D5E3-306D-4591-9D5A-8178655BA2A0}" name="Table14" displayName="Table14" ref="A6:U1141" totalsRowShown="0" headerRowDxfId="21" headerRowBorderDxfId="19" tableBorderDxfId="20">
  <autoFilter ref="A6:U1141" xr:uid="{B9335E29-66E7-42E4-99EC-871D32B42100}"/>
  <sortState xmlns:xlrd2="http://schemas.microsoft.com/office/spreadsheetml/2017/richdata2" ref="A7:U1141">
    <sortCondition ref="C6:C1141"/>
  </sortState>
  <tableColumns count="21">
    <tableColumn id="1" xr3:uid="{69DF6DCF-CACD-416A-99EE-F7B5F9C4F2E8}" name="Year"/>
    <tableColumn id="20" xr3:uid="{3DC14D7D-138A-4B0B-B27E-9C2AFC4B2186}" name="Grant ID"/>
    <tableColumn id="2" xr3:uid="{1424F4B4-EBD1-4033-878B-FA0436A68D81}" name="Tree ID" dataDxfId="18"/>
    <tableColumn id="19" xr3:uid="{9E8498C5-39D0-4C7B-BDB8-F493AEC8ABCC}" name="Grantee" dataDxfId="17"/>
    <tableColumn id="3" xr3:uid="{0775C2C0-0086-4601-8EA4-4128951C4FA5}" name="Funder" dataDxfId="16"/>
    <tableColumn id="4" xr3:uid="{C721D29F-A37B-4F19-9B69-25BC5D27CB7D}" name="Genus" dataDxfId="15"/>
    <tableColumn id="5" xr3:uid="{CF6C1FFF-D123-4A66-9120-E220E685C185}" name="Species" dataDxfId="14"/>
    <tableColumn id="6" xr3:uid="{4EB7FC51-2C4F-41A4-9CB3-4B7072D44B13}" name="Street Address" dataDxfId="13"/>
    <tableColumn id="21" xr3:uid="{9C2BF024-6E10-43A2-A165-A894D4F52A9F}" name="Other Info" dataDxfId="12"/>
    <tableColumn id="7" xr3:uid="{AF0DF400-14A7-4CE4-ABFB-525479240B61}" name="City" dataDxfId="11"/>
    <tableColumn id="8" xr3:uid="{6219ECA7-5E22-480A-BEAC-B931C1BD8E93}" name="ZipCode" dataDxfId="10"/>
    <tableColumn id="9" xr3:uid="{0FEC443A-407F-45F0-B8E5-2FF87AA2B1F9}" name="Ownership" dataDxfId="9"/>
    <tableColumn id="10" xr3:uid="{3B2F8FC7-6ADD-4C16-8DA6-888C202F0E30}" name="X Coordinate" dataDxfId="8"/>
    <tableColumn id="11" xr3:uid="{8884E751-B1F0-4FAC-9428-53934A1EB901}" name="Y Coordinate" dataDxfId="7"/>
    <tableColumn id="12" xr3:uid="{3DBEF227-68D8-4EC0-8F60-F67D860E8782}" name="Census Tract" dataDxfId="6"/>
    <tableColumn id="13" xr3:uid="{627B2D5F-0FDC-4AC2-BA1D-D4C0F75ECC47}" name="DAC Status" dataDxfId="5"/>
    <tableColumn id="14" xr3:uid="{736C9F68-6438-4362-B257-FE3DB839F8AD}" name="Date Planted" dataDxfId="4"/>
    <tableColumn id="15" xr3:uid="{EF0CD7E8-9611-49A9-B68B-9FB05CAAC446}" name="Stock Size" dataDxfId="3"/>
    <tableColumn id="16" xr3:uid="{2FFF6DD1-A7E7-4634-B09B-BF4D449A2D97}" name="Grow Space" dataDxfId="2"/>
    <tableColumn id="17" xr3:uid="{CCD9BDA2-265B-48AD-A747-34F26F8578F9}" name="Reporting Month" dataDxfId="1"/>
    <tableColumn id="18" xr3:uid="{FDFA7EC8-A1AA-4774-8791-5B65E9FCF17F}" name="Grantee Tree ID if different"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arb.ca.gov/cc/capandtrade/auctionproceeds/communityinvestments.htm"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arb.ca.gov/cc/capandtrade/auctionproceeds/communityinvestments.htm"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F382C-954A-4279-8A12-AA888815489C}">
  <sheetPr codeName="Sheet2"/>
  <dimension ref="A1:O41"/>
  <sheetViews>
    <sheetView workbookViewId="0">
      <selection activeCell="D11" sqref="D11"/>
    </sheetView>
  </sheetViews>
  <sheetFormatPr defaultRowHeight="15" customHeight="1"/>
  <cols>
    <col min="1" max="1" width="43.140625" customWidth="1"/>
    <col min="2" max="2" width="110.5703125" customWidth="1"/>
    <col min="3" max="3" width="17" customWidth="1"/>
    <col min="4" max="4" width="140" customWidth="1"/>
    <col min="5" max="5" width="24" customWidth="1"/>
    <col min="12" max="12" width="11.85546875" customWidth="1"/>
    <col min="13" max="13" width="0.28515625" customWidth="1"/>
    <col min="14" max="14" width="19.85546875" hidden="1" customWidth="1"/>
    <col min="15" max="15" width="9.140625" hidden="1" customWidth="1"/>
  </cols>
  <sheetData>
    <row r="1" spans="1:4" ht="33" customHeight="1">
      <c r="A1" s="108" t="s">
        <v>0</v>
      </c>
      <c r="B1" s="109"/>
      <c r="C1" s="99"/>
      <c r="D1" s="100"/>
    </row>
    <row r="2" spans="1:4" ht="18.95" customHeight="1">
      <c r="A2" s="110" t="s">
        <v>1</v>
      </c>
      <c r="B2" s="111"/>
      <c r="C2" s="101"/>
    </row>
    <row r="3" spans="1:4" ht="39" customHeight="1">
      <c r="A3" s="106" t="s">
        <v>2</v>
      </c>
      <c r="B3" s="107"/>
      <c r="C3" s="102"/>
    </row>
    <row r="4" spans="1:4" ht="20.45" customHeight="1">
      <c r="A4" s="92" t="s">
        <v>3</v>
      </c>
      <c r="B4" s="92" t="s">
        <v>4</v>
      </c>
    </row>
    <row r="5" spans="1:4" ht="30.75">
      <c r="A5" s="70" t="s">
        <v>5</v>
      </c>
      <c r="B5" s="91" t="s">
        <v>6</v>
      </c>
    </row>
    <row r="6" spans="1:4" s="1" customFormat="1" ht="15.75">
      <c r="A6" s="70" t="s">
        <v>7</v>
      </c>
      <c r="B6" s="72" t="s">
        <v>8</v>
      </c>
    </row>
    <row r="7" spans="1:4" s="1" customFormat="1" ht="16.5">
      <c r="A7" s="70" t="s">
        <v>9</v>
      </c>
      <c r="B7" s="73" t="s">
        <v>10</v>
      </c>
    </row>
    <row r="8" spans="1:4" s="1" customFormat="1" ht="16.5">
      <c r="A8" s="70" t="s">
        <v>11</v>
      </c>
      <c r="B8" s="73" t="s">
        <v>12</v>
      </c>
    </row>
    <row r="9" spans="1:4" s="1" customFormat="1" ht="15.75">
      <c r="A9" s="70" t="s">
        <v>13</v>
      </c>
      <c r="B9" s="72" t="s">
        <v>14</v>
      </c>
    </row>
    <row r="10" spans="1:4" ht="16.5">
      <c r="A10" s="70" t="s">
        <v>15</v>
      </c>
      <c r="B10" s="73" t="s">
        <v>16</v>
      </c>
    </row>
    <row r="11" spans="1:4" ht="30.75">
      <c r="A11" s="70" t="s">
        <v>17</v>
      </c>
      <c r="B11" s="71" t="s">
        <v>18</v>
      </c>
    </row>
    <row r="12" spans="1:4" ht="15.75">
      <c r="A12" s="70" t="s">
        <v>19</v>
      </c>
      <c r="B12" s="74" t="s">
        <v>20</v>
      </c>
    </row>
    <row r="13" spans="1:4" ht="30.75">
      <c r="A13" s="70" t="s">
        <v>21</v>
      </c>
      <c r="B13" s="71" t="s">
        <v>22</v>
      </c>
    </row>
    <row r="14" spans="1:4" ht="15.75">
      <c r="A14" s="70" t="s">
        <v>23</v>
      </c>
      <c r="B14" s="71" t="s">
        <v>24</v>
      </c>
    </row>
    <row r="15" spans="1:4" ht="15.75">
      <c r="A15" s="70" t="s">
        <v>25</v>
      </c>
      <c r="B15" s="71" t="s">
        <v>26</v>
      </c>
    </row>
    <row r="16" spans="1:4" ht="15.75">
      <c r="A16" s="70" t="s">
        <v>27</v>
      </c>
      <c r="B16" s="71" t="s">
        <v>28</v>
      </c>
    </row>
    <row r="17" spans="1:2" ht="15.75">
      <c r="A17" s="70" t="s">
        <v>29</v>
      </c>
      <c r="B17" s="75" t="s">
        <v>30</v>
      </c>
    </row>
    <row r="18" spans="1:2" ht="15.75">
      <c r="A18" s="70" t="s">
        <v>31</v>
      </c>
      <c r="B18" s="71" t="s">
        <v>32</v>
      </c>
    </row>
    <row r="19" spans="1:2" ht="15.75">
      <c r="A19" s="70" t="s">
        <v>33</v>
      </c>
      <c r="B19" s="91" t="s">
        <v>34</v>
      </c>
    </row>
    <row r="20" spans="1:2" ht="30.75">
      <c r="A20" s="70" t="s">
        <v>35</v>
      </c>
      <c r="B20" s="93" t="s">
        <v>36</v>
      </c>
    </row>
    <row r="21" spans="1:2" ht="15.75">
      <c r="A21" s="70" t="s">
        <v>37</v>
      </c>
      <c r="B21" s="71" t="s">
        <v>38</v>
      </c>
    </row>
    <row r="22" spans="1:2" ht="15.75">
      <c r="A22" s="70" t="s">
        <v>39</v>
      </c>
      <c r="B22" s="71" t="s">
        <v>40</v>
      </c>
    </row>
    <row r="23" spans="1:2">
      <c r="A23" s="76" t="s">
        <v>41</v>
      </c>
      <c r="B23" s="94" t="s">
        <v>42</v>
      </c>
    </row>
    <row r="24" spans="1:2" ht="45.75">
      <c r="A24" s="70" t="s">
        <v>43</v>
      </c>
      <c r="B24" s="71" t="s">
        <v>44</v>
      </c>
    </row>
    <row r="25" spans="1:2" ht="15.75">
      <c r="A25" s="70" t="s">
        <v>45</v>
      </c>
      <c r="B25" s="71" t="s">
        <v>46</v>
      </c>
    </row>
    <row r="26" spans="1:2" ht="15.75">
      <c r="A26" s="70" t="s">
        <v>47</v>
      </c>
      <c r="B26" s="71" t="s">
        <v>48</v>
      </c>
    </row>
    <row r="27" spans="1:2" ht="15.75">
      <c r="A27" s="70" t="s">
        <v>49</v>
      </c>
      <c r="B27" s="91" t="s">
        <v>50</v>
      </c>
    </row>
    <row r="28" spans="1:2" ht="32.25">
      <c r="A28" s="70" t="s">
        <v>51</v>
      </c>
      <c r="B28" s="73" t="s">
        <v>52</v>
      </c>
    </row>
    <row r="29" spans="1:2" ht="16.5">
      <c r="A29" s="77" t="s">
        <v>53</v>
      </c>
      <c r="B29" s="96" t="s">
        <v>54</v>
      </c>
    </row>
    <row r="30" spans="1:2" ht="32.25">
      <c r="A30" s="95" t="s">
        <v>55</v>
      </c>
      <c r="B30" s="98" t="s">
        <v>56</v>
      </c>
    </row>
    <row r="31" spans="1:2" ht="32.25">
      <c r="A31" s="77" t="s">
        <v>57</v>
      </c>
      <c r="B31" s="97" t="s">
        <v>58</v>
      </c>
    </row>
    <row r="32" spans="1:2" ht="32.25">
      <c r="A32" s="77" t="s">
        <v>59</v>
      </c>
      <c r="B32" s="72" t="s">
        <v>60</v>
      </c>
    </row>
    <row r="33" spans="1:3" ht="16.5">
      <c r="A33" s="77" t="s">
        <v>61</v>
      </c>
      <c r="B33" s="72" t="s">
        <v>62</v>
      </c>
    </row>
    <row r="34" spans="1:3" ht="16.5">
      <c r="A34" s="77" t="s">
        <v>63</v>
      </c>
      <c r="B34" s="72" t="s">
        <v>64</v>
      </c>
    </row>
    <row r="35" spans="1:3" ht="16.5">
      <c r="A35" s="77" t="s">
        <v>65</v>
      </c>
      <c r="B35" s="72" t="s">
        <v>66</v>
      </c>
    </row>
    <row r="36" spans="1:3">
      <c r="A36" s="72" t="s">
        <v>67</v>
      </c>
      <c r="B36" s="72" t="s">
        <v>68</v>
      </c>
    </row>
    <row r="37" spans="1:3">
      <c r="A37" s="72" t="s">
        <v>69</v>
      </c>
      <c r="B37" s="72" t="s">
        <v>70</v>
      </c>
    </row>
    <row r="40" spans="1:3">
      <c r="C40" s="12"/>
    </row>
    <row r="41" spans="1:3" ht="14.25" customHeight="1">
      <c r="C41" s="66"/>
    </row>
  </sheetData>
  <sheetProtection sheet="1" objects="1" scenarios="1"/>
  <mergeCells count="3">
    <mergeCell ref="A3:B3"/>
    <mergeCell ref="A1:B1"/>
    <mergeCell ref="A2:B2"/>
  </mergeCells>
  <hyperlinks>
    <hyperlink ref="A23" r:id="rId1" xr:uid="{296B5B02-C3E3-4C16-A477-A9024CA12190}"/>
  </hyperlinks>
  <pageMargins left="0.7" right="0.7" top="0.75" bottom="0.75" header="0.3" footer="0.3"/>
  <pageSetup orientation="portrait" horizontalDpi="200" verticalDpi="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D8774-199F-4075-919F-1AE500697580}">
  <dimension ref="A1:K37"/>
  <sheetViews>
    <sheetView topLeftCell="A16" workbookViewId="0">
      <selection activeCell="B28" sqref="B28"/>
    </sheetView>
  </sheetViews>
  <sheetFormatPr defaultRowHeight="14.45"/>
  <cols>
    <col min="1" max="1" width="120.7109375" customWidth="1"/>
  </cols>
  <sheetData>
    <row r="1" spans="1:11" ht="45.95">
      <c r="A1" s="80" t="s">
        <v>1</v>
      </c>
    </row>
    <row r="2" spans="1:11" ht="23.45">
      <c r="A2" s="81" t="s">
        <v>0</v>
      </c>
    </row>
    <row r="3" spans="1:11" ht="72.599999999999994">
      <c r="A3" s="82" t="s">
        <v>71</v>
      </c>
      <c r="D3" s="112" t="s">
        <v>72</v>
      </c>
      <c r="E3" s="112"/>
      <c r="F3" s="112"/>
      <c r="G3" s="112"/>
      <c r="H3" s="112"/>
      <c r="I3" s="112"/>
      <c r="J3" s="112"/>
      <c r="K3" s="112"/>
    </row>
    <row r="4" spans="1:11" ht="21" customHeight="1">
      <c r="A4" s="83" t="s">
        <v>73</v>
      </c>
      <c r="D4" s="113"/>
      <c r="E4" s="113"/>
      <c r="F4" s="113"/>
      <c r="G4" s="113"/>
      <c r="H4" s="113"/>
      <c r="I4" s="113"/>
      <c r="J4" s="113"/>
      <c r="K4" s="113"/>
    </row>
    <row r="5" spans="1:11">
      <c r="A5" s="83"/>
      <c r="D5" s="113"/>
      <c r="E5" s="113"/>
      <c r="F5" s="113"/>
      <c r="G5" s="113"/>
      <c r="H5" s="113"/>
      <c r="I5" s="113"/>
      <c r="J5" s="113"/>
      <c r="K5" s="113"/>
    </row>
    <row r="6" spans="1:11" ht="15.6">
      <c r="A6" s="84" t="s">
        <v>74</v>
      </c>
      <c r="D6" s="113"/>
      <c r="E6" s="113"/>
      <c r="F6" s="113"/>
      <c r="G6" s="113"/>
      <c r="H6" s="113"/>
      <c r="I6" s="113"/>
      <c r="J6" s="113"/>
      <c r="K6" s="113"/>
    </row>
    <row r="7" spans="1:11" ht="15.6">
      <c r="A7" s="84" t="s">
        <v>75</v>
      </c>
      <c r="D7" s="113"/>
      <c r="E7" s="113"/>
      <c r="F7" s="113"/>
      <c r="G7" s="113"/>
      <c r="H7" s="113"/>
      <c r="I7" s="113"/>
      <c r="J7" s="113"/>
      <c r="K7" s="113"/>
    </row>
    <row r="8" spans="1:11" ht="15.6">
      <c r="A8" s="84" t="s">
        <v>76</v>
      </c>
      <c r="D8" s="113"/>
      <c r="E8" s="113"/>
      <c r="F8" s="113"/>
      <c r="G8" s="113"/>
      <c r="H8" s="113"/>
      <c r="I8" s="113"/>
      <c r="J8" s="113"/>
      <c r="K8" s="113"/>
    </row>
    <row r="9" spans="1:11" ht="30.95">
      <c r="A9" s="84" t="s">
        <v>77</v>
      </c>
      <c r="D9" s="113"/>
      <c r="E9" s="113"/>
      <c r="F9" s="113"/>
      <c r="G9" s="113"/>
      <c r="H9" s="113"/>
      <c r="I9" s="113"/>
      <c r="J9" s="113"/>
      <c r="K9" s="113"/>
    </row>
    <row r="10" spans="1:11" ht="15.6">
      <c r="A10" s="84" t="s">
        <v>78</v>
      </c>
      <c r="D10" s="113"/>
      <c r="E10" s="113"/>
      <c r="F10" s="113"/>
      <c r="G10" s="113"/>
      <c r="H10" s="113"/>
      <c r="I10" s="113"/>
      <c r="J10" s="113"/>
      <c r="K10" s="113"/>
    </row>
    <row r="11" spans="1:11">
      <c r="A11" s="85"/>
      <c r="D11" s="113"/>
      <c r="E11" s="113"/>
      <c r="F11" s="113"/>
      <c r="G11" s="113"/>
      <c r="H11" s="113"/>
      <c r="I11" s="113"/>
      <c r="J11" s="113"/>
      <c r="K11" s="113"/>
    </row>
    <row r="12" spans="1:11" ht="29.1">
      <c r="A12" s="86" t="s">
        <v>79</v>
      </c>
    </row>
    <row r="13" spans="1:11">
      <c r="A13" s="86" t="s">
        <v>80</v>
      </c>
    </row>
    <row r="14" spans="1:11" ht="29.1">
      <c r="A14" s="86" t="s">
        <v>81</v>
      </c>
    </row>
    <row r="15" spans="1:11">
      <c r="A15" s="87" t="s">
        <v>82</v>
      </c>
    </row>
    <row r="16" spans="1:11" ht="29.1">
      <c r="A16" s="87" t="s">
        <v>83</v>
      </c>
    </row>
    <row r="17" spans="1:1" ht="29.1">
      <c r="A17" s="87" t="s">
        <v>84</v>
      </c>
    </row>
    <row r="18" spans="1:1" ht="43.5">
      <c r="A18" s="87" t="s">
        <v>85</v>
      </c>
    </row>
    <row r="19" spans="1:1">
      <c r="A19" s="87" t="s">
        <v>86</v>
      </c>
    </row>
    <row r="20" spans="1:1">
      <c r="A20" s="78" t="s">
        <v>87</v>
      </c>
    </row>
    <row r="21" spans="1:1">
      <c r="A21" s="87" t="s">
        <v>88</v>
      </c>
    </row>
    <row r="22" spans="1:1">
      <c r="A22" s="87" t="s">
        <v>89</v>
      </c>
    </row>
    <row r="23" spans="1:1" ht="29.1">
      <c r="A23" s="87" t="s">
        <v>90</v>
      </c>
    </row>
    <row r="24" spans="1:1">
      <c r="A24" s="87" t="s">
        <v>91</v>
      </c>
    </row>
    <row r="25" spans="1:1">
      <c r="A25" s="87" t="s">
        <v>92</v>
      </c>
    </row>
    <row r="26" spans="1:1">
      <c r="A26" s="87" t="s">
        <v>93</v>
      </c>
    </row>
    <row r="27" spans="1:1">
      <c r="A27" s="79" t="s">
        <v>94</v>
      </c>
    </row>
    <row r="28" spans="1:1" ht="43.5">
      <c r="A28" s="87" t="s">
        <v>95</v>
      </c>
    </row>
    <row r="29" spans="1:1">
      <c r="A29" s="87" t="s">
        <v>96</v>
      </c>
    </row>
    <row r="30" spans="1:1">
      <c r="A30" s="87" t="s">
        <v>97</v>
      </c>
    </row>
    <row r="31" spans="1:1" ht="29.1">
      <c r="A31" s="87" t="s">
        <v>98</v>
      </c>
    </row>
    <row r="32" spans="1:1" ht="43.5">
      <c r="A32" s="86" t="s">
        <v>99</v>
      </c>
    </row>
    <row r="33" spans="1:1">
      <c r="A33" s="86" t="s">
        <v>100</v>
      </c>
    </row>
    <row r="34" spans="1:1" ht="15.6">
      <c r="A34" s="88"/>
    </row>
    <row r="35" spans="1:1">
      <c r="A35" s="89"/>
    </row>
    <row r="36" spans="1:1">
      <c r="A36" s="90"/>
    </row>
    <row r="37" spans="1:1">
      <c r="A37" s="85"/>
    </row>
  </sheetData>
  <mergeCells count="1">
    <mergeCell ref="D3:K11"/>
  </mergeCells>
  <hyperlinks>
    <hyperlink ref="A27" r:id="rId1" xr:uid="{93A2DF60-744D-4751-95C6-7A87013A2F3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FC944-DA05-4EB6-AB3E-5ABC5A258F55}">
  <dimension ref="A1:A19"/>
  <sheetViews>
    <sheetView workbookViewId="0">
      <selection activeCell="A28" sqref="A28"/>
    </sheetView>
  </sheetViews>
  <sheetFormatPr defaultRowHeight="14.45"/>
  <cols>
    <col min="1" max="1" width="252.28515625" customWidth="1"/>
  </cols>
  <sheetData>
    <row r="1" spans="1:1" ht="17.100000000000001">
      <c r="A1" s="53" t="s">
        <v>101</v>
      </c>
    </row>
    <row r="2" spans="1:1" ht="15.6">
      <c r="A2" s="54" t="s">
        <v>102</v>
      </c>
    </row>
    <row r="3" spans="1:1" ht="15.6">
      <c r="A3" s="54" t="s">
        <v>103</v>
      </c>
    </row>
    <row r="4" spans="1:1" ht="15.6">
      <c r="A4" s="55" t="s">
        <v>104</v>
      </c>
    </row>
    <row r="5" spans="1:1" ht="15.6">
      <c r="A5" s="55" t="s">
        <v>105</v>
      </c>
    </row>
    <row r="6" spans="1:1" ht="15.6">
      <c r="A6" s="55" t="s">
        <v>106</v>
      </c>
    </row>
    <row r="7" spans="1:1" ht="15.6">
      <c r="A7" s="56" t="s">
        <v>107</v>
      </c>
    </row>
    <row r="8" spans="1:1" ht="15.6">
      <c r="A8" s="57" t="s">
        <v>108</v>
      </c>
    </row>
    <row r="9" spans="1:1" ht="15.6">
      <c r="A9" s="57" t="s">
        <v>109</v>
      </c>
    </row>
    <row r="10" spans="1:1" ht="15.6">
      <c r="A10" s="56" t="s">
        <v>110</v>
      </c>
    </row>
    <row r="11" spans="1:1" ht="15.6">
      <c r="A11" s="57" t="s">
        <v>111</v>
      </c>
    </row>
    <row r="12" spans="1:1" ht="15.6">
      <c r="A12" s="57" t="s">
        <v>112</v>
      </c>
    </row>
    <row r="13" spans="1:1" ht="15.6">
      <c r="A13" s="56" t="s">
        <v>113</v>
      </c>
    </row>
    <row r="14" spans="1:1" ht="15.6">
      <c r="A14" s="58" t="s">
        <v>114</v>
      </c>
    </row>
    <row r="15" spans="1:1" ht="15.6">
      <c r="A15" s="58" t="s">
        <v>115</v>
      </c>
    </row>
    <row r="16" spans="1:1" ht="15.6">
      <c r="A16" s="54" t="s">
        <v>116</v>
      </c>
    </row>
    <row r="17" spans="1:1" ht="15.6">
      <c r="A17" s="54" t="s">
        <v>117</v>
      </c>
    </row>
    <row r="18" spans="1:1" ht="15.6">
      <c r="A18" s="54" t="s">
        <v>118</v>
      </c>
    </row>
    <row r="19" spans="1:1" ht="15.6">
      <c r="A19" s="54" t="s">
        <v>119</v>
      </c>
    </row>
  </sheetData>
  <sheetProtection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501DE-DAE3-447E-9A2F-199F090DB56F}">
  <sheetPr codeName="Sheet3"/>
  <dimension ref="A1:U1002"/>
  <sheetViews>
    <sheetView zoomScale="90" zoomScaleNormal="90" workbookViewId="0">
      <selection activeCell="F7" sqref="F7"/>
    </sheetView>
  </sheetViews>
  <sheetFormatPr defaultRowHeight="15" customHeight="1" zeroHeight="1"/>
  <cols>
    <col min="2" max="2" width="10.42578125" customWidth="1"/>
    <col min="3" max="3" width="6.42578125" bestFit="1" customWidth="1"/>
    <col min="4" max="4" width="17.5703125" customWidth="1"/>
    <col min="5" max="5" width="8.42578125" bestFit="1" customWidth="1"/>
    <col min="6" max="7" width="16.140625" customWidth="1"/>
    <col min="8" max="8" width="16.140625" bestFit="1" customWidth="1"/>
    <col min="9" max="9" width="16.140625" customWidth="1"/>
    <col min="10" max="10" width="12" customWidth="1"/>
    <col min="11" max="11" width="10.7109375" bestFit="1" customWidth="1"/>
    <col min="12" max="13" width="12.42578125" bestFit="1" customWidth="1"/>
    <col min="14" max="14" width="12" bestFit="1" customWidth="1"/>
    <col min="15" max="15" width="11.42578125" bestFit="1" customWidth="1"/>
    <col min="16" max="16" width="12.42578125" bestFit="1" customWidth="1"/>
    <col min="17" max="17" width="12" customWidth="1"/>
    <col min="18" max="18" width="11.42578125" bestFit="1" customWidth="1"/>
    <col min="19" max="19" width="13.28515625" style="33" customWidth="1"/>
    <col min="20" max="20" width="17.42578125" style="33" customWidth="1"/>
    <col min="21" max="21" width="15.85546875" customWidth="1"/>
  </cols>
  <sheetData>
    <row r="1" spans="1:21" ht="41.45" customHeight="1">
      <c r="A1" s="114" t="s">
        <v>120</v>
      </c>
      <c r="B1" s="114"/>
      <c r="C1" s="114"/>
      <c r="D1" s="114"/>
      <c r="E1" s="114"/>
      <c r="F1" s="114"/>
      <c r="G1" s="114"/>
      <c r="H1" s="114"/>
      <c r="I1" s="114"/>
      <c r="J1" s="114"/>
      <c r="K1" s="114"/>
      <c r="L1" s="114"/>
      <c r="M1" s="114"/>
      <c r="N1" s="114"/>
      <c r="O1" s="114"/>
      <c r="P1" s="114"/>
      <c r="Q1" s="114"/>
      <c r="R1" s="114"/>
      <c r="S1" s="114"/>
      <c r="T1" s="114"/>
      <c r="U1" s="114"/>
    </row>
    <row r="2" spans="1:21" ht="41.45" customHeight="1" thickBot="1">
      <c r="A2" s="115" t="s">
        <v>121</v>
      </c>
      <c r="B2" s="115"/>
      <c r="C2" s="115"/>
      <c r="D2" s="115"/>
      <c r="E2" s="115"/>
      <c r="F2" s="115"/>
      <c r="G2" s="115"/>
      <c r="H2" s="115"/>
      <c r="I2" s="115"/>
      <c r="J2" s="115"/>
      <c r="K2" s="115"/>
      <c r="L2" s="115"/>
      <c r="M2" s="115"/>
      <c r="N2" s="115"/>
      <c r="O2" s="115"/>
      <c r="P2" s="115"/>
      <c r="Q2" s="115"/>
      <c r="R2" s="115"/>
      <c r="S2" s="115"/>
      <c r="T2" s="115"/>
      <c r="U2" s="115"/>
    </row>
    <row r="3" spans="1:21" ht="18" customHeight="1" thickBot="1">
      <c r="A3" s="116" t="s">
        <v>122</v>
      </c>
      <c r="B3" s="117"/>
      <c r="C3" s="117"/>
      <c r="D3" s="117"/>
      <c r="E3" s="117"/>
      <c r="F3" s="117"/>
      <c r="G3" s="117"/>
      <c r="H3" s="117"/>
      <c r="I3" s="117"/>
      <c r="J3" s="117"/>
      <c r="K3" s="117"/>
      <c r="L3" s="118"/>
      <c r="M3" s="119" t="s">
        <v>123</v>
      </c>
      <c r="N3" s="120"/>
      <c r="O3" s="120"/>
      <c r="P3" s="120"/>
      <c r="Q3" s="120"/>
      <c r="R3" s="120"/>
      <c r="S3" s="120"/>
      <c r="T3" s="120"/>
      <c r="U3" s="121"/>
    </row>
    <row r="4" spans="1:21" s="1" customFormat="1" ht="15" customHeight="1" thickBot="1">
      <c r="A4" s="122" t="s">
        <v>124</v>
      </c>
      <c r="B4" s="123"/>
      <c r="C4" s="123"/>
      <c r="D4" s="123"/>
      <c r="E4" s="123"/>
      <c r="F4" s="16">
        <f>H4+L4</f>
        <v>4</v>
      </c>
      <c r="G4" s="103" t="s">
        <v>125</v>
      </c>
      <c r="H4" s="17" cm="1">
        <f t="array" ref="H4">COUNTIFS(E7:E3982, "CAL FIRE", T7:T3982,LOOKUP( 2,1/(T:T&lt;&gt;""),T:T))</f>
        <v>1</v>
      </c>
      <c r="I4" s="104"/>
      <c r="J4" s="122" t="s">
        <v>126</v>
      </c>
      <c r="K4" s="123"/>
      <c r="L4" s="104" cm="1">
        <f t="array" ref="L4">COUNTIFS(E7:E3982, "Match", T7:T3982,LOOKUP( 2,1/(T:T&lt;&gt;""),T:T))</f>
        <v>3</v>
      </c>
      <c r="M4" s="124" t="s">
        <v>124</v>
      </c>
      <c r="N4" s="125"/>
      <c r="O4" s="18">
        <f>SUM(R4+T4)</f>
        <v>7</v>
      </c>
      <c r="P4" s="124" t="s">
        <v>125</v>
      </c>
      <c r="Q4" s="125"/>
      <c r="R4" s="19">
        <f>COUNTIF(E7:E3982, "CAL FIRE")</f>
        <v>4</v>
      </c>
      <c r="S4" s="105" t="s">
        <v>126</v>
      </c>
      <c r="T4" s="19">
        <f>COUNTIF(E7:E3982, "Match")</f>
        <v>3</v>
      </c>
      <c r="U4" s="20"/>
    </row>
    <row r="5" spans="1:21" s="7" customFormat="1" ht="15" customHeight="1">
      <c r="A5" s="2"/>
      <c r="B5" s="2"/>
      <c r="C5" s="2"/>
      <c r="D5" s="4"/>
      <c r="E5" s="3"/>
      <c r="F5" s="4"/>
      <c r="G5" s="5"/>
      <c r="H5" s="5"/>
      <c r="I5" s="5"/>
      <c r="J5" s="4"/>
      <c r="K5" s="4"/>
      <c r="L5" s="4"/>
      <c r="M5" s="5"/>
      <c r="N5" s="5"/>
      <c r="O5" s="5"/>
      <c r="P5" s="6"/>
      <c r="Q5" s="5"/>
      <c r="R5" s="6"/>
      <c r="S5" s="5"/>
      <c r="T5" s="5"/>
      <c r="U5" s="5"/>
    </row>
    <row r="6" spans="1:21" ht="15" customHeight="1" thickBot="1">
      <c r="A6" s="13" t="s">
        <v>13</v>
      </c>
      <c r="B6" s="13" t="s">
        <v>15</v>
      </c>
      <c r="C6" s="13" t="s">
        <v>17</v>
      </c>
      <c r="D6" s="13" t="s">
        <v>19</v>
      </c>
      <c r="E6" s="13" t="s">
        <v>21</v>
      </c>
      <c r="F6" s="13" t="s">
        <v>23</v>
      </c>
      <c r="G6" s="13" t="s">
        <v>25</v>
      </c>
      <c r="H6" s="13" t="s">
        <v>27</v>
      </c>
      <c r="I6" s="65" t="s">
        <v>29</v>
      </c>
      <c r="J6" s="13" t="s">
        <v>31</v>
      </c>
      <c r="K6" s="13" t="s">
        <v>33</v>
      </c>
      <c r="L6" s="13" t="s">
        <v>35</v>
      </c>
      <c r="M6" s="13" t="s">
        <v>37</v>
      </c>
      <c r="N6" s="13" t="s">
        <v>39</v>
      </c>
      <c r="O6" s="13" t="s">
        <v>41</v>
      </c>
      <c r="P6" s="13" t="s">
        <v>43</v>
      </c>
      <c r="Q6" s="13" t="s">
        <v>45</v>
      </c>
      <c r="R6" s="13" t="s">
        <v>47</v>
      </c>
      <c r="S6" s="14" t="s">
        <v>49</v>
      </c>
      <c r="T6" s="15" t="s">
        <v>51</v>
      </c>
      <c r="U6" s="15" t="s">
        <v>53</v>
      </c>
    </row>
    <row r="7" spans="1:21" ht="15" customHeight="1">
      <c r="A7" s="28">
        <v>2022</v>
      </c>
      <c r="B7" s="28" t="s">
        <v>127</v>
      </c>
      <c r="C7" s="67">
        <v>1</v>
      </c>
      <c r="D7" s="29" t="s">
        <v>128</v>
      </c>
      <c r="E7" s="29" t="s">
        <v>129</v>
      </c>
      <c r="F7" s="30" t="s">
        <v>130</v>
      </c>
      <c r="G7" s="59" t="s">
        <v>131</v>
      </c>
      <c r="H7" s="29" t="s">
        <v>132</v>
      </c>
      <c r="I7" s="29"/>
      <c r="J7" s="67" t="s">
        <v>133</v>
      </c>
      <c r="K7" s="67">
        <v>12345</v>
      </c>
      <c r="L7" s="67" t="s">
        <v>134</v>
      </c>
      <c r="M7" s="31">
        <v>-121.38024</v>
      </c>
      <c r="N7" s="31">
        <v>38.667535999999998</v>
      </c>
      <c r="O7" s="29">
        <v>6067007301</v>
      </c>
      <c r="P7" s="67" t="s">
        <v>135</v>
      </c>
      <c r="Q7" s="32">
        <v>44474</v>
      </c>
      <c r="R7" s="29" t="s">
        <v>136</v>
      </c>
      <c r="S7" s="29" t="s">
        <v>137</v>
      </c>
      <c r="T7" s="69">
        <v>44501</v>
      </c>
      <c r="U7" s="28"/>
    </row>
    <row r="8" spans="1:21" ht="15" customHeight="1">
      <c r="A8" s="33">
        <v>2022</v>
      </c>
      <c r="B8" s="28" t="s">
        <v>127</v>
      </c>
      <c r="C8" s="68">
        <v>2</v>
      </c>
      <c r="D8" s="29" t="s">
        <v>128</v>
      </c>
      <c r="E8" s="29" t="s">
        <v>129</v>
      </c>
      <c r="F8" s="35" t="s">
        <v>138</v>
      </c>
      <c r="G8" s="35" t="s">
        <v>139</v>
      </c>
      <c r="H8" s="34" t="s">
        <v>132</v>
      </c>
      <c r="I8" s="29" t="s">
        <v>140</v>
      </c>
      <c r="J8" s="67" t="s">
        <v>133</v>
      </c>
      <c r="K8" s="67">
        <v>12345</v>
      </c>
      <c r="L8" s="67" t="s">
        <v>134</v>
      </c>
      <c r="M8" s="36">
        <v>-121.379942</v>
      </c>
      <c r="N8" s="36">
        <v>38.667579000000003</v>
      </c>
      <c r="O8" s="34">
        <v>6067007301</v>
      </c>
      <c r="P8" s="67" t="s">
        <v>135</v>
      </c>
      <c r="Q8" s="32">
        <v>44474</v>
      </c>
      <c r="R8" s="29" t="s">
        <v>136</v>
      </c>
      <c r="S8" s="34" t="s">
        <v>137</v>
      </c>
      <c r="T8" s="69">
        <v>44501</v>
      </c>
      <c r="U8" s="33"/>
    </row>
    <row r="9" spans="1:21" ht="15" customHeight="1">
      <c r="A9" s="28">
        <v>2022</v>
      </c>
      <c r="B9" s="28" t="s">
        <v>127</v>
      </c>
      <c r="C9" s="68">
        <v>3</v>
      </c>
      <c r="D9" s="29" t="s">
        <v>128</v>
      </c>
      <c r="E9" s="29" t="s">
        <v>129</v>
      </c>
      <c r="F9" s="35" t="s">
        <v>141</v>
      </c>
      <c r="G9" s="35" t="s">
        <v>142</v>
      </c>
      <c r="H9" s="34" t="s">
        <v>132</v>
      </c>
      <c r="I9" s="29"/>
      <c r="J9" s="67" t="s">
        <v>133</v>
      </c>
      <c r="K9" s="67">
        <v>12345</v>
      </c>
      <c r="L9" s="67" t="s">
        <v>134</v>
      </c>
      <c r="M9" s="36">
        <v>-121.379859</v>
      </c>
      <c r="N9" s="36">
        <v>38.667582000000003</v>
      </c>
      <c r="O9" s="34">
        <v>6067007301</v>
      </c>
      <c r="P9" s="67" t="s">
        <v>135</v>
      </c>
      <c r="Q9" s="32">
        <v>44474</v>
      </c>
      <c r="R9" s="29" t="s">
        <v>136</v>
      </c>
      <c r="S9" s="34" t="s">
        <v>137</v>
      </c>
      <c r="T9" s="69">
        <v>44501</v>
      </c>
      <c r="U9" s="33"/>
    </row>
    <row r="10" spans="1:21" ht="15" customHeight="1">
      <c r="A10" s="33">
        <v>2022</v>
      </c>
      <c r="B10" s="28" t="s">
        <v>127</v>
      </c>
      <c r="C10" s="68">
        <v>4</v>
      </c>
      <c r="D10" s="29" t="s">
        <v>128</v>
      </c>
      <c r="E10" s="29" t="s">
        <v>129</v>
      </c>
      <c r="F10" s="35" t="s">
        <v>143</v>
      </c>
      <c r="G10" s="35" t="s">
        <v>144</v>
      </c>
      <c r="H10" s="34" t="s">
        <v>132</v>
      </c>
      <c r="I10" s="29"/>
      <c r="J10" s="67" t="s">
        <v>133</v>
      </c>
      <c r="K10" s="67">
        <v>12345</v>
      </c>
      <c r="L10" s="67" t="s">
        <v>134</v>
      </c>
      <c r="M10" s="36">
        <v>-121.3798</v>
      </c>
      <c r="N10" s="36">
        <v>38.667586999999997</v>
      </c>
      <c r="O10" s="34">
        <v>6067007301</v>
      </c>
      <c r="P10" s="67" t="s">
        <v>135</v>
      </c>
      <c r="Q10" s="32">
        <v>44474</v>
      </c>
      <c r="R10" s="29" t="s">
        <v>136</v>
      </c>
      <c r="S10" s="34" t="s">
        <v>137</v>
      </c>
      <c r="T10" s="69">
        <v>44562</v>
      </c>
      <c r="U10" s="33"/>
    </row>
    <row r="11" spans="1:21" ht="15" customHeight="1">
      <c r="A11" s="28">
        <v>2022</v>
      </c>
      <c r="B11" s="28" t="s">
        <v>127</v>
      </c>
      <c r="C11" s="68">
        <v>5</v>
      </c>
      <c r="D11" s="29" t="s">
        <v>128</v>
      </c>
      <c r="E11" s="34" t="s">
        <v>145</v>
      </c>
      <c r="F11" s="35" t="s">
        <v>146</v>
      </c>
      <c r="G11" s="35" t="s">
        <v>147</v>
      </c>
      <c r="H11" s="34" t="s">
        <v>132</v>
      </c>
      <c r="I11" s="29"/>
      <c r="J11" s="67" t="s">
        <v>133</v>
      </c>
      <c r="K11" s="67">
        <v>12345</v>
      </c>
      <c r="L11" s="67" t="s">
        <v>134</v>
      </c>
      <c r="M11" s="36">
        <v>-121.379772</v>
      </c>
      <c r="N11" s="36">
        <v>38.667561999999997</v>
      </c>
      <c r="O11" s="34">
        <v>6067007301</v>
      </c>
      <c r="P11" s="67" t="s">
        <v>135</v>
      </c>
      <c r="Q11" s="32">
        <v>44474</v>
      </c>
      <c r="R11" s="29" t="s">
        <v>136</v>
      </c>
      <c r="S11" s="34" t="s">
        <v>137</v>
      </c>
      <c r="T11" s="69">
        <v>44562</v>
      </c>
      <c r="U11" s="33"/>
    </row>
    <row r="12" spans="1:21" ht="15" customHeight="1">
      <c r="A12" s="33">
        <v>2022</v>
      </c>
      <c r="B12" s="28" t="s">
        <v>127</v>
      </c>
      <c r="C12" s="68">
        <v>6</v>
      </c>
      <c r="D12" s="29" t="s">
        <v>128</v>
      </c>
      <c r="E12" s="34" t="s">
        <v>145</v>
      </c>
      <c r="F12" s="35" t="s">
        <v>143</v>
      </c>
      <c r="G12" s="35" t="s">
        <v>144</v>
      </c>
      <c r="H12" s="34" t="s">
        <v>132</v>
      </c>
      <c r="I12" s="29"/>
      <c r="J12" s="67" t="s">
        <v>133</v>
      </c>
      <c r="K12" s="67">
        <v>12345</v>
      </c>
      <c r="L12" s="67" t="s">
        <v>134</v>
      </c>
      <c r="M12" s="36">
        <v>-121.379749</v>
      </c>
      <c r="N12" s="36">
        <v>38.667540000000002</v>
      </c>
      <c r="O12" s="34">
        <v>6067007301</v>
      </c>
      <c r="P12" s="67" t="s">
        <v>135</v>
      </c>
      <c r="Q12" s="32">
        <v>44474</v>
      </c>
      <c r="R12" s="29" t="s">
        <v>136</v>
      </c>
      <c r="S12" s="34" t="s">
        <v>137</v>
      </c>
      <c r="T12" s="69">
        <v>44562</v>
      </c>
      <c r="U12" s="33"/>
    </row>
    <row r="13" spans="1:21" ht="15" customHeight="1">
      <c r="A13" s="28">
        <v>2022</v>
      </c>
      <c r="B13" s="28" t="s">
        <v>127</v>
      </c>
      <c r="C13" s="68">
        <v>7</v>
      </c>
      <c r="D13" s="29" t="s">
        <v>128</v>
      </c>
      <c r="E13" s="34" t="s">
        <v>145</v>
      </c>
      <c r="F13" s="35" t="s">
        <v>148</v>
      </c>
      <c r="G13" s="35" t="s">
        <v>149</v>
      </c>
      <c r="H13" s="34" t="s">
        <v>132</v>
      </c>
      <c r="I13" s="29"/>
      <c r="J13" s="67" t="s">
        <v>133</v>
      </c>
      <c r="K13" s="67">
        <v>12345</v>
      </c>
      <c r="L13" s="67" t="s">
        <v>134</v>
      </c>
      <c r="M13" s="36">
        <v>-121.379817</v>
      </c>
      <c r="N13" s="36">
        <v>38.667473000000001</v>
      </c>
      <c r="O13" s="34">
        <v>6067007301</v>
      </c>
      <c r="P13" s="67" t="s">
        <v>135</v>
      </c>
      <c r="Q13" s="32">
        <v>44474</v>
      </c>
      <c r="R13" s="29" t="s">
        <v>136</v>
      </c>
      <c r="S13" s="34" t="s">
        <v>137</v>
      </c>
      <c r="T13" s="69">
        <v>44562</v>
      </c>
      <c r="U13" s="33"/>
    </row>
    <row r="14" spans="1:21" ht="15" customHeight="1">
      <c r="C14" s="8"/>
      <c r="D14" s="8"/>
      <c r="E14" s="8"/>
      <c r="F14" s="9"/>
      <c r="G14" s="8"/>
      <c r="H14" s="8"/>
      <c r="I14" s="8"/>
      <c r="J14" s="8"/>
      <c r="K14" s="8"/>
      <c r="L14" s="10"/>
      <c r="M14" s="10"/>
      <c r="N14" s="8"/>
      <c r="O14" s="8"/>
      <c r="P14" s="11"/>
      <c r="Q14" s="8"/>
      <c r="R14" s="8"/>
      <c r="S14"/>
      <c r="T14"/>
    </row>
    <row r="15" spans="1:21" ht="15" customHeight="1">
      <c r="C15" s="8"/>
      <c r="D15" s="8"/>
      <c r="E15" s="8"/>
      <c r="F15" s="9"/>
      <c r="G15" s="8"/>
      <c r="H15" s="8"/>
      <c r="I15" s="8"/>
      <c r="J15" s="8"/>
      <c r="K15" s="8"/>
      <c r="L15" s="10"/>
      <c r="M15" s="10"/>
      <c r="N15" s="8"/>
      <c r="O15" s="8"/>
      <c r="P15" s="11"/>
      <c r="Q15" s="8"/>
      <c r="R15" s="8"/>
      <c r="S15"/>
      <c r="T15"/>
    </row>
    <row r="16" spans="1:21" ht="15" customHeight="1">
      <c r="C16" s="8"/>
      <c r="D16" s="8"/>
      <c r="E16" s="8"/>
      <c r="F16" s="9"/>
      <c r="G16" s="8"/>
      <c r="H16" s="8"/>
      <c r="I16" s="8"/>
      <c r="J16" s="8"/>
      <c r="K16" s="8"/>
      <c r="L16" s="10"/>
      <c r="M16" s="10"/>
      <c r="N16" s="8"/>
      <c r="O16" s="8"/>
      <c r="P16" s="11"/>
      <c r="Q16" s="8"/>
      <c r="R16" s="8"/>
      <c r="S16"/>
      <c r="T16"/>
    </row>
    <row r="17" spans="3:20" ht="15" customHeight="1">
      <c r="C17" s="8"/>
      <c r="D17" s="8"/>
      <c r="E17" s="8"/>
      <c r="F17" s="9"/>
      <c r="G17" s="8"/>
      <c r="H17" s="8"/>
      <c r="I17" s="8"/>
      <c r="J17" s="8"/>
      <c r="K17" s="8"/>
      <c r="L17" s="10"/>
      <c r="M17" s="10"/>
      <c r="N17" s="8"/>
      <c r="O17" s="8"/>
      <c r="P17" s="11"/>
      <c r="Q17" s="8"/>
      <c r="R17" s="8"/>
      <c r="S17"/>
      <c r="T17"/>
    </row>
    <row r="18" spans="3:20" ht="15" customHeight="1">
      <c r="C18" s="8"/>
      <c r="D18" s="8"/>
      <c r="E18" s="8"/>
      <c r="F18" s="9"/>
      <c r="G18" s="8"/>
      <c r="H18" s="8"/>
      <c r="I18" s="8"/>
      <c r="J18" s="8"/>
      <c r="K18" s="8"/>
      <c r="L18" s="10"/>
      <c r="M18" s="10"/>
      <c r="N18" s="8"/>
      <c r="O18" s="8"/>
      <c r="P18" s="11"/>
      <c r="Q18" s="8"/>
      <c r="R18" s="8"/>
      <c r="S18"/>
      <c r="T18"/>
    </row>
    <row r="19" spans="3:20" ht="15" customHeight="1">
      <c r="C19" s="8"/>
      <c r="D19" s="8"/>
      <c r="E19" s="8"/>
      <c r="F19" s="9"/>
      <c r="G19" s="8"/>
      <c r="H19" s="8"/>
      <c r="I19" s="8"/>
      <c r="J19" s="8"/>
      <c r="K19" s="8"/>
      <c r="L19" s="10"/>
      <c r="M19" s="10"/>
      <c r="N19" s="8"/>
      <c r="O19" s="8"/>
      <c r="P19" s="11"/>
      <c r="Q19" s="8"/>
      <c r="R19" s="8"/>
      <c r="S19"/>
      <c r="T19"/>
    </row>
    <row r="20" spans="3:20" ht="15" customHeight="1">
      <c r="C20" s="8"/>
      <c r="D20" s="8"/>
      <c r="E20" s="8"/>
      <c r="F20" s="9"/>
      <c r="G20" s="8"/>
      <c r="H20" s="8"/>
      <c r="I20" s="8"/>
      <c r="J20" s="8"/>
      <c r="K20" s="8"/>
      <c r="L20" s="10"/>
      <c r="M20" s="10"/>
      <c r="N20" s="8"/>
      <c r="O20" s="8"/>
      <c r="P20" s="11"/>
      <c r="Q20" s="8"/>
      <c r="R20" s="8"/>
      <c r="S20"/>
      <c r="T20"/>
    </row>
    <row r="21" spans="3:20" ht="15" hidden="1" customHeight="1">
      <c r="C21" s="37"/>
      <c r="D21" s="38"/>
      <c r="E21" s="38"/>
      <c r="F21" s="30"/>
      <c r="G21" s="29"/>
      <c r="H21" s="29"/>
      <c r="I21" s="29"/>
      <c r="J21" s="29"/>
      <c r="K21" s="29"/>
      <c r="L21" s="31"/>
      <c r="M21" s="31"/>
      <c r="N21" s="29"/>
      <c r="O21" s="29"/>
      <c r="P21" s="32"/>
      <c r="Q21" s="29"/>
      <c r="R21" s="39"/>
      <c r="S21" s="28"/>
      <c r="T21" s="28"/>
    </row>
    <row r="22" spans="3:20" ht="15" hidden="1" customHeight="1">
      <c r="C22" s="40"/>
      <c r="D22" s="38"/>
      <c r="E22" s="38"/>
      <c r="F22" s="35"/>
      <c r="G22" s="34"/>
      <c r="H22" s="34"/>
      <c r="I22" s="34"/>
      <c r="J22" s="34"/>
      <c r="K22" s="29"/>
      <c r="L22" s="31"/>
      <c r="M22" s="31"/>
      <c r="N22" s="29"/>
      <c r="O22" s="29"/>
      <c r="P22" s="32"/>
      <c r="Q22" s="29"/>
      <c r="R22" s="41"/>
    </row>
    <row r="23" spans="3:20" ht="15" hidden="1" customHeight="1">
      <c r="C23" s="40"/>
      <c r="D23" s="38"/>
      <c r="E23" s="38"/>
      <c r="F23" s="35"/>
      <c r="G23" s="34"/>
      <c r="H23" s="34"/>
      <c r="I23" s="34"/>
      <c r="J23" s="34"/>
      <c r="K23" s="29"/>
      <c r="L23" s="31"/>
      <c r="M23" s="31"/>
      <c r="N23" s="29"/>
      <c r="O23" s="29"/>
      <c r="P23" s="32"/>
      <c r="Q23" s="29"/>
      <c r="R23" s="41"/>
    </row>
    <row r="24" spans="3:20" ht="15" hidden="1" customHeight="1">
      <c r="C24" s="40"/>
      <c r="D24" s="38"/>
      <c r="E24" s="38"/>
      <c r="F24" s="35"/>
      <c r="G24" s="34"/>
      <c r="H24" s="34"/>
      <c r="I24" s="34"/>
      <c r="J24" s="34"/>
      <c r="K24" s="29"/>
      <c r="L24" s="31"/>
      <c r="M24" s="31"/>
      <c r="N24" s="29"/>
      <c r="O24" s="29"/>
      <c r="P24" s="32"/>
      <c r="Q24" s="29"/>
      <c r="R24" s="41"/>
    </row>
    <row r="25" spans="3:20" ht="15" hidden="1" customHeight="1">
      <c r="C25" s="40"/>
      <c r="D25" s="38"/>
      <c r="E25" s="38"/>
      <c r="F25" s="35"/>
      <c r="G25" s="34"/>
      <c r="H25" s="34"/>
      <c r="I25" s="34"/>
      <c r="J25" s="34"/>
      <c r="K25" s="29"/>
      <c r="L25" s="31"/>
      <c r="M25" s="31"/>
      <c r="N25" s="29"/>
      <c r="O25" s="29"/>
      <c r="P25" s="32"/>
      <c r="Q25" s="29"/>
      <c r="R25" s="41"/>
    </row>
    <row r="26" spans="3:20" ht="15" hidden="1" customHeight="1">
      <c r="C26" s="40"/>
      <c r="D26" s="38"/>
      <c r="E26" s="38"/>
      <c r="F26" s="35"/>
      <c r="G26" s="34"/>
      <c r="H26" s="34"/>
      <c r="I26" s="34"/>
      <c r="J26" s="34"/>
      <c r="K26" s="29"/>
      <c r="L26" s="31"/>
      <c r="M26" s="31"/>
      <c r="N26" s="29"/>
      <c r="O26" s="29"/>
      <c r="P26" s="32"/>
      <c r="Q26" s="29"/>
      <c r="R26" s="41"/>
    </row>
    <row r="27" spans="3:20" ht="15" hidden="1" customHeight="1">
      <c r="C27" s="40"/>
      <c r="D27" s="38"/>
      <c r="E27" s="38"/>
      <c r="F27" s="35"/>
      <c r="G27" s="34"/>
      <c r="H27" s="34"/>
      <c r="I27" s="34"/>
      <c r="J27" s="34"/>
      <c r="K27" s="29"/>
      <c r="L27" s="31"/>
      <c r="M27" s="31"/>
      <c r="N27" s="29"/>
      <c r="O27" s="29"/>
      <c r="P27" s="32"/>
      <c r="Q27" s="29"/>
      <c r="R27" s="41"/>
    </row>
    <row r="28" spans="3:20" ht="15" hidden="1" customHeight="1">
      <c r="C28" s="40"/>
      <c r="D28" s="38"/>
      <c r="E28" s="38"/>
      <c r="F28" s="35"/>
      <c r="G28" s="34"/>
      <c r="H28" s="34"/>
      <c r="I28" s="34"/>
      <c r="J28" s="34"/>
      <c r="K28" s="29"/>
      <c r="L28" s="31"/>
      <c r="M28" s="31"/>
      <c r="N28" s="29"/>
      <c r="O28" s="29"/>
      <c r="P28" s="32"/>
      <c r="Q28" s="29"/>
      <c r="R28" s="41"/>
    </row>
    <row r="29" spans="3:20" ht="15" hidden="1" customHeight="1">
      <c r="C29" s="40"/>
      <c r="D29" s="38"/>
      <c r="E29" s="38"/>
      <c r="F29" s="35"/>
      <c r="G29" s="34"/>
      <c r="H29" s="34"/>
      <c r="I29" s="34"/>
      <c r="J29" s="34"/>
      <c r="K29" s="29"/>
      <c r="L29" s="31"/>
      <c r="M29" s="31"/>
      <c r="N29" s="29"/>
      <c r="O29" s="29"/>
      <c r="P29" s="32"/>
      <c r="Q29" s="29"/>
      <c r="R29" s="41"/>
    </row>
    <row r="30" spans="3:20" ht="15" hidden="1" customHeight="1">
      <c r="C30" s="40"/>
      <c r="D30" s="38"/>
      <c r="E30" s="38"/>
      <c r="F30" s="35"/>
      <c r="G30" s="34"/>
      <c r="H30" s="34"/>
      <c r="I30" s="34"/>
      <c r="J30" s="34"/>
      <c r="K30" s="29"/>
      <c r="L30" s="31"/>
      <c r="M30" s="31"/>
      <c r="N30" s="29"/>
      <c r="O30" s="29"/>
      <c r="P30" s="32"/>
      <c r="Q30" s="29"/>
      <c r="R30" s="41"/>
    </row>
    <row r="31" spans="3:20" ht="15" hidden="1" customHeight="1">
      <c r="C31" s="40"/>
      <c r="D31" s="38"/>
      <c r="E31" s="38"/>
      <c r="F31" s="35"/>
      <c r="G31" s="34"/>
      <c r="H31" s="34"/>
      <c r="I31" s="34"/>
      <c r="J31" s="34"/>
      <c r="K31" s="29"/>
      <c r="L31" s="31"/>
      <c r="M31" s="31"/>
      <c r="N31" s="29"/>
      <c r="O31" s="29"/>
      <c r="P31" s="32"/>
      <c r="Q31" s="29"/>
      <c r="R31" s="41"/>
    </row>
    <row r="32" spans="3:20" ht="15" hidden="1" customHeight="1">
      <c r="C32" s="40"/>
      <c r="D32" s="38"/>
      <c r="E32" s="38"/>
      <c r="F32" s="35"/>
      <c r="G32" s="34"/>
      <c r="H32" s="34"/>
      <c r="I32" s="34"/>
      <c r="J32" s="34"/>
      <c r="K32" s="29"/>
      <c r="L32" s="31"/>
      <c r="M32" s="31"/>
      <c r="N32" s="29"/>
      <c r="O32" s="29"/>
      <c r="P32" s="32"/>
      <c r="Q32" s="29"/>
      <c r="R32" s="41"/>
    </row>
    <row r="33" spans="3:18" ht="15" hidden="1" customHeight="1">
      <c r="C33" s="40"/>
      <c r="D33" s="38"/>
      <c r="E33" s="38"/>
      <c r="F33" s="35"/>
      <c r="G33" s="34"/>
      <c r="H33" s="34"/>
      <c r="I33" s="34"/>
      <c r="J33" s="34"/>
      <c r="K33" s="29"/>
      <c r="L33" s="31"/>
      <c r="M33" s="31"/>
      <c r="N33" s="29"/>
      <c r="O33" s="29"/>
      <c r="P33" s="32"/>
      <c r="Q33" s="29"/>
      <c r="R33" s="41"/>
    </row>
    <row r="34" spans="3:18" ht="15" hidden="1" customHeight="1">
      <c r="C34" s="40"/>
      <c r="D34" s="38"/>
      <c r="E34" s="38"/>
      <c r="F34" s="35"/>
      <c r="G34" s="34"/>
      <c r="H34" s="34"/>
      <c r="I34" s="34"/>
      <c r="J34" s="34"/>
      <c r="K34" s="29"/>
      <c r="L34" s="31"/>
      <c r="M34" s="31"/>
      <c r="N34" s="29"/>
      <c r="O34" s="29"/>
      <c r="P34" s="32"/>
      <c r="Q34" s="29"/>
      <c r="R34" s="41"/>
    </row>
    <row r="35" spans="3:18" ht="15" hidden="1" customHeight="1">
      <c r="C35" s="40"/>
      <c r="D35" s="38"/>
      <c r="E35" s="38"/>
      <c r="F35" s="35"/>
      <c r="G35" s="34"/>
      <c r="H35" s="34"/>
      <c r="I35" s="34"/>
      <c r="J35" s="34"/>
      <c r="K35" s="29"/>
      <c r="L35" s="31"/>
      <c r="M35" s="31"/>
      <c r="N35" s="29"/>
      <c r="O35" s="29"/>
      <c r="P35" s="32"/>
      <c r="Q35" s="29"/>
      <c r="R35" s="41"/>
    </row>
    <row r="36" spans="3:18" ht="15" hidden="1" customHeight="1">
      <c r="C36" s="40"/>
      <c r="D36" s="38"/>
      <c r="E36" s="38"/>
      <c r="F36" s="35"/>
      <c r="G36" s="34"/>
      <c r="H36" s="34"/>
      <c r="I36" s="34"/>
      <c r="J36" s="34"/>
      <c r="K36" s="29"/>
      <c r="L36" s="31"/>
      <c r="M36" s="31"/>
      <c r="N36" s="29"/>
      <c r="O36" s="29"/>
      <c r="P36" s="32"/>
      <c r="Q36" s="29"/>
      <c r="R36" s="41"/>
    </row>
    <row r="37" spans="3:18" ht="15" hidden="1" customHeight="1">
      <c r="C37" s="40"/>
      <c r="D37" s="38"/>
      <c r="E37" s="38"/>
      <c r="F37" s="35"/>
      <c r="G37" s="34"/>
      <c r="H37" s="34"/>
      <c r="I37" s="34"/>
      <c r="J37" s="34"/>
      <c r="K37" s="29"/>
      <c r="L37" s="31"/>
      <c r="M37" s="31"/>
      <c r="N37" s="29"/>
      <c r="O37" s="29"/>
      <c r="P37" s="32"/>
      <c r="Q37" s="29"/>
      <c r="R37" s="41"/>
    </row>
    <row r="38" spans="3:18" ht="15" hidden="1" customHeight="1">
      <c r="C38" s="40"/>
      <c r="D38" s="38"/>
      <c r="E38" s="38"/>
      <c r="F38" s="35"/>
      <c r="G38" s="34"/>
      <c r="H38" s="34"/>
      <c r="I38" s="34"/>
      <c r="J38" s="34"/>
      <c r="K38" s="29"/>
      <c r="L38" s="31"/>
      <c r="M38" s="31"/>
      <c r="N38" s="29"/>
      <c r="O38" s="29"/>
      <c r="P38" s="32"/>
      <c r="Q38" s="29"/>
      <c r="R38" s="41"/>
    </row>
    <row r="39" spans="3:18" ht="15" hidden="1" customHeight="1">
      <c r="C39" s="40"/>
      <c r="D39" s="38"/>
      <c r="E39" s="38"/>
      <c r="F39" s="35"/>
      <c r="G39" s="34"/>
      <c r="H39" s="34"/>
      <c r="I39" s="34"/>
      <c r="J39" s="34"/>
      <c r="K39" s="29"/>
      <c r="L39" s="31"/>
      <c r="M39" s="31"/>
      <c r="N39" s="29"/>
      <c r="O39" s="29"/>
      <c r="P39" s="32"/>
      <c r="Q39" s="29"/>
      <c r="R39" s="41"/>
    </row>
    <row r="40" spans="3:18" ht="15" hidden="1" customHeight="1">
      <c r="C40" s="40"/>
      <c r="D40" s="38"/>
      <c r="E40" s="38"/>
      <c r="F40" s="35"/>
      <c r="G40" s="34"/>
      <c r="H40" s="34"/>
      <c r="I40" s="34"/>
      <c r="J40" s="34"/>
      <c r="K40" s="29"/>
      <c r="L40" s="31"/>
      <c r="M40" s="31"/>
      <c r="N40" s="29"/>
      <c r="O40" s="29"/>
      <c r="P40" s="32"/>
      <c r="Q40" s="29"/>
      <c r="R40" s="41"/>
    </row>
    <row r="41" spans="3:18" ht="15" hidden="1" customHeight="1">
      <c r="C41" s="40"/>
      <c r="D41" s="38"/>
      <c r="E41" s="38"/>
      <c r="F41" s="35"/>
      <c r="G41" s="34"/>
      <c r="H41" s="34"/>
      <c r="I41" s="34"/>
      <c r="J41" s="34"/>
      <c r="K41" s="29"/>
      <c r="L41" s="31"/>
      <c r="M41" s="31"/>
      <c r="N41" s="29"/>
      <c r="O41" s="29"/>
      <c r="P41" s="32"/>
      <c r="Q41" s="29"/>
      <c r="R41" s="41"/>
    </row>
    <row r="42" spans="3:18" ht="15" hidden="1" customHeight="1">
      <c r="C42" s="40"/>
      <c r="D42" s="38"/>
      <c r="E42" s="38"/>
      <c r="F42" s="35"/>
      <c r="G42" s="34"/>
      <c r="H42" s="34"/>
      <c r="I42" s="34"/>
      <c r="J42" s="34"/>
      <c r="K42" s="29"/>
      <c r="L42" s="31"/>
      <c r="M42" s="31"/>
      <c r="N42" s="29"/>
      <c r="O42" s="29"/>
      <c r="P42" s="32"/>
      <c r="Q42" s="29"/>
      <c r="R42" s="41"/>
    </row>
    <row r="43" spans="3:18" ht="15" hidden="1" customHeight="1">
      <c r="C43" s="40"/>
      <c r="D43" s="38"/>
      <c r="E43" s="38"/>
      <c r="F43" s="35"/>
      <c r="G43" s="34"/>
      <c r="H43" s="34"/>
      <c r="I43" s="34"/>
      <c r="J43" s="34"/>
      <c r="K43" s="29"/>
      <c r="L43" s="31"/>
      <c r="M43" s="31"/>
      <c r="N43" s="29"/>
      <c r="O43" s="29"/>
      <c r="P43" s="32"/>
      <c r="Q43" s="29"/>
      <c r="R43" s="41"/>
    </row>
    <row r="44" spans="3:18" ht="15" hidden="1" customHeight="1">
      <c r="C44" s="40"/>
      <c r="D44" s="38"/>
      <c r="E44" s="38"/>
      <c r="F44" s="35"/>
      <c r="G44" s="34"/>
      <c r="H44" s="34"/>
      <c r="I44" s="34"/>
      <c r="J44" s="34"/>
      <c r="K44" s="29"/>
      <c r="L44" s="31"/>
      <c r="M44" s="31"/>
      <c r="N44" s="29"/>
      <c r="O44" s="29"/>
      <c r="P44" s="32"/>
      <c r="Q44" s="29"/>
      <c r="R44" s="41"/>
    </row>
    <row r="45" spans="3:18" ht="14.45" hidden="1">
      <c r="C45" s="40"/>
      <c r="D45" s="38"/>
      <c r="E45" s="38"/>
      <c r="F45" s="35"/>
      <c r="G45" s="34"/>
      <c r="H45" s="34"/>
      <c r="I45" s="34"/>
      <c r="J45" s="34"/>
      <c r="K45" s="29"/>
      <c r="L45" s="31"/>
      <c r="M45" s="31"/>
      <c r="N45" s="29"/>
      <c r="O45" s="29"/>
      <c r="P45" s="32"/>
      <c r="Q45" s="29"/>
      <c r="R45" s="41"/>
    </row>
    <row r="46" spans="3:18" ht="14.45" hidden="1">
      <c r="C46" s="40"/>
      <c r="D46" s="38"/>
      <c r="E46" s="38"/>
      <c r="F46" s="35"/>
      <c r="G46" s="34"/>
      <c r="H46" s="34"/>
      <c r="I46" s="34"/>
      <c r="J46" s="34"/>
      <c r="K46" s="29"/>
      <c r="L46" s="31"/>
      <c r="M46" s="31"/>
      <c r="N46" s="29"/>
      <c r="O46" s="29"/>
      <c r="P46" s="32"/>
      <c r="Q46" s="29"/>
      <c r="R46" s="41"/>
    </row>
    <row r="47" spans="3:18" ht="14.45" hidden="1">
      <c r="C47" s="40"/>
      <c r="D47" s="38"/>
      <c r="E47" s="38"/>
      <c r="F47" s="35"/>
      <c r="G47" s="34"/>
      <c r="H47" s="34"/>
      <c r="I47" s="34"/>
      <c r="J47" s="34"/>
      <c r="K47" s="29"/>
      <c r="L47" s="31"/>
      <c r="M47" s="31"/>
      <c r="N47" s="29"/>
      <c r="O47" s="29"/>
      <c r="P47" s="32"/>
      <c r="Q47" s="29"/>
      <c r="R47" s="41"/>
    </row>
    <row r="48" spans="3:18" ht="14.45" hidden="1">
      <c r="C48" s="40"/>
      <c r="D48" s="38"/>
      <c r="E48" s="38"/>
      <c r="F48" s="35"/>
      <c r="G48" s="34"/>
      <c r="H48" s="34"/>
      <c r="I48" s="34"/>
      <c r="J48" s="34"/>
      <c r="K48" s="29"/>
      <c r="L48" s="31"/>
      <c r="M48" s="31"/>
      <c r="N48" s="29"/>
      <c r="O48" s="29"/>
      <c r="P48" s="32"/>
      <c r="Q48" s="29"/>
      <c r="R48" s="41"/>
    </row>
    <row r="49" spans="3:18" ht="14.45" hidden="1">
      <c r="C49" s="40"/>
      <c r="D49" s="38"/>
      <c r="E49" s="38"/>
      <c r="F49" s="35"/>
      <c r="G49" s="34"/>
      <c r="H49" s="34"/>
      <c r="I49" s="34"/>
      <c r="J49" s="34"/>
      <c r="K49" s="29"/>
      <c r="L49" s="31"/>
      <c r="M49" s="31"/>
      <c r="N49" s="29"/>
      <c r="O49" s="29"/>
      <c r="P49" s="32"/>
      <c r="Q49" s="29"/>
      <c r="R49" s="41"/>
    </row>
    <row r="50" spans="3:18" ht="14.45" hidden="1">
      <c r="C50" s="42"/>
      <c r="D50" s="62"/>
      <c r="E50" s="38"/>
      <c r="F50" s="43"/>
      <c r="G50" s="44"/>
      <c r="H50" s="44"/>
      <c r="I50" s="44"/>
      <c r="J50" s="44"/>
      <c r="K50" s="29"/>
      <c r="L50" s="31"/>
      <c r="M50" s="31"/>
      <c r="N50" s="29"/>
      <c r="O50" s="29"/>
      <c r="P50" s="32"/>
      <c r="Q50" s="29"/>
      <c r="R50" s="45"/>
    </row>
    <row r="51" spans="3:18" ht="14.45" hidden="1">
      <c r="C51" s="46"/>
      <c r="D51" s="63"/>
      <c r="E51" s="38"/>
      <c r="F51" s="47"/>
      <c r="G51" s="46"/>
      <c r="H51" s="46"/>
      <c r="I51" s="46"/>
      <c r="J51" s="46"/>
      <c r="K51" s="29"/>
      <c r="L51" s="31"/>
      <c r="M51" s="31"/>
      <c r="N51" s="29"/>
      <c r="O51" s="29"/>
      <c r="P51" s="32"/>
      <c r="Q51" s="29"/>
      <c r="R51" s="48"/>
    </row>
    <row r="52" spans="3:18" ht="14.45" hidden="1">
      <c r="C52" s="46"/>
      <c r="D52" s="63"/>
      <c r="E52" s="38"/>
      <c r="F52" s="47"/>
      <c r="G52" s="46"/>
      <c r="H52" s="46"/>
      <c r="I52" s="46"/>
      <c r="J52" s="46"/>
      <c r="K52" s="29"/>
      <c r="L52" s="31"/>
      <c r="M52" s="31"/>
      <c r="N52" s="29"/>
      <c r="O52" s="29"/>
      <c r="P52" s="32"/>
      <c r="Q52" s="29"/>
      <c r="R52" s="48"/>
    </row>
    <row r="53" spans="3:18" ht="14.45" hidden="1">
      <c r="C53" s="46"/>
      <c r="D53" s="63"/>
      <c r="E53" s="38"/>
      <c r="F53" s="47"/>
      <c r="G53" s="46"/>
      <c r="H53" s="46"/>
      <c r="I53" s="46"/>
      <c r="J53" s="46"/>
      <c r="K53" s="29"/>
      <c r="L53" s="31"/>
      <c r="M53" s="31"/>
      <c r="N53" s="29"/>
      <c r="O53" s="29"/>
      <c r="P53" s="32"/>
      <c r="Q53" s="29"/>
      <c r="R53" s="48"/>
    </row>
    <row r="54" spans="3:18" ht="14.45" hidden="1">
      <c r="C54" s="46"/>
      <c r="D54" s="63"/>
      <c r="E54" s="38"/>
      <c r="F54" s="47"/>
      <c r="G54" s="46"/>
      <c r="H54" s="46"/>
      <c r="I54" s="46"/>
      <c r="J54" s="46"/>
      <c r="K54" s="29"/>
      <c r="L54" s="31"/>
      <c r="M54" s="31"/>
      <c r="N54" s="29"/>
      <c r="O54" s="29"/>
      <c r="P54" s="32"/>
      <c r="Q54" s="29"/>
      <c r="R54" s="48"/>
    </row>
    <row r="55" spans="3:18" ht="14.45" hidden="1">
      <c r="C55" s="46"/>
      <c r="D55" s="63"/>
      <c r="E55" s="38"/>
      <c r="F55" s="47"/>
      <c r="G55" s="46"/>
      <c r="H55" s="46"/>
      <c r="I55" s="46"/>
      <c r="J55" s="46"/>
      <c r="K55" s="29"/>
      <c r="L55" s="31"/>
      <c r="M55" s="31"/>
      <c r="N55" s="29"/>
      <c r="O55" s="29"/>
      <c r="P55" s="32"/>
      <c r="Q55" s="29"/>
      <c r="R55" s="48"/>
    </row>
    <row r="56" spans="3:18" ht="14.45" hidden="1">
      <c r="C56" s="46"/>
      <c r="D56" s="63"/>
      <c r="E56" s="38"/>
      <c r="F56" s="47"/>
      <c r="G56" s="46"/>
      <c r="H56" s="46"/>
      <c r="I56" s="46"/>
      <c r="J56" s="46"/>
      <c r="K56" s="29"/>
      <c r="L56" s="31"/>
      <c r="M56" s="31"/>
      <c r="N56" s="29"/>
      <c r="O56" s="29"/>
      <c r="P56" s="32"/>
      <c r="Q56" s="29"/>
      <c r="R56" s="48"/>
    </row>
    <row r="57" spans="3:18" ht="14.45" hidden="1">
      <c r="C57" s="46"/>
      <c r="D57" s="63"/>
      <c r="E57" s="38"/>
      <c r="F57" s="47"/>
      <c r="G57" s="46"/>
      <c r="H57" s="46"/>
      <c r="I57" s="46"/>
      <c r="J57" s="46"/>
      <c r="K57" s="29"/>
      <c r="L57" s="31"/>
      <c r="M57" s="31"/>
      <c r="N57" s="29"/>
      <c r="O57" s="29"/>
      <c r="P57" s="32"/>
      <c r="Q57" s="29"/>
      <c r="R57" s="48"/>
    </row>
    <row r="58" spans="3:18" ht="14.45" hidden="1">
      <c r="C58" s="46"/>
      <c r="D58" s="63"/>
      <c r="E58" s="38"/>
      <c r="F58" s="47"/>
      <c r="G58" s="46"/>
      <c r="H58" s="46"/>
      <c r="I58" s="46"/>
      <c r="J58" s="46"/>
      <c r="K58" s="29"/>
      <c r="L58" s="31"/>
      <c r="M58" s="31"/>
      <c r="N58" s="29"/>
      <c r="O58" s="29"/>
      <c r="P58" s="32"/>
      <c r="Q58" s="29"/>
      <c r="R58" s="48"/>
    </row>
    <row r="59" spans="3:18" ht="14.45" hidden="1">
      <c r="C59" s="46"/>
      <c r="D59" s="63"/>
      <c r="E59" s="38"/>
      <c r="F59" s="47"/>
      <c r="G59" s="46"/>
      <c r="H59" s="46"/>
      <c r="I59" s="46"/>
      <c r="J59" s="46"/>
      <c r="K59" s="29"/>
      <c r="L59" s="31"/>
      <c r="M59" s="31"/>
      <c r="N59" s="29"/>
      <c r="O59" s="29"/>
      <c r="P59" s="32"/>
      <c r="Q59" s="29"/>
      <c r="R59" s="48"/>
    </row>
    <row r="60" spans="3:18" ht="14.45" hidden="1">
      <c r="C60" s="46"/>
      <c r="D60" s="63"/>
      <c r="E60" s="38"/>
      <c r="F60" s="47"/>
      <c r="G60" s="46"/>
      <c r="H60" s="46"/>
      <c r="I60" s="46"/>
      <c r="J60" s="46"/>
      <c r="K60" s="29"/>
      <c r="L60" s="31"/>
      <c r="M60" s="31"/>
      <c r="N60" s="29"/>
      <c r="O60" s="29"/>
      <c r="P60" s="32"/>
      <c r="Q60" s="29"/>
      <c r="R60" s="48"/>
    </row>
    <row r="61" spans="3:18" ht="14.45" hidden="1">
      <c r="C61" s="46"/>
      <c r="D61" s="63"/>
      <c r="E61" s="38"/>
      <c r="F61" s="47"/>
      <c r="G61" s="46"/>
      <c r="H61" s="46"/>
      <c r="I61" s="46"/>
      <c r="J61" s="46"/>
      <c r="K61" s="29"/>
      <c r="L61" s="31"/>
      <c r="M61" s="31"/>
      <c r="N61" s="29"/>
      <c r="O61" s="29"/>
      <c r="P61" s="32"/>
      <c r="Q61" s="29"/>
      <c r="R61" s="48"/>
    </row>
    <row r="62" spans="3:18" ht="14.45" hidden="1">
      <c r="C62" s="46"/>
      <c r="D62" s="63"/>
      <c r="E62" s="38"/>
      <c r="F62" s="47"/>
      <c r="G62" s="46"/>
      <c r="H62" s="46"/>
      <c r="I62" s="46"/>
      <c r="J62" s="46"/>
      <c r="K62" s="29"/>
      <c r="L62" s="31"/>
      <c r="M62" s="31"/>
      <c r="N62" s="29"/>
      <c r="O62" s="29"/>
      <c r="P62" s="32"/>
      <c r="Q62" s="29"/>
      <c r="R62" s="48"/>
    </row>
    <row r="63" spans="3:18" ht="14.45" hidden="1">
      <c r="C63" s="46"/>
      <c r="D63" s="63"/>
      <c r="E63" s="38"/>
      <c r="F63" s="47"/>
      <c r="G63" s="46"/>
      <c r="H63" s="46"/>
      <c r="I63" s="46"/>
      <c r="J63" s="46"/>
      <c r="K63" s="29"/>
      <c r="L63" s="31"/>
      <c r="M63" s="31"/>
      <c r="N63" s="29"/>
      <c r="O63" s="29"/>
      <c r="P63" s="32"/>
      <c r="Q63" s="29"/>
      <c r="R63" s="48"/>
    </row>
    <row r="64" spans="3:18" ht="14.45" hidden="1">
      <c r="C64" s="46"/>
      <c r="D64" s="63"/>
      <c r="E64" s="38"/>
      <c r="F64" s="47"/>
      <c r="G64" s="46"/>
      <c r="H64" s="46"/>
      <c r="I64" s="46"/>
      <c r="J64" s="46"/>
      <c r="K64" s="29"/>
      <c r="L64" s="31"/>
      <c r="M64" s="31"/>
      <c r="N64" s="29"/>
      <c r="O64" s="29"/>
      <c r="P64" s="32"/>
      <c r="Q64" s="29"/>
      <c r="R64" s="48"/>
    </row>
    <row r="65" spans="3:18" ht="14.45" hidden="1">
      <c r="C65" s="46"/>
      <c r="D65" s="63"/>
      <c r="E65" s="38"/>
      <c r="F65" s="47"/>
      <c r="G65" s="46"/>
      <c r="H65" s="46"/>
      <c r="I65" s="46"/>
      <c r="J65" s="46"/>
      <c r="K65" s="29"/>
      <c r="L65" s="31"/>
      <c r="M65" s="31"/>
      <c r="N65" s="29"/>
      <c r="O65" s="29"/>
      <c r="P65" s="32"/>
      <c r="Q65" s="29"/>
      <c r="R65" s="48"/>
    </row>
    <row r="66" spans="3:18" ht="14.45" hidden="1">
      <c r="C66" s="46"/>
      <c r="D66" s="63"/>
      <c r="E66" s="38"/>
      <c r="F66" s="47"/>
      <c r="G66" s="46"/>
      <c r="H66" s="46"/>
      <c r="I66" s="46"/>
      <c r="J66" s="46"/>
      <c r="K66" s="29"/>
      <c r="L66" s="31"/>
      <c r="M66" s="31"/>
      <c r="N66" s="29"/>
      <c r="O66" s="29"/>
      <c r="P66" s="32"/>
      <c r="Q66" s="29"/>
      <c r="R66" s="48"/>
    </row>
    <row r="67" spans="3:18" ht="14.45" hidden="1">
      <c r="C67" s="46"/>
      <c r="D67" s="63"/>
      <c r="E67" s="38"/>
      <c r="F67" s="47"/>
      <c r="G67" s="46"/>
      <c r="H67" s="46"/>
      <c r="I67" s="46"/>
      <c r="J67" s="46"/>
      <c r="K67" s="29"/>
      <c r="L67" s="31"/>
      <c r="M67" s="31"/>
      <c r="N67" s="29"/>
      <c r="O67" s="29"/>
      <c r="P67" s="32"/>
      <c r="Q67" s="29"/>
      <c r="R67" s="48"/>
    </row>
    <row r="68" spans="3:18" ht="14.45" hidden="1">
      <c r="C68" s="46"/>
      <c r="D68" s="63"/>
      <c r="E68" s="38"/>
      <c r="F68" s="47"/>
      <c r="G68" s="46"/>
      <c r="H68" s="46"/>
      <c r="I68" s="46"/>
      <c r="J68" s="46"/>
      <c r="K68" s="29"/>
      <c r="L68" s="31"/>
      <c r="M68" s="31"/>
      <c r="N68" s="29"/>
      <c r="O68" s="29"/>
      <c r="P68" s="32"/>
      <c r="Q68" s="29"/>
      <c r="R68" s="48"/>
    </row>
    <row r="69" spans="3:18" ht="14.45" hidden="1">
      <c r="C69" s="46"/>
      <c r="D69" s="63"/>
      <c r="E69" s="38"/>
      <c r="F69" s="47"/>
      <c r="G69" s="46"/>
      <c r="H69" s="46"/>
      <c r="I69" s="46"/>
      <c r="J69" s="46"/>
      <c r="K69" s="29"/>
      <c r="L69" s="31"/>
      <c r="M69" s="31"/>
      <c r="N69" s="29"/>
      <c r="O69" s="29"/>
      <c r="P69" s="32"/>
      <c r="Q69" s="29"/>
      <c r="R69" s="48"/>
    </row>
    <row r="70" spans="3:18" ht="14.45" hidden="1">
      <c r="C70" s="46"/>
      <c r="D70" s="63"/>
      <c r="E70" s="38"/>
      <c r="F70" s="47"/>
      <c r="G70" s="46"/>
      <c r="H70" s="46"/>
      <c r="I70" s="46"/>
      <c r="J70" s="46"/>
      <c r="K70" s="29"/>
      <c r="L70" s="31"/>
      <c r="M70" s="31"/>
      <c r="N70" s="29"/>
      <c r="O70" s="29"/>
      <c r="P70" s="32"/>
      <c r="Q70" s="29"/>
      <c r="R70" s="48"/>
    </row>
    <row r="71" spans="3:18" ht="14.45" hidden="1">
      <c r="C71" s="46"/>
      <c r="D71" s="63"/>
      <c r="E71" s="38"/>
      <c r="F71" s="47"/>
      <c r="G71" s="46"/>
      <c r="H71" s="46"/>
      <c r="I71" s="46"/>
      <c r="J71" s="46"/>
      <c r="K71" s="29"/>
      <c r="L71" s="31"/>
      <c r="M71" s="31"/>
      <c r="N71" s="29"/>
      <c r="O71" s="29"/>
      <c r="P71" s="32"/>
      <c r="Q71" s="29"/>
      <c r="R71" s="48"/>
    </row>
    <row r="72" spans="3:18" ht="14.45" hidden="1">
      <c r="C72" s="46"/>
      <c r="D72" s="63"/>
      <c r="E72" s="38"/>
      <c r="F72" s="47"/>
      <c r="G72" s="46"/>
      <c r="H72" s="46"/>
      <c r="I72" s="46"/>
      <c r="J72" s="46"/>
      <c r="K72" s="29"/>
      <c r="L72" s="31"/>
      <c r="M72" s="31"/>
      <c r="N72" s="29"/>
      <c r="O72" s="29"/>
      <c r="P72" s="32"/>
      <c r="Q72" s="29"/>
      <c r="R72" s="48"/>
    </row>
    <row r="73" spans="3:18" ht="14.45" hidden="1">
      <c r="C73" s="46"/>
      <c r="D73" s="63"/>
      <c r="E73" s="38"/>
      <c r="F73" s="47"/>
      <c r="G73" s="46"/>
      <c r="H73" s="46"/>
      <c r="I73" s="46"/>
      <c r="J73" s="46"/>
      <c r="K73" s="29"/>
      <c r="L73" s="31"/>
      <c r="M73" s="31"/>
      <c r="N73" s="29"/>
      <c r="O73" s="29"/>
      <c r="P73" s="32"/>
      <c r="Q73" s="29"/>
      <c r="R73" s="48"/>
    </row>
    <row r="74" spans="3:18" ht="14.45" hidden="1">
      <c r="C74" s="46"/>
      <c r="D74" s="63"/>
      <c r="E74" s="38"/>
      <c r="F74" s="47"/>
      <c r="G74" s="46"/>
      <c r="H74" s="46"/>
      <c r="I74" s="46"/>
      <c r="J74" s="46"/>
      <c r="K74" s="29"/>
      <c r="L74" s="31"/>
      <c r="M74" s="31"/>
      <c r="N74" s="29"/>
      <c r="O74" s="29"/>
      <c r="P74" s="32"/>
      <c r="Q74" s="29"/>
      <c r="R74" s="48"/>
    </row>
    <row r="75" spans="3:18" ht="14.45" hidden="1">
      <c r="C75" s="46"/>
      <c r="D75" s="63"/>
      <c r="E75" s="38"/>
      <c r="F75" s="47"/>
      <c r="G75" s="46"/>
      <c r="H75" s="46"/>
      <c r="I75" s="46"/>
      <c r="J75" s="46"/>
      <c r="K75" s="29"/>
      <c r="L75" s="31"/>
      <c r="M75" s="31"/>
      <c r="N75" s="29"/>
      <c r="O75" s="29"/>
      <c r="P75" s="32"/>
      <c r="Q75" s="29"/>
      <c r="R75" s="48"/>
    </row>
    <row r="76" spans="3:18" ht="14.45" hidden="1">
      <c r="C76" s="46"/>
      <c r="D76" s="63"/>
      <c r="E76" s="38"/>
      <c r="F76" s="47"/>
      <c r="G76" s="46"/>
      <c r="H76" s="46"/>
      <c r="I76" s="46"/>
      <c r="J76" s="46"/>
      <c r="K76" s="29"/>
      <c r="L76" s="31"/>
      <c r="M76" s="31"/>
      <c r="N76" s="29"/>
      <c r="O76" s="29"/>
      <c r="P76" s="32"/>
      <c r="Q76" s="29"/>
      <c r="R76" s="48"/>
    </row>
    <row r="77" spans="3:18" ht="14.45" hidden="1">
      <c r="C77" s="46"/>
      <c r="D77" s="63"/>
      <c r="E77" s="38"/>
      <c r="F77" s="47"/>
      <c r="G77" s="46"/>
      <c r="H77" s="46"/>
      <c r="I77" s="46"/>
      <c r="J77" s="46"/>
      <c r="K77" s="29"/>
      <c r="L77" s="31"/>
      <c r="M77" s="31"/>
      <c r="N77" s="29"/>
      <c r="O77" s="29"/>
      <c r="P77" s="32"/>
      <c r="Q77" s="29"/>
      <c r="R77" s="48"/>
    </row>
    <row r="78" spans="3:18" ht="14.45" hidden="1">
      <c r="C78" s="46"/>
      <c r="D78" s="63"/>
      <c r="E78" s="38"/>
      <c r="F78" s="47"/>
      <c r="G78" s="46"/>
      <c r="H78" s="46"/>
      <c r="I78" s="46"/>
      <c r="J78" s="46"/>
      <c r="K78" s="29"/>
      <c r="L78" s="31"/>
      <c r="M78" s="31"/>
      <c r="N78" s="29"/>
      <c r="O78" s="29"/>
      <c r="P78" s="32"/>
      <c r="Q78" s="29"/>
      <c r="R78" s="48"/>
    </row>
    <row r="79" spans="3:18" ht="14.45" hidden="1">
      <c r="C79" s="46"/>
      <c r="D79" s="63"/>
      <c r="E79" s="38"/>
      <c r="F79" s="47"/>
      <c r="G79" s="46"/>
      <c r="H79" s="46"/>
      <c r="I79" s="46"/>
      <c r="J79" s="46"/>
      <c r="K79" s="29"/>
      <c r="L79" s="31"/>
      <c r="M79" s="31"/>
      <c r="N79" s="29"/>
      <c r="O79" s="29"/>
      <c r="P79" s="32"/>
      <c r="Q79" s="29"/>
      <c r="R79" s="48"/>
    </row>
    <row r="80" spans="3:18" ht="14.45" hidden="1">
      <c r="C80" s="46"/>
      <c r="D80" s="63"/>
      <c r="E80" s="38"/>
      <c r="F80" s="47"/>
      <c r="G80" s="46"/>
      <c r="H80" s="46"/>
      <c r="I80" s="46"/>
      <c r="J80" s="46"/>
      <c r="K80" s="29"/>
      <c r="L80" s="31"/>
      <c r="M80" s="31"/>
      <c r="N80" s="29"/>
      <c r="O80" s="29"/>
      <c r="P80" s="32"/>
      <c r="Q80" s="29"/>
      <c r="R80" s="48"/>
    </row>
    <row r="81" spans="3:18" ht="14.45" hidden="1">
      <c r="C81" s="46"/>
      <c r="D81" s="63"/>
      <c r="E81" s="38"/>
      <c r="F81" s="47"/>
      <c r="G81" s="46"/>
      <c r="H81" s="46"/>
      <c r="I81" s="46"/>
      <c r="J81" s="46"/>
      <c r="K81" s="29"/>
      <c r="L81" s="31"/>
      <c r="M81" s="31"/>
      <c r="N81" s="29"/>
      <c r="O81" s="29"/>
      <c r="P81" s="32"/>
      <c r="Q81" s="29"/>
      <c r="R81" s="48"/>
    </row>
    <row r="82" spans="3:18" ht="14.45" hidden="1">
      <c r="C82" s="46"/>
      <c r="D82" s="63"/>
      <c r="E82" s="38"/>
      <c r="F82" s="47"/>
      <c r="G82" s="46"/>
      <c r="H82" s="46"/>
      <c r="I82" s="46"/>
      <c r="J82" s="46"/>
      <c r="K82" s="29"/>
      <c r="L82" s="31"/>
      <c r="M82" s="31"/>
      <c r="N82" s="29"/>
      <c r="O82" s="29"/>
      <c r="P82" s="32"/>
      <c r="Q82" s="29"/>
      <c r="R82" s="48"/>
    </row>
    <row r="83" spans="3:18" ht="14.45" hidden="1">
      <c r="C83" s="46"/>
      <c r="D83" s="63"/>
      <c r="E83" s="38"/>
      <c r="F83" s="47"/>
      <c r="G83" s="46"/>
      <c r="H83" s="46"/>
      <c r="I83" s="46"/>
      <c r="J83" s="46"/>
      <c r="K83" s="29"/>
      <c r="L83" s="31"/>
      <c r="M83" s="31"/>
      <c r="N83" s="29"/>
      <c r="O83" s="29"/>
      <c r="P83" s="32"/>
      <c r="Q83" s="29"/>
      <c r="R83" s="48"/>
    </row>
    <row r="84" spans="3:18" ht="14.45" hidden="1">
      <c r="C84" s="46"/>
      <c r="D84" s="63"/>
      <c r="E84" s="38"/>
      <c r="F84" s="47"/>
      <c r="G84" s="46"/>
      <c r="H84" s="46"/>
      <c r="I84" s="46"/>
      <c r="J84" s="46"/>
      <c r="K84" s="29"/>
      <c r="L84" s="31"/>
      <c r="M84" s="31"/>
      <c r="N84" s="29"/>
      <c r="O84" s="29"/>
      <c r="P84" s="32"/>
      <c r="Q84" s="29"/>
      <c r="R84" s="48"/>
    </row>
    <row r="85" spans="3:18" ht="14.45" hidden="1">
      <c r="C85" s="46"/>
      <c r="D85" s="63"/>
      <c r="E85" s="38"/>
      <c r="F85" s="47"/>
      <c r="G85" s="46"/>
      <c r="H85" s="46"/>
      <c r="I85" s="46"/>
      <c r="J85" s="46"/>
      <c r="K85" s="29"/>
      <c r="L85" s="31"/>
      <c r="M85" s="31"/>
      <c r="N85" s="29"/>
      <c r="O85" s="29"/>
      <c r="P85" s="32"/>
      <c r="Q85" s="29"/>
      <c r="R85" s="48"/>
    </row>
    <row r="86" spans="3:18" ht="14.45" hidden="1">
      <c r="C86" s="46"/>
      <c r="D86" s="63"/>
      <c r="E86" s="38"/>
      <c r="F86" s="47"/>
      <c r="G86" s="46"/>
      <c r="H86" s="46"/>
      <c r="I86" s="46"/>
      <c r="J86" s="46"/>
      <c r="K86" s="29"/>
      <c r="L86" s="31"/>
      <c r="M86" s="31"/>
      <c r="N86" s="29"/>
      <c r="O86" s="29"/>
      <c r="P86" s="32"/>
      <c r="Q86" s="29"/>
      <c r="R86" s="48"/>
    </row>
    <row r="87" spans="3:18" ht="14.45" hidden="1">
      <c r="C87" s="46"/>
      <c r="D87" s="63"/>
      <c r="E87" s="38"/>
      <c r="F87" s="47"/>
      <c r="G87" s="46"/>
      <c r="H87" s="46"/>
      <c r="I87" s="46"/>
      <c r="J87" s="46"/>
      <c r="K87" s="29"/>
      <c r="L87" s="31"/>
      <c r="M87" s="31"/>
      <c r="N87" s="29"/>
      <c r="O87" s="29"/>
      <c r="P87" s="32"/>
      <c r="Q87" s="29"/>
      <c r="R87" s="48"/>
    </row>
    <row r="88" spans="3:18" ht="14.45" hidden="1">
      <c r="C88" s="46"/>
      <c r="D88" s="63"/>
      <c r="E88" s="38"/>
      <c r="F88" s="47"/>
      <c r="G88" s="46"/>
      <c r="H88" s="46"/>
      <c r="I88" s="46"/>
      <c r="J88" s="46"/>
      <c r="K88" s="29"/>
      <c r="L88" s="31"/>
      <c r="M88" s="31"/>
      <c r="N88" s="29"/>
      <c r="O88" s="29"/>
      <c r="P88" s="32"/>
      <c r="Q88" s="29"/>
      <c r="R88" s="48"/>
    </row>
    <row r="89" spans="3:18" ht="14.45" hidden="1">
      <c r="C89" s="46"/>
      <c r="D89" s="63"/>
      <c r="E89" s="38"/>
      <c r="F89" s="47"/>
      <c r="G89" s="46"/>
      <c r="H89" s="46"/>
      <c r="I89" s="46"/>
      <c r="J89" s="46"/>
      <c r="K89" s="29"/>
      <c r="L89" s="31"/>
      <c r="M89" s="31"/>
      <c r="N89" s="29"/>
      <c r="O89" s="29"/>
      <c r="P89" s="32"/>
      <c r="Q89" s="29"/>
      <c r="R89" s="48"/>
    </row>
    <row r="90" spans="3:18" ht="14.45" hidden="1">
      <c r="C90" s="46"/>
      <c r="D90" s="63"/>
      <c r="E90" s="38"/>
      <c r="F90" s="47"/>
      <c r="G90" s="46"/>
      <c r="H90" s="46"/>
      <c r="I90" s="46"/>
      <c r="J90" s="46"/>
      <c r="K90" s="29"/>
      <c r="L90" s="31"/>
      <c r="M90" s="31"/>
      <c r="N90" s="29"/>
      <c r="O90" s="29"/>
      <c r="P90" s="32"/>
      <c r="Q90" s="29"/>
      <c r="R90" s="48"/>
    </row>
    <row r="91" spans="3:18" ht="14.45" hidden="1">
      <c r="C91" s="46"/>
      <c r="D91" s="63"/>
      <c r="E91" s="38"/>
      <c r="F91" s="47"/>
      <c r="G91" s="46"/>
      <c r="H91" s="46"/>
      <c r="I91" s="46"/>
      <c r="J91" s="46"/>
      <c r="K91" s="29"/>
      <c r="L91" s="31"/>
      <c r="M91" s="31"/>
      <c r="N91" s="29"/>
      <c r="O91" s="29"/>
      <c r="P91" s="32"/>
      <c r="Q91" s="29"/>
      <c r="R91" s="48"/>
    </row>
    <row r="92" spans="3:18" ht="14.45" hidden="1">
      <c r="C92" s="46"/>
      <c r="D92" s="63"/>
      <c r="E92" s="38"/>
      <c r="F92" s="47"/>
      <c r="G92" s="46"/>
      <c r="H92" s="46"/>
      <c r="I92" s="46"/>
      <c r="J92" s="46"/>
      <c r="K92" s="29"/>
      <c r="L92" s="31"/>
      <c r="M92" s="31"/>
      <c r="N92" s="29"/>
      <c r="O92" s="29"/>
      <c r="P92" s="32"/>
      <c r="Q92" s="29"/>
      <c r="R92" s="48"/>
    </row>
    <row r="93" spans="3:18" ht="14.45" hidden="1">
      <c r="C93" s="46"/>
      <c r="D93" s="63"/>
      <c r="E93" s="38"/>
      <c r="F93" s="47"/>
      <c r="G93" s="46"/>
      <c r="H93" s="46"/>
      <c r="I93" s="46"/>
      <c r="J93" s="46"/>
      <c r="K93" s="29"/>
      <c r="L93" s="31"/>
      <c r="M93" s="31"/>
      <c r="N93" s="29"/>
      <c r="O93" s="29"/>
      <c r="P93" s="32"/>
      <c r="Q93" s="29"/>
      <c r="R93" s="48"/>
    </row>
    <row r="94" spans="3:18" ht="14.45" hidden="1">
      <c r="C94" s="46"/>
      <c r="D94" s="63"/>
      <c r="E94" s="38"/>
      <c r="F94" s="47"/>
      <c r="G94" s="46"/>
      <c r="H94" s="46"/>
      <c r="I94" s="46"/>
      <c r="J94" s="46"/>
      <c r="K94" s="29"/>
      <c r="L94" s="31"/>
      <c r="M94" s="31"/>
      <c r="N94" s="29"/>
      <c r="O94" s="29"/>
      <c r="P94" s="32"/>
      <c r="Q94" s="29"/>
      <c r="R94" s="48"/>
    </row>
    <row r="95" spans="3:18" ht="14.45" hidden="1">
      <c r="C95" s="46"/>
      <c r="D95" s="63"/>
      <c r="E95" s="38"/>
      <c r="F95" s="47"/>
      <c r="G95" s="46"/>
      <c r="H95" s="46"/>
      <c r="I95" s="46"/>
      <c r="J95" s="46"/>
      <c r="K95" s="29"/>
      <c r="L95" s="31"/>
      <c r="M95" s="31"/>
      <c r="N95" s="29"/>
      <c r="O95" s="29"/>
      <c r="P95" s="32"/>
      <c r="Q95" s="29"/>
      <c r="R95" s="48"/>
    </row>
    <row r="96" spans="3:18" ht="14.45" hidden="1">
      <c r="C96" s="46"/>
      <c r="D96" s="63"/>
      <c r="E96" s="38"/>
      <c r="F96" s="47"/>
      <c r="G96" s="46"/>
      <c r="H96" s="46"/>
      <c r="I96" s="46"/>
      <c r="J96" s="46"/>
      <c r="K96" s="29"/>
      <c r="L96" s="31"/>
      <c r="M96" s="31"/>
      <c r="N96" s="29"/>
      <c r="O96" s="29"/>
      <c r="P96" s="32"/>
      <c r="Q96" s="29"/>
      <c r="R96" s="48"/>
    </row>
    <row r="97" spans="3:18" ht="14.45" hidden="1">
      <c r="C97" s="46"/>
      <c r="D97" s="63"/>
      <c r="E97" s="38"/>
      <c r="F97" s="47"/>
      <c r="G97" s="46"/>
      <c r="H97" s="46"/>
      <c r="I97" s="46"/>
      <c r="J97" s="46"/>
      <c r="K97" s="29"/>
      <c r="L97" s="31"/>
      <c r="M97" s="31"/>
      <c r="N97" s="29"/>
      <c r="O97" s="29"/>
      <c r="P97" s="32"/>
      <c r="Q97" s="29"/>
      <c r="R97" s="48"/>
    </row>
    <row r="98" spans="3:18" ht="14.45" hidden="1">
      <c r="C98" s="46"/>
      <c r="D98" s="63"/>
      <c r="E98" s="38"/>
      <c r="F98" s="47"/>
      <c r="G98" s="46"/>
      <c r="H98" s="46"/>
      <c r="I98" s="46"/>
      <c r="J98" s="46"/>
      <c r="K98" s="29"/>
      <c r="L98" s="31"/>
      <c r="M98" s="31"/>
      <c r="N98" s="29"/>
      <c r="O98" s="29"/>
      <c r="P98" s="32"/>
      <c r="Q98" s="29"/>
      <c r="R98" s="48"/>
    </row>
    <row r="99" spans="3:18" ht="14.45" hidden="1">
      <c r="C99" s="46"/>
      <c r="D99" s="63"/>
      <c r="E99" s="38"/>
      <c r="F99" s="47"/>
      <c r="G99" s="46"/>
      <c r="H99" s="46"/>
      <c r="I99" s="46"/>
      <c r="J99" s="46"/>
      <c r="K99" s="29"/>
      <c r="L99" s="31"/>
      <c r="M99" s="31"/>
      <c r="N99" s="29"/>
      <c r="O99" s="29"/>
      <c r="P99" s="32"/>
      <c r="Q99" s="29"/>
      <c r="R99" s="48"/>
    </row>
    <row r="100" spans="3:18" ht="14.45" hidden="1">
      <c r="C100" s="46"/>
      <c r="D100" s="63"/>
      <c r="E100" s="38"/>
      <c r="F100" s="47"/>
      <c r="G100" s="46"/>
      <c r="H100" s="46"/>
      <c r="I100" s="46"/>
      <c r="J100" s="46"/>
      <c r="K100" s="29"/>
      <c r="L100" s="31"/>
      <c r="M100" s="31"/>
      <c r="N100" s="29"/>
      <c r="O100" s="29"/>
      <c r="P100" s="32"/>
      <c r="Q100" s="29"/>
      <c r="R100" s="48"/>
    </row>
    <row r="101" spans="3:18" ht="14.45" hidden="1">
      <c r="C101" s="46"/>
      <c r="D101" s="63"/>
      <c r="E101" s="38"/>
      <c r="F101" s="47"/>
      <c r="G101" s="46"/>
      <c r="H101" s="46"/>
      <c r="I101" s="46"/>
      <c r="J101" s="46"/>
      <c r="K101" s="29"/>
      <c r="L101" s="31"/>
      <c r="M101" s="31"/>
      <c r="N101" s="29"/>
      <c r="O101" s="29"/>
      <c r="P101" s="32"/>
      <c r="Q101" s="29"/>
      <c r="R101" s="48"/>
    </row>
    <row r="102" spans="3:18" ht="14.45" hidden="1">
      <c r="C102" s="46"/>
      <c r="D102" s="63"/>
      <c r="E102" s="38"/>
      <c r="F102" s="47"/>
      <c r="G102" s="46"/>
      <c r="H102" s="46"/>
      <c r="I102" s="46"/>
      <c r="J102" s="46"/>
      <c r="K102" s="29"/>
      <c r="L102" s="31"/>
      <c r="M102" s="31"/>
      <c r="N102" s="29"/>
      <c r="O102" s="29"/>
      <c r="P102" s="32"/>
      <c r="Q102" s="29"/>
      <c r="R102" s="48"/>
    </row>
    <row r="103" spans="3:18" ht="14.45" hidden="1">
      <c r="C103" s="46"/>
      <c r="D103" s="63"/>
      <c r="E103" s="38"/>
      <c r="F103" s="47"/>
      <c r="G103" s="46"/>
      <c r="H103" s="46"/>
      <c r="I103" s="46"/>
      <c r="J103" s="46"/>
      <c r="K103" s="29"/>
      <c r="L103" s="31"/>
      <c r="M103" s="31"/>
      <c r="N103" s="29"/>
      <c r="O103" s="29"/>
      <c r="P103" s="32"/>
      <c r="Q103" s="29"/>
      <c r="R103" s="48"/>
    </row>
    <row r="104" spans="3:18" ht="14.45" hidden="1">
      <c r="C104" s="46"/>
      <c r="D104" s="63"/>
      <c r="E104" s="38"/>
      <c r="F104" s="47"/>
      <c r="G104" s="46"/>
      <c r="H104" s="46"/>
      <c r="I104" s="46"/>
      <c r="J104" s="46"/>
      <c r="K104" s="29"/>
      <c r="L104" s="31"/>
      <c r="M104" s="31"/>
      <c r="N104" s="29"/>
      <c r="O104" s="29"/>
      <c r="P104" s="32"/>
      <c r="Q104" s="29"/>
      <c r="R104" s="48"/>
    </row>
    <row r="105" spans="3:18" ht="14.45" hidden="1">
      <c r="C105" s="46"/>
      <c r="D105" s="63"/>
      <c r="E105" s="38"/>
      <c r="F105" s="47"/>
      <c r="G105" s="46"/>
      <c r="H105" s="46"/>
      <c r="I105" s="46"/>
      <c r="J105" s="46"/>
      <c r="K105" s="29"/>
      <c r="L105" s="31"/>
      <c r="M105" s="31"/>
      <c r="N105" s="29"/>
      <c r="O105" s="29"/>
      <c r="P105" s="32"/>
      <c r="Q105" s="29"/>
      <c r="R105" s="48"/>
    </row>
    <row r="106" spans="3:18" ht="14.45" hidden="1">
      <c r="C106" s="46"/>
      <c r="D106" s="63"/>
      <c r="E106" s="38"/>
      <c r="F106" s="47"/>
      <c r="G106" s="46"/>
      <c r="H106" s="46"/>
      <c r="I106" s="46"/>
      <c r="J106" s="46"/>
      <c r="K106" s="29"/>
      <c r="L106" s="31"/>
      <c r="M106" s="31"/>
      <c r="N106" s="29"/>
      <c r="O106" s="29"/>
      <c r="P106" s="32"/>
      <c r="Q106" s="29"/>
      <c r="R106" s="48"/>
    </row>
    <row r="107" spans="3:18" ht="14.45" hidden="1">
      <c r="C107" s="46"/>
      <c r="D107" s="63"/>
      <c r="E107" s="38"/>
      <c r="F107" s="47"/>
      <c r="G107" s="46"/>
      <c r="H107" s="46"/>
      <c r="I107" s="46"/>
      <c r="J107" s="46"/>
      <c r="K107" s="29"/>
      <c r="L107" s="31"/>
      <c r="M107" s="31"/>
      <c r="N107" s="29"/>
      <c r="O107" s="29"/>
      <c r="P107" s="32"/>
      <c r="Q107" s="29"/>
      <c r="R107" s="48"/>
    </row>
    <row r="108" spans="3:18" ht="14.45" hidden="1">
      <c r="C108" s="46"/>
      <c r="D108" s="63"/>
      <c r="E108" s="38"/>
      <c r="F108" s="47"/>
      <c r="G108" s="46"/>
      <c r="H108" s="46"/>
      <c r="I108" s="46"/>
      <c r="J108" s="46"/>
      <c r="K108" s="29"/>
      <c r="L108" s="31"/>
      <c r="M108" s="31"/>
      <c r="N108" s="29"/>
      <c r="O108" s="29"/>
      <c r="P108" s="32"/>
      <c r="Q108" s="29"/>
      <c r="R108" s="48"/>
    </row>
    <row r="109" spans="3:18" ht="14.45" hidden="1">
      <c r="C109" s="46"/>
      <c r="D109" s="63"/>
      <c r="E109" s="38"/>
      <c r="F109" s="47"/>
      <c r="G109" s="46"/>
      <c r="H109" s="46"/>
      <c r="I109" s="46"/>
      <c r="J109" s="46"/>
      <c r="K109" s="29"/>
      <c r="L109" s="31"/>
      <c r="M109" s="31"/>
      <c r="N109" s="29"/>
      <c r="O109" s="29"/>
      <c r="P109" s="32"/>
      <c r="Q109" s="29"/>
      <c r="R109" s="48"/>
    </row>
    <row r="110" spans="3:18" ht="14.45" hidden="1">
      <c r="C110" s="46"/>
      <c r="D110" s="63"/>
      <c r="E110" s="38"/>
      <c r="F110" s="47"/>
      <c r="G110" s="46"/>
      <c r="H110" s="46"/>
      <c r="I110" s="46"/>
      <c r="J110" s="46"/>
      <c r="K110" s="29"/>
      <c r="L110" s="31"/>
      <c r="M110" s="31"/>
      <c r="N110" s="29"/>
      <c r="O110" s="29"/>
      <c r="P110" s="32"/>
      <c r="Q110" s="29"/>
      <c r="R110" s="48"/>
    </row>
    <row r="111" spans="3:18" ht="14.45" hidden="1">
      <c r="C111" s="46"/>
      <c r="D111" s="63"/>
      <c r="E111" s="38"/>
      <c r="F111" s="47"/>
      <c r="G111" s="46"/>
      <c r="H111" s="46"/>
      <c r="I111" s="46"/>
      <c r="J111" s="46"/>
      <c r="K111" s="29"/>
      <c r="L111" s="31"/>
      <c r="M111" s="31"/>
      <c r="N111" s="29"/>
      <c r="O111" s="29"/>
      <c r="P111" s="32"/>
      <c r="Q111" s="29"/>
      <c r="R111" s="48"/>
    </row>
    <row r="112" spans="3:18" ht="14.45" hidden="1">
      <c r="C112" s="46"/>
      <c r="D112" s="63"/>
      <c r="E112" s="38"/>
      <c r="F112" s="47"/>
      <c r="G112" s="46"/>
      <c r="H112" s="46"/>
      <c r="I112" s="46"/>
      <c r="J112" s="46"/>
      <c r="K112" s="29"/>
      <c r="L112" s="31"/>
      <c r="M112" s="31"/>
      <c r="N112" s="29"/>
      <c r="O112" s="29"/>
      <c r="P112" s="32"/>
      <c r="Q112" s="29"/>
      <c r="R112" s="48"/>
    </row>
    <row r="113" spans="3:18" ht="14.45" hidden="1">
      <c r="C113" s="46"/>
      <c r="D113" s="63"/>
      <c r="E113" s="38"/>
      <c r="F113" s="47"/>
      <c r="G113" s="46"/>
      <c r="H113" s="46"/>
      <c r="I113" s="46"/>
      <c r="J113" s="46"/>
      <c r="K113" s="29"/>
      <c r="L113" s="31"/>
      <c r="M113" s="31"/>
      <c r="N113" s="29"/>
      <c r="O113" s="29"/>
      <c r="P113" s="32"/>
      <c r="Q113" s="29"/>
      <c r="R113" s="48"/>
    </row>
    <row r="114" spans="3:18" ht="14.45" hidden="1">
      <c r="C114" s="46"/>
      <c r="D114" s="63"/>
      <c r="E114" s="38"/>
      <c r="F114" s="47"/>
      <c r="G114" s="46"/>
      <c r="H114" s="46"/>
      <c r="I114" s="46"/>
      <c r="J114" s="46"/>
      <c r="K114" s="29"/>
      <c r="L114" s="31"/>
      <c r="M114" s="31"/>
      <c r="N114" s="29"/>
      <c r="O114" s="29"/>
      <c r="P114" s="32"/>
      <c r="Q114" s="29"/>
      <c r="R114" s="48"/>
    </row>
    <row r="115" spans="3:18" ht="14.45" hidden="1">
      <c r="C115" s="46"/>
      <c r="D115" s="63"/>
      <c r="E115" s="38"/>
      <c r="F115" s="47"/>
      <c r="G115" s="46"/>
      <c r="H115" s="46"/>
      <c r="I115" s="46"/>
      <c r="J115" s="46"/>
      <c r="K115" s="29"/>
      <c r="L115" s="31"/>
      <c r="M115" s="31"/>
      <c r="N115" s="29"/>
      <c r="O115" s="29"/>
      <c r="P115" s="32"/>
      <c r="Q115" s="29"/>
      <c r="R115" s="48"/>
    </row>
    <row r="116" spans="3:18" ht="14.45" hidden="1">
      <c r="C116" s="46"/>
      <c r="D116" s="63"/>
      <c r="E116" s="38"/>
      <c r="F116" s="47"/>
      <c r="G116" s="46"/>
      <c r="H116" s="46"/>
      <c r="I116" s="46"/>
      <c r="J116" s="46"/>
      <c r="K116" s="29"/>
      <c r="L116" s="31"/>
      <c r="M116" s="31"/>
      <c r="N116" s="29"/>
      <c r="O116" s="29"/>
      <c r="P116" s="32"/>
      <c r="Q116" s="29"/>
      <c r="R116" s="48"/>
    </row>
    <row r="117" spans="3:18" ht="14.45" hidden="1">
      <c r="C117" s="46"/>
      <c r="D117" s="63"/>
      <c r="E117" s="38"/>
      <c r="F117" s="47"/>
      <c r="G117" s="46"/>
      <c r="H117" s="46"/>
      <c r="I117" s="46"/>
      <c r="J117" s="46"/>
      <c r="K117" s="29"/>
      <c r="L117" s="31"/>
      <c r="M117" s="31"/>
      <c r="N117" s="29"/>
      <c r="O117" s="29"/>
      <c r="P117" s="32"/>
      <c r="Q117" s="29"/>
      <c r="R117" s="48"/>
    </row>
    <row r="118" spans="3:18" ht="14.45" hidden="1">
      <c r="C118" s="46"/>
      <c r="D118" s="63"/>
      <c r="E118" s="38"/>
      <c r="F118" s="47"/>
      <c r="G118" s="46"/>
      <c r="H118" s="46"/>
      <c r="I118" s="46"/>
      <c r="J118" s="46"/>
      <c r="K118" s="29"/>
      <c r="L118" s="31"/>
      <c r="M118" s="31"/>
      <c r="N118" s="29"/>
      <c r="O118" s="29"/>
      <c r="P118" s="32"/>
      <c r="Q118" s="29"/>
      <c r="R118" s="48"/>
    </row>
    <row r="119" spans="3:18" ht="14.45" hidden="1">
      <c r="C119" s="46"/>
      <c r="D119" s="63"/>
      <c r="E119" s="38"/>
      <c r="F119" s="47"/>
      <c r="G119" s="46"/>
      <c r="H119" s="46"/>
      <c r="I119" s="46"/>
      <c r="J119" s="46"/>
      <c r="K119" s="29"/>
      <c r="L119" s="31"/>
      <c r="M119" s="31"/>
      <c r="N119" s="29"/>
      <c r="O119" s="29"/>
      <c r="P119" s="32"/>
      <c r="Q119" s="29"/>
      <c r="R119" s="48"/>
    </row>
    <row r="120" spans="3:18" ht="14.45" hidden="1">
      <c r="C120" s="46"/>
      <c r="D120" s="63"/>
      <c r="E120" s="38"/>
      <c r="F120" s="47"/>
      <c r="G120" s="46"/>
      <c r="H120" s="46"/>
      <c r="I120" s="46"/>
      <c r="J120" s="46"/>
      <c r="K120" s="29"/>
      <c r="L120" s="31"/>
      <c r="M120" s="31"/>
      <c r="N120" s="29"/>
      <c r="O120" s="29"/>
      <c r="P120" s="32"/>
      <c r="Q120" s="29"/>
      <c r="R120" s="48"/>
    </row>
    <row r="121" spans="3:18" ht="14.45" hidden="1">
      <c r="C121" s="46"/>
      <c r="D121" s="63"/>
      <c r="E121" s="38"/>
      <c r="F121" s="47"/>
      <c r="G121" s="46"/>
      <c r="H121" s="46"/>
      <c r="I121" s="46"/>
      <c r="J121" s="46"/>
      <c r="K121" s="29"/>
      <c r="L121" s="31"/>
      <c r="M121" s="31"/>
      <c r="N121" s="29"/>
      <c r="O121" s="29"/>
      <c r="P121" s="32"/>
      <c r="Q121" s="29"/>
      <c r="R121" s="48"/>
    </row>
    <row r="122" spans="3:18" ht="14.45" hidden="1">
      <c r="C122" s="46"/>
      <c r="D122" s="63"/>
      <c r="E122" s="38"/>
      <c r="F122" s="47"/>
      <c r="G122" s="46"/>
      <c r="H122" s="46"/>
      <c r="I122" s="46"/>
      <c r="J122" s="46"/>
      <c r="K122" s="29"/>
      <c r="L122" s="31"/>
      <c r="M122" s="31"/>
      <c r="N122" s="29"/>
      <c r="O122" s="29"/>
      <c r="P122" s="32"/>
      <c r="Q122" s="29"/>
      <c r="R122" s="48"/>
    </row>
    <row r="123" spans="3:18" ht="14.45" hidden="1">
      <c r="C123" s="46"/>
      <c r="D123" s="63"/>
      <c r="E123" s="38"/>
      <c r="F123" s="47"/>
      <c r="G123" s="46"/>
      <c r="H123" s="46"/>
      <c r="I123" s="46"/>
      <c r="J123" s="46"/>
      <c r="K123" s="29"/>
      <c r="L123" s="31"/>
      <c r="M123" s="31"/>
      <c r="N123" s="29"/>
      <c r="O123" s="29"/>
      <c r="P123" s="32"/>
      <c r="Q123" s="29"/>
      <c r="R123" s="48"/>
    </row>
    <row r="124" spans="3:18" ht="14.45" hidden="1">
      <c r="C124" s="46"/>
      <c r="D124" s="63"/>
      <c r="E124" s="38"/>
      <c r="F124" s="47"/>
      <c r="G124" s="46"/>
      <c r="H124" s="46"/>
      <c r="I124" s="46"/>
      <c r="J124" s="46"/>
      <c r="K124" s="29"/>
      <c r="L124" s="31"/>
      <c r="M124" s="31"/>
      <c r="N124" s="29"/>
      <c r="O124" s="29"/>
      <c r="P124" s="32"/>
      <c r="Q124" s="29"/>
      <c r="R124" s="48"/>
    </row>
    <row r="125" spans="3:18" ht="14.45" hidden="1">
      <c r="C125" s="46"/>
      <c r="D125" s="63"/>
      <c r="E125" s="38"/>
      <c r="F125" s="47"/>
      <c r="G125" s="46"/>
      <c r="H125" s="46"/>
      <c r="I125" s="46"/>
      <c r="J125" s="46"/>
      <c r="K125" s="29"/>
      <c r="L125" s="31"/>
      <c r="M125" s="31"/>
      <c r="N125" s="29"/>
      <c r="O125" s="29"/>
      <c r="P125" s="32"/>
      <c r="Q125" s="29"/>
      <c r="R125" s="48"/>
    </row>
    <row r="126" spans="3:18" ht="14.45" hidden="1">
      <c r="C126" s="46"/>
      <c r="D126" s="63"/>
      <c r="E126" s="38"/>
      <c r="F126" s="47"/>
      <c r="G126" s="46"/>
      <c r="H126" s="46"/>
      <c r="I126" s="46"/>
      <c r="J126" s="46"/>
      <c r="K126" s="29"/>
      <c r="L126" s="31"/>
      <c r="M126" s="31"/>
      <c r="N126" s="29"/>
      <c r="O126" s="29"/>
      <c r="P126" s="32"/>
      <c r="Q126" s="29"/>
      <c r="R126" s="48"/>
    </row>
    <row r="127" spans="3:18" ht="14.45" hidden="1">
      <c r="C127" s="46"/>
      <c r="D127" s="63"/>
      <c r="E127" s="38"/>
      <c r="F127" s="47"/>
      <c r="G127" s="46"/>
      <c r="H127" s="46"/>
      <c r="I127" s="46"/>
      <c r="J127" s="46"/>
      <c r="K127" s="29"/>
      <c r="L127" s="31"/>
      <c r="M127" s="31"/>
      <c r="N127" s="29"/>
      <c r="O127" s="29"/>
      <c r="P127" s="32"/>
      <c r="Q127" s="29"/>
      <c r="R127" s="48"/>
    </row>
    <row r="128" spans="3:18" ht="14.45" hidden="1">
      <c r="C128" s="46"/>
      <c r="D128" s="63"/>
      <c r="E128" s="38"/>
      <c r="F128" s="47"/>
      <c r="G128" s="46"/>
      <c r="H128" s="46"/>
      <c r="I128" s="46"/>
      <c r="J128" s="46"/>
      <c r="K128" s="29"/>
      <c r="L128" s="31"/>
      <c r="M128" s="31"/>
      <c r="N128" s="29"/>
      <c r="O128" s="29"/>
      <c r="P128" s="32"/>
      <c r="Q128" s="29"/>
      <c r="R128" s="48"/>
    </row>
    <row r="129" spans="3:18" ht="14.45" hidden="1">
      <c r="C129" s="46"/>
      <c r="D129" s="63"/>
      <c r="E129" s="38"/>
      <c r="F129" s="47"/>
      <c r="G129" s="46"/>
      <c r="H129" s="46"/>
      <c r="I129" s="46"/>
      <c r="J129" s="46"/>
      <c r="K129" s="29"/>
      <c r="L129" s="31"/>
      <c r="M129" s="31"/>
      <c r="N129" s="29"/>
      <c r="O129" s="29"/>
      <c r="P129" s="32"/>
      <c r="Q129" s="29"/>
      <c r="R129" s="48"/>
    </row>
    <row r="130" spans="3:18" ht="14.45" hidden="1">
      <c r="C130" s="46"/>
      <c r="D130" s="63"/>
      <c r="E130" s="38"/>
      <c r="F130" s="47"/>
      <c r="G130" s="46"/>
      <c r="H130" s="46"/>
      <c r="I130" s="46"/>
      <c r="J130" s="46"/>
      <c r="K130" s="29"/>
      <c r="L130" s="31"/>
      <c r="M130" s="31"/>
      <c r="N130" s="29"/>
      <c r="O130" s="29"/>
      <c r="P130" s="32"/>
      <c r="Q130" s="29"/>
      <c r="R130" s="48"/>
    </row>
    <row r="131" spans="3:18" ht="14.45" hidden="1">
      <c r="C131" s="46"/>
      <c r="D131" s="63"/>
      <c r="E131" s="38"/>
      <c r="F131" s="47"/>
      <c r="G131" s="46"/>
      <c r="H131" s="46"/>
      <c r="I131" s="46"/>
      <c r="J131" s="46"/>
      <c r="K131" s="29"/>
      <c r="L131" s="31"/>
      <c r="M131" s="31"/>
      <c r="N131" s="29"/>
      <c r="O131" s="29"/>
      <c r="P131" s="32"/>
      <c r="Q131" s="29"/>
      <c r="R131" s="48"/>
    </row>
    <row r="132" spans="3:18" ht="14.45" hidden="1">
      <c r="C132" s="46"/>
      <c r="D132" s="63"/>
      <c r="E132" s="38"/>
      <c r="F132" s="47"/>
      <c r="G132" s="46"/>
      <c r="H132" s="46"/>
      <c r="I132" s="46"/>
      <c r="J132" s="46"/>
      <c r="K132" s="29"/>
      <c r="L132" s="31"/>
      <c r="M132" s="31"/>
      <c r="N132" s="29"/>
      <c r="O132" s="29"/>
      <c r="P132" s="32"/>
      <c r="Q132" s="29"/>
      <c r="R132" s="48"/>
    </row>
    <row r="133" spans="3:18" ht="14.45" hidden="1">
      <c r="C133" s="46"/>
      <c r="D133" s="63"/>
      <c r="E133" s="38"/>
      <c r="F133" s="47"/>
      <c r="G133" s="46"/>
      <c r="H133" s="46"/>
      <c r="I133" s="46"/>
      <c r="J133" s="46"/>
      <c r="K133" s="29"/>
      <c r="L133" s="31"/>
      <c r="M133" s="31"/>
      <c r="N133" s="29"/>
      <c r="O133" s="29"/>
      <c r="P133" s="32"/>
      <c r="Q133" s="29"/>
      <c r="R133" s="48"/>
    </row>
    <row r="134" spans="3:18" ht="14.45" hidden="1">
      <c r="C134" s="46"/>
      <c r="D134" s="63"/>
      <c r="E134" s="38"/>
      <c r="F134" s="47"/>
      <c r="G134" s="46"/>
      <c r="H134" s="46"/>
      <c r="I134" s="46"/>
      <c r="J134" s="46"/>
      <c r="K134" s="29"/>
      <c r="L134" s="31"/>
      <c r="M134" s="31"/>
      <c r="N134" s="29"/>
      <c r="O134" s="29"/>
      <c r="P134" s="32"/>
      <c r="Q134" s="29"/>
      <c r="R134" s="48"/>
    </row>
    <row r="135" spans="3:18" ht="14.45" hidden="1">
      <c r="C135" s="46"/>
      <c r="D135" s="63"/>
      <c r="E135" s="38"/>
      <c r="F135" s="47"/>
      <c r="G135" s="46"/>
      <c r="H135" s="46"/>
      <c r="I135" s="46"/>
      <c r="J135" s="46"/>
      <c r="K135" s="29"/>
      <c r="L135" s="31"/>
      <c r="M135" s="31"/>
      <c r="N135" s="29"/>
      <c r="O135" s="29"/>
      <c r="P135" s="32"/>
      <c r="Q135" s="29"/>
      <c r="R135" s="48"/>
    </row>
    <row r="136" spans="3:18" ht="14.45" hidden="1">
      <c r="C136" s="46"/>
      <c r="D136" s="63"/>
      <c r="E136" s="38"/>
      <c r="F136" s="47"/>
      <c r="G136" s="46"/>
      <c r="H136" s="46"/>
      <c r="I136" s="46"/>
      <c r="J136" s="46"/>
      <c r="K136" s="29"/>
      <c r="L136" s="31"/>
      <c r="M136" s="31"/>
      <c r="N136" s="29"/>
      <c r="O136" s="29"/>
      <c r="P136" s="32"/>
      <c r="Q136" s="29"/>
      <c r="R136" s="48"/>
    </row>
    <row r="137" spans="3:18" ht="14.45" hidden="1">
      <c r="C137" s="46"/>
      <c r="D137" s="63"/>
      <c r="E137" s="38"/>
      <c r="F137" s="47"/>
      <c r="G137" s="46"/>
      <c r="H137" s="46"/>
      <c r="I137" s="46"/>
      <c r="J137" s="46"/>
      <c r="K137" s="29"/>
      <c r="L137" s="31"/>
      <c r="M137" s="31"/>
      <c r="N137" s="29"/>
      <c r="O137" s="29"/>
      <c r="P137" s="32"/>
      <c r="Q137" s="29"/>
      <c r="R137" s="48"/>
    </row>
    <row r="138" spans="3:18" ht="14.45" hidden="1">
      <c r="C138" s="46"/>
      <c r="D138" s="63"/>
      <c r="E138" s="38"/>
      <c r="F138" s="47"/>
      <c r="G138" s="46"/>
      <c r="H138" s="46"/>
      <c r="I138" s="46"/>
      <c r="J138" s="46"/>
      <c r="K138" s="29"/>
      <c r="L138" s="31"/>
      <c r="M138" s="31"/>
      <c r="N138" s="29"/>
      <c r="O138" s="29"/>
      <c r="P138" s="32"/>
      <c r="Q138" s="29"/>
      <c r="R138" s="48"/>
    </row>
    <row r="139" spans="3:18" ht="14.45" hidden="1">
      <c r="C139" s="46"/>
      <c r="D139" s="63"/>
      <c r="E139" s="38"/>
      <c r="F139" s="47"/>
      <c r="G139" s="46"/>
      <c r="H139" s="46"/>
      <c r="I139" s="46"/>
      <c r="J139" s="46"/>
      <c r="K139" s="29"/>
      <c r="L139" s="31"/>
      <c r="M139" s="31"/>
      <c r="N139" s="29"/>
      <c r="O139" s="29"/>
      <c r="P139" s="32"/>
      <c r="Q139" s="29"/>
      <c r="R139" s="48"/>
    </row>
    <row r="140" spans="3:18" ht="14.45" hidden="1">
      <c r="C140" s="46"/>
      <c r="D140" s="63"/>
      <c r="E140" s="38"/>
      <c r="F140" s="47"/>
      <c r="G140" s="46"/>
      <c r="H140" s="46"/>
      <c r="I140" s="46"/>
      <c r="J140" s="46"/>
      <c r="K140" s="29"/>
      <c r="L140" s="31"/>
      <c r="M140" s="31"/>
      <c r="N140" s="29"/>
      <c r="O140" s="29"/>
      <c r="P140" s="32"/>
      <c r="Q140" s="29"/>
      <c r="R140" s="48"/>
    </row>
    <row r="141" spans="3:18" ht="14.45" hidden="1">
      <c r="C141" s="46"/>
      <c r="D141" s="63"/>
      <c r="E141" s="38"/>
      <c r="F141" s="47"/>
      <c r="G141" s="46"/>
      <c r="H141" s="46"/>
      <c r="I141" s="46"/>
      <c r="J141" s="46"/>
      <c r="K141" s="29"/>
      <c r="L141" s="31"/>
      <c r="M141" s="31"/>
      <c r="N141" s="29"/>
      <c r="O141" s="29"/>
      <c r="P141" s="32"/>
      <c r="Q141" s="29"/>
      <c r="R141" s="48"/>
    </row>
    <row r="142" spans="3:18" ht="14.45" hidden="1">
      <c r="C142" s="46"/>
      <c r="D142" s="63"/>
      <c r="E142" s="38"/>
      <c r="F142" s="47"/>
      <c r="G142" s="46"/>
      <c r="H142" s="46"/>
      <c r="I142" s="46"/>
      <c r="J142" s="46"/>
      <c r="K142" s="29"/>
      <c r="L142" s="31"/>
      <c r="M142" s="31"/>
      <c r="N142" s="29"/>
      <c r="O142" s="29"/>
      <c r="P142" s="32"/>
      <c r="Q142" s="29"/>
      <c r="R142" s="48"/>
    </row>
    <row r="143" spans="3:18" ht="14.45" hidden="1">
      <c r="C143" s="46"/>
      <c r="D143" s="63"/>
      <c r="E143" s="38"/>
      <c r="F143" s="47"/>
      <c r="G143" s="46"/>
      <c r="H143" s="46"/>
      <c r="I143" s="46"/>
      <c r="J143" s="46"/>
      <c r="K143" s="29"/>
      <c r="L143" s="31"/>
      <c r="M143" s="31"/>
      <c r="N143" s="29"/>
      <c r="O143" s="29"/>
      <c r="P143" s="32"/>
      <c r="Q143" s="29"/>
      <c r="R143" s="48"/>
    </row>
    <row r="144" spans="3:18" ht="14.45" hidden="1">
      <c r="C144" s="46"/>
      <c r="D144" s="63"/>
      <c r="E144" s="38"/>
      <c r="F144" s="47"/>
      <c r="G144" s="46"/>
      <c r="H144" s="46"/>
      <c r="I144" s="46"/>
      <c r="J144" s="46"/>
      <c r="K144" s="29"/>
      <c r="L144" s="31"/>
      <c r="M144" s="31"/>
      <c r="N144" s="29"/>
      <c r="O144" s="29"/>
      <c r="P144" s="32"/>
      <c r="Q144" s="29"/>
      <c r="R144" s="48"/>
    </row>
    <row r="145" spans="3:18" ht="14.45" hidden="1">
      <c r="C145" s="46"/>
      <c r="D145" s="63"/>
      <c r="E145" s="38"/>
      <c r="F145" s="47"/>
      <c r="G145" s="46"/>
      <c r="H145" s="46"/>
      <c r="I145" s="46"/>
      <c r="J145" s="46"/>
      <c r="K145" s="29"/>
      <c r="L145" s="31"/>
      <c r="M145" s="31"/>
      <c r="N145" s="29"/>
      <c r="O145" s="29"/>
      <c r="P145" s="32"/>
      <c r="Q145" s="29"/>
      <c r="R145" s="48"/>
    </row>
    <row r="146" spans="3:18" ht="14.45" hidden="1">
      <c r="C146" s="46"/>
      <c r="D146" s="63"/>
      <c r="E146" s="38"/>
      <c r="F146" s="47"/>
      <c r="G146" s="46"/>
      <c r="H146" s="46"/>
      <c r="I146" s="46"/>
      <c r="J146" s="46"/>
      <c r="K146" s="29"/>
      <c r="L146" s="31"/>
      <c r="M146" s="31"/>
      <c r="N146" s="29"/>
      <c r="O146" s="29"/>
      <c r="P146" s="32"/>
      <c r="Q146" s="29"/>
      <c r="R146" s="48"/>
    </row>
    <row r="147" spans="3:18" ht="14.45" hidden="1">
      <c r="C147" s="46"/>
      <c r="D147" s="63"/>
      <c r="E147" s="38"/>
      <c r="F147" s="47"/>
      <c r="G147" s="46"/>
      <c r="H147" s="46"/>
      <c r="I147" s="46"/>
      <c r="J147" s="46"/>
      <c r="K147" s="29"/>
      <c r="L147" s="31"/>
      <c r="M147" s="31"/>
      <c r="N147" s="29"/>
      <c r="O147" s="29"/>
      <c r="P147" s="32"/>
      <c r="Q147" s="29"/>
      <c r="R147" s="48"/>
    </row>
    <row r="148" spans="3:18" ht="14.45" hidden="1">
      <c r="C148" s="46"/>
      <c r="D148" s="63"/>
      <c r="E148" s="38"/>
      <c r="F148" s="47"/>
      <c r="G148" s="46"/>
      <c r="H148" s="46"/>
      <c r="I148" s="46"/>
      <c r="J148" s="46"/>
      <c r="K148" s="29"/>
      <c r="L148" s="31"/>
      <c r="M148" s="31"/>
      <c r="N148" s="29"/>
      <c r="O148" s="29"/>
      <c r="P148" s="32"/>
      <c r="Q148" s="29"/>
      <c r="R148" s="48"/>
    </row>
    <row r="149" spans="3:18" ht="14.45" hidden="1">
      <c r="C149" s="46"/>
      <c r="D149" s="63"/>
      <c r="E149" s="38"/>
      <c r="F149" s="47"/>
      <c r="G149" s="46"/>
      <c r="H149" s="46"/>
      <c r="I149" s="46"/>
      <c r="J149" s="46"/>
      <c r="K149" s="29"/>
      <c r="L149" s="31"/>
      <c r="M149" s="31"/>
      <c r="N149" s="29"/>
      <c r="O149" s="29"/>
      <c r="P149" s="32"/>
      <c r="Q149" s="29"/>
      <c r="R149" s="48"/>
    </row>
    <row r="150" spans="3:18" ht="14.45" hidden="1">
      <c r="C150" s="46"/>
      <c r="D150" s="63"/>
      <c r="E150" s="38"/>
      <c r="F150" s="47"/>
      <c r="G150" s="46"/>
      <c r="H150" s="46"/>
      <c r="I150" s="46"/>
      <c r="J150" s="46"/>
      <c r="K150" s="29"/>
      <c r="L150" s="31"/>
      <c r="M150" s="31"/>
      <c r="N150" s="29"/>
      <c r="O150" s="29"/>
      <c r="P150" s="32"/>
      <c r="Q150" s="29"/>
      <c r="R150" s="48"/>
    </row>
    <row r="151" spans="3:18" ht="14.45" hidden="1">
      <c r="C151" s="46"/>
      <c r="D151" s="63"/>
      <c r="E151" s="38"/>
      <c r="F151" s="47"/>
      <c r="G151" s="46"/>
      <c r="H151" s="46"/>
      <c r="I151" s="46"/>
      <c r="J151" s="46"/>
      <c r="K151" s="29"/>
      <c r="L151" s="31"/>
      <c r="M151" s="31"/>
      <c r="N151" s="29"/>
      <c r="O151" s="29"/>
      <c r="P151" s="32"/>
      <c r="Q151" s="29"/>
      <c r="R151" s="48"/>
    </row>
    <row r="152" spans="3:18" ht="14.45" hidden="1">
      <c r="C152" s="46"/>
      <c r="D152" s="63"/>
      <c r="E152" s="38"/>
      <c r="F152" s="47"/>
      <c r="G152" s="46"/>
      <c r="H152" s="46"/>
      <c r="I152" s="46"/>
      <c r="J152" s="46"/>
      <c r="K152" s="29"/>
      <c r="L152" s="31"/>
      <c r="M152" s="31"/>
      <c r="N152" s="29"/>
      <c r="O152" s="29"/>
      <c r="P152" s="32"/>
      <c r="Q152" s="29"/>
      <c r="R152" s="48"/>
    </row>
    <row r="153" spans="3:18" ht="14.45" hidden="1">
      <c r="C153" s="46"/>
      <c r="D153" s="63"/>
      <c r="E153" s="38"/>
      <c r="F153" s="47"/>
      <c r="G153" s="46"/>
      <c r="H153" s="46"/>
      <c r="I153" s="46"/>
      <c r="J153" s="46"/>
      <c r="K153" s="29"/>
      <c r="L153" s="31"/>
      <c r="M153" s="31"/>
      <c r="N153" s="29"/>
      <c r="O153" s="29"/>
      <c r="P153" s="32"/>
      <c r="Q153" s="29"/>
      <c r="R153" s="48"/>
    </row>
    <row r="154" spans="3:18" ht="14.45" hidden="1">
      <c r="C154" s="46"/>
      <c r="D154" s="63"/>
      <c r="E154" s="38"/>
      <c r="F154" s="47"/>
      <c r="G154" s="46"/>
      <c r="H154" s="46"/>
      <c r="I154" s="46"/>
      <c r="J154" s="46"/>
      <c r="K154" s="29"/>
      <c r="L154" s="31"/>
      <c r="M154" s="31"/>
      <c r="N154" s="29"/>
      <c r="O154" s="29"/>
      <c r="P154" s="32"/>
      <c r="Q154" s="29"/>
      <c r="R154" s="48"/>
    </row>
    <row r="155" spans="3:18" ht="14.45" hidden="1">
      <c r="C155" s="46"/>
      <c r="D155" s="63"/>
      <c r="E155" s="38"/>
      <c r="F155" s="47"/>
      <c r="G155" s="46"/>
      <c r="H155" s="46"/>
      <c r="I155" s="46"/>
      <c r="J155" s="46"/>
      <c r="K155" s="29"/>
      <c r="L155" s="31"/>
      <c r="M155" s="31"/>
      <c r="N155" s="29"/>
      <c r="O155" s="29"/>
      <c r="P155" s="32"/>
      <c r="Q155" s="29"/>
      <c r="R155" s="48"/>
    </row>
    <row r="156" spans="3:18" ht="14.45" hidden="1">
      <c r="C156" s="46"/>
      <c r="D156" s="63"/>
      <c r="E156" s="38"/>
      <c r="F156" s="47"/>
      <c r="G156" s="46"/>
      <c r="H156" s="46"/>
      <c r="I156" s="46"/>
      <c r="J156" s="46"/>
      <c r="K156" s="29"/>
      <c r="L156" s="31"/>
      <c r="M156" s="31"/>
      <c r="N156" s="29"/>
      <c r="O156" s="29"/>
      <c r="P156" s="32"/>
      <c r="Q156" s="29"/>
      <c r="R156" s="48"/>
    </row>
    <row r="157" spans="3:18" ht="14.45" hidden="1">
      <c r="C157" s="46"/>
      <c r="D157" s="63"/>
      <c r="E157" s="38"/>
      <c r="F157" s="47"/>
      <c r="G157" s="46"/>
      <c r="H157" s="46"/>
      <c r="I157" s="46"/>
      <c r="J157" s="46"/>
      <c r="K157" s="29"/>
      <c r="L157" s="31"/>
      <c r="M157" s="31"/>
      <c r="N157" s="29"/>
      <c r="O157" s="29"/>
      <c r="P157" s="32"/>
      <c r="Q157" s="29"/>
      <c r="R157" s="48"/>
    </row>
    <row r="158" spans="3:18" ht="14.45" hidden="1">
      <c r="C158" s="46"/>
      <c r="D158" s="63"/>
      <c r="E158" s="38"/>
      <c r="F158" s="47"/>
      <c r="G158" s="46"/>
      <c r="H158" s="46"/>
      <c r="I158" s="46"/>
      <c r="J158" s="46"/>
      <c r="K158" s="29"/>
      <c r="L158" s="31"/>
      <c r="M158" s="31"/>
      <c r="N158" s="29"/>
      <c r="O158" s="29"/>
      <c r="P158" s="32"/>
      <c r="Q158" s="29"/>
      <c r="R158" s="48"/>
    </row>
    <row r="159" spans="3:18" ht="14.45" hidden="1">
      <c r="C159" s="46"/>
      <c r="D159" s="63"/>
      <c r="E159" s="38"/>
      <c r="F159" s="47"/>
      <c r="G159" s="46"/>
      <c r="H159" s="46"/>
      <c r="I159" s="46"/>
      <c r="J159" s="46"/>
      <c r="K159" s="29"/>
      <c r="L159" s="31"/>
      <c r="M159" s="31"/>
      <c r="N159" s="29"/>
      <c r="O159" s="29"/>
      <c r="P159" s="32"/>
      <c r="Q159" s="29"/>
      <c r="R159" s="48"/>
    </row>
    <row r="160" spans="3:18" ht="14.45" hidden="1">
      <c r="C160" s="46"/>
      <c r="D160" s="63"/>
      <c r="E160" s="38"/>
      <c r="F160" s="47"/>
      <c r="G160" s="46"/>
      <c r="H160" s="46"/>
      <c r="I160" s="46"/>
      <c r="J160" s="46"/>
      <c r="K160" s="29"/>
      <c r="L160" s="31"/>
      <c r="M160" s="31"/>
      <c r="N160" s="29"/>
      <c r="O160" s="29"/>
      <c r="P160" s="32"/>
      <c r="Q160" s="29"/>
      <c r="R160" s="48"/>
    </row>
    <row r="161" spans="3:18" ht="14.45" hidden="1">
      <c r="C161" s="46"/>
      <c r="D161" s="63"/>
      <c r="E161" s="38"/>
      <c r="F161" s="47"/>
      <c r="G161" s="46"/>
      <c r="H161" s="46"/>
      <c r="I161" s="46"/>
      <c r="J161" s="46"/>
      <c r="K161" s="29"/>
      <c r="L161" s="31"/>
      <c r="M161" s="31"/>
      <c r="N161" s="29"/>
      <c r="O161" s="29"/>
      <c r="P161" s="32"/>
      <c r="Q161" s="29"/>
      <c r="R161" s="48"/>
    </row>
    <row r="162" spans="3:18" ht="14.45" hidden="1">
      <c r="C162" s="46"/>
      <c r="D162" s="63"/>
      <c r="E162" s="38"/>
      <c r="F162" s="47"/>
      <c r="G162" s="46"/>
      <c r="H162" s="46"/>
      <c r="I162" s="46"/>
      <c r="J162" s="46"/>
      <c r="K162" s="29"/>
      <c r="L162" s="31"/>
      <c r="M162" s="31"/>
      <c r="N162" s="29"/>
      <c r="O162" s="29"/>
      <c r="P162" s="32"/>
      <c r="Q162" s="29"/>
      <c r="R162" s="48"/>
    </row>
    <row r="163" spans="3:18" ht="14.45" hidden="1">
      <c r="C163" s="46"/>
      <c r="D163" s="63"/>
      <c r="E163" s="38"/>
      <c r="F163" s="47"/>
      <c r="G163" s="46"/>
      <c r="H163" s="46"/>
      <c r="I163" s="46"/>
      <c r="J163" s="46"/>
      <c r="K163" s="29"/>
      <c r="L163" s="31"/>
      <c r="M163" s="31"/>
      <c r="N163" s="29"/>
      <c r="O163" s="29"/>
      <c r="P163" s="32"/>
      <c r="Q163" s="29"/>
      <c r="R163" s="48"/>
    </row>
    <row r="164" spans="3:18" ht="14.45" hidden="1">
      <c r="C164" s="46"/>
      <c r="D164" s="63"/>
      <c r="E164" s="38"/>
      <c r="F164" s="47"/>
      <c r="G164" s="46"/>
      <c r="H164" s="46"/>
      <c r="I164" s="46"/>
      <c r="J164" s="46"/>
      <c r="K164" s="29"/>
      <c r="L164" s="31"/>
      <c r="M164" s="31"/>
      <c r="N164" s="29"/>
      <c r="O164" s="29"/>
      <c r="P164" s="32"/>
      <c r="Q164" s="29"/>
      <c r="R164" s="48"/>
    </row>
    <row r="165" spans="3:18" ht="14.45" hidden="1">
      <c r="C165" s="46"/>
      <c r="D165" s="63"/>
      <c r="E165" s="38"/>
      <c r="F165" s="47"/>
      <c r="G165" s="46"/>
      <c r="H165" s="46"/>
      <c r="I165" s="46"/>
      <c r="J165" s="46"/>
      <c r="K165" s="29"/>
      <c r="L165" s="31"/>
      <c r="M165" s="31"/>
      <c r="N165" s="29"/>
      <c r="O165" s="29"/>
      <c r="P165" s="32"/>
      <c r="Q165" s="29"/>
      <c r="R165" s="48"/>
    </row>
    <row r="166" spans="3:18" ht="14.45" hidden="1">
      <c r="C166" s="46"/>
      <c r="D166" s="63"/>
      <c r="E166" s="38"/>
      <c r="F166" s="47"/>
      <c r="G166" s="46"/>
      <c r="H166" s="46"/>
      <c r="I166" s="46"/>
      <c r="J166" s="46"/>
      <c r="K166" s="29"/>
      <c r="L166" s="31"/>
      <c r="M166" s="31"/>
      <c r="N166" s="29"/>
      <c r="O166" s="29"/>
      <c r="P166" s="32"/>
      <c r="Q166" s="29"/>
      <c r="R166" s="48"/>
    </row>
    <row r="167" spans="3:18" ht="14.45" hidden="1">
      <c r="C167" s="46"/>
      <c r="D167" s="63"/>
      <c r="E167" s="38"/>
      <c r="F167" s="47"/>
      <c r="G167" s="46"/>
      <c r="H167" s="46"/>
      <c r="I167" s="46"/>
      <c r="J167" s="46"/>
      <c r="K167" s="29"/>
      <c r="L167" s="31"/>
      <c r="M167" s="31"/>
      <c r="N167" s="29"/>
      <c r="O167" s="29"/>
      <c r="P167" s="32"/>
      <c r="Q167" s="29"/>
      <c r="R167" s="48"/>
    </row>
    <row r="168" spans="3:18" ht="14.45" hidden="1">
      <c r="C168" s="46"/>
      <c r="D168" s="63"/>
      <c r="E168" s="38"/>
      <c r="F168" s="47"/>
      <c r="G168" s="46"/>
      <c r="H168" s="46"/>
      <c r="I168" s="46"/>
      <c r="J168" s="46"/>
      <c r="K168" s="29"/>
      <c r="L168" s="31"/>
      <c r="M168" s="31"/>
      <c r="N168" s="29"/>
      <c r="O168" s="29"/>
      <c r="P168" s="32"/>
      <c r="Q168" s="29"/>
      <c r="R168" s="48"/>
    </row>
    <row r="169" spans="3:18" ht="14.45" hidden="1">
      <c r="C169" s="46"/>
      <c r="D169" s="63"/>
      <c r="E169" s="38"/>
      <c r="F169" s="47"/>
      <c r="G169" s="46"/>
      <c r="H169" s="46"/>
      <c r="I169" s="46"/>
      <c r="J169" s="46"/>
      <c r="K169" s="29"/>
      <c r="L169" s="31"/>
      <c r="M169" s="31"/>
      <c r="N169" s="29"/>
      <c r="O169" s="29"/>
      <c r="P169" s="32"/>
      <c r="Q169" s="29"/>
      <c r="R169" s="48"/>
    </row>
    <row r="170" spans="3:18" ht="14.45" hidden="1">
      <c r="C170" s="46"/>
      <c r="D170" s="63"/>
      <c r="E170" s="38"/>
      <c r="F170" s="47"/>
      <c r="G170" s="46"/>
      <c r="H170" s="46"/>
      <c r="I170" s="46"/>
      <c r="J170" s="46"/>
      <c r="K170" s="29"/>
      <c r="L170" s="31"/>
      <c r="M170" s="31"/>
      <c r="N170" s="29"/>
      <c r="O170" s="29"/>
      <c r="P170" s="32"/>
      <c r="Q170" s="29"/>
      <c r="R170" s="48"/>
    </row>
    <row r="171" spans="3:18" ht="14.45" hidden="1">
      <c r="C171" s="46"/>
      <c r="D171" s="63"/>
      <c r="E171" s="38"/>
      <c r="F171" s="47"/>
      <c r="G171" s="46"/>
      <c r="H171" s="46"/>
      <c r="I171" s="46"/>
      <c r="J171" s="46"/>
      <c r="K171" s="29"/>
      <c r="L171" s="31"/>
      <c r="M171" s="31"/>
      <c r="N171" s="29"/>
      <c r="O171" s="29"/>
      <c r="P171" s="32"/>
      <c r="Q171" s="29"/>
      <c r="R171" s="48"/>
    </row>
    <row r="172" spans="3:18" ht="14.45" hidden="1">
      <c r="C172" s="46"/>
      <c r="D172" s="63"/>
      <c r="E172" s="38"/>
      <c r="F172" s="47"/>
      <c r="G172" s="46"/>
      <c r="H172" s="46"/>
      <c r="I172" s="46"/>
      <c r="J172" s="46"/>
      <c r="K172" s="29"/>
      <c r="L172" s="31"/>
      <c r="M172" s="31"/>
      <c r="N172" s="29"/>
      <c r="O172" s="29"/>
      <c r="P172" s="32"/>
      <c r="Q172" s="29"/>
      <c r="R172" s="48"/>
    </row>
    <row r="173" spans="3:18" ht="14.45" hidden="1">
      <c r="C173" s="46"/>
      <c r="D173" s="63"/>
      <c r="E173" s="38"/>
      <c r="F173" s="47"/>
      <c r="G173" s="46"/>
      <c r="H173" s="46"/>
      <c r="I173" s="46"/>
      <c r="J173" s="46"/>
      <c r="K173" s="29"/>
      <c r="L173" s="31"/>
      <c r="M173" s="31"/>
      <c r="N173" s="29"/>
      <c r="O173" s="29"/>
      <c r="P173" s="32"/>
      <c r="Q173" s="29"/>
      <c r="R173" s="48"/>
    </row>
    <row r="174" spans="3:18" ht="14.45" hidden="1">
      <c r="C174" s="46"/>
      <c r="D174" s="63"/>
      <c r="E174" s="38"/>
      <c r="F174" s="47"/>
      <c r="G174" s="46"/>
      <c r="H174" s="46"/>
      <c r="I174" s="46"/>
      <c r="J174" s="46"/>
      <c r="K174" s="29"/>
      <c r="L174" s="31"/>
      <c r="M174" s="31"/>
      <c r="N174" s="29"/>
      <c r="O174" s="29"/>
      <c r="P174" s="32"/>
      <c r="Q174" s="29"/>
      <c r="R174" s="48"/>
    </row>
    <row r="175" spans="3:18" ht="14.45" hidden="1">
      <c r="C175" s="46"/>
      <c r="D175" s="63"/>
      <c r="E175" s="38"/>
      <c r="F175" s="47"/>
      <c r="G175" s="46"/>
      <c r="H175" s="46"/>
      <c r="I175" s="46"/>
      <c r="J175" s="46"/>
      <c r="K175" s="29"/>
      <c r="L175" s="31"/>
      <c r="M175" s="31"/>
      <c r="N175" s="29"/>
      <c r="O175" s="29"/>
      <c r="P175" s="32"/>
      <c r="Q175" s="29"/>
      <c r="R175" s="48"/>
    </row>
    <row r="176" spans="3:18" ht="14.45" hidden="1">
      <c r="C176" s="46"/>
      <c r="D176" s="63"/>
      <c r="E176" s="38"/>
      <c r="F176" s="47"/>
      <c r="G176" s="46"/>
      <c r="H176" s="46"/>
      <c r="I176" s="46"/>
      <c r="J176" s="46"/>
      <c r="K176" s="29"/>
      <c r="L176" s="31"/>
      <c r="M176" s="31"/>
      <c r="N176" s="29"/>
      <c r="O176" s="29"/>
      <c r="P176" s="32"/>
      <c r="Q176" s="29"/>
      <c r="R176" s="48"/>
    </row>
    <row r="177" spans="3:18" ht="14.45" hidden="1">
      <c r="C177" s="46"/>
      <c r="D177" s="63"/>
      <c r="E177" s="38"/>
      <c r="F177" s="47"/>
      <c r="G177" s="46"/>
      <c r="H177" s="46"/>
      <c r="I177" s="46"/>
      <c r="J177" s="46"/>
      <c r="K177" s="29"/>
      <c r="L177" s="31"/>
      <c r="M177" s="31"/>
      <c r="N177" s="29"/>
      <c r="O177" s="29"/>
      <c r="P177" s="32"/>
      <c r="Q177" s="29"/>
      <c r="R177" s="48"/>
    </row>
    <row r="178" spans="3:18" ht="14.45" hidden="1">
      <c r="C178" s="46"/>
      <c r="D178" s="63"/>
      <c r="E178" s="38"/>
      <c r="F178" s="47"/>
      <c r="G178" s="46"/>
      <c r="H178" s="46"/>
      <c r="I178" s="46"/>
      <c r="J178" s="46"/>
      <c r="K178" s="29"/>
      <c r="L178" s="31"/>
      <c r="M178" s="31"/>
      <c r="N178" s="29"/>
      <c r="O178" s="29"/>
      <c r="P178" s="32"/>
      <c r="Q178" s="29"/>
      <c r="R178" s="48"/>
    </row>
    <row r="179" spans="3:18" ht="14.45" hidden="1">
      <c r="C179" s="46"/>
      <c r="D179" s="63"/>
      <c r="E179" s="38"/>
      <c r="F179" s="47"/>
      <c r="G179" s="46"/>
      <c r="H179" s="46"/>
      <c r="I179" s="46"/>
      <c r="J179" s="46"/>
      <c r="K179" s="29"/>
      <c r="L179" s="31"/>
      <c r="M179" s="31"/>
      <c r="N179" s="29"/>
      <c r="O179" s="29"/>
      <c r="P179" s="32"/>
      <c r="Q179" s="29"/>
      <c r="R179" s="48"/>
    </row>
    <row r="180" spans="3:18" ht="14.45" hidden="1">
      <c r="C180" s="46"/>
      <c r="D180" s="63"/>
      <c r="E180" s="38"/>
      <c r="F180" s="47"/>
      <c r="G180" s="46"/>
      <c r="H180" s="46"/>
      <c r="I180" s="46"/>
      <c r="J180" s="46"/>
      <c r="K180" s="29"/>
      <c r="L180" s="31"/>
      <c r="M180" s="31"/>
      <c r="N180" s="29"/>
      <c r="O180" s="29"/>
      <c r="P180" s="32"/>
      <c r="Q180" s="29"/>
      <c r="R180" s="48"/>
    </row>
    <row r="181" spans="3:18" ht="14.45" hidden="1">
      <c r="C181" s="46"/>
      <c r="D181" s="63"/>
      <c r="E181" s="38"/>
      <c r="F181" s="47"/>
      <c r="G181" s="46"/>
      <c r="H181" s="46"/>
      <c r="I181" s="46"/>
      <c r="J181" s="46"/>
      <c r="K181" s="29"/>
      <c r="L181" s="31"/>
      <c r="M181" s="31"/>
      <c r="N181" s="29"/>
      <c r="O181" s="29"/>
      <c r="P181" s="32"/>
      <c r="Q181" s="29"/>
      <c r="R181" s="48"/>
    </row>
    <row r="182" spans="3:18" ht="14.45" hidden="1">
      <c r="C182" s="46"/>
      <c r="D182" s="63"/>
      <c r="E182" s="38"/>
      <c r="F182" s="47"/>
      <c r="G182" s="46"/>
      <c r="H182" s="46"/>
      <c r="I182" s="46"/>
      <c r="J182" s="46"/>
      <c r="K182" s="29"/>
      <c r="L182" s="31"/>
      <c r="M182" s="31"/>
      <c r="N182" s="29"/>
      <c r="O182" s="29"/>
      <c r="P182" s="32"/>
      <c r="Q182" s="29"/>
      <c r="R182" s="48"/>
    </row>
    <row r="183" spans="3:18" ht="14.45" hidden="1">
      <c r="C183" s="46"/>
      <c r="D183" s="63"/>
      <c r="E183" s="38"/>
      <c r="F183" s="47"/>
      <c r="G183" s="46"/>
      <c r="H183" s="46"/>
      <c r="I183" s="46"/>
      <c r="J183" s="46"/>
      <c r="K183" s="29"/>
      <c r="L183" s="31"/>
      <c r="M183" s="31"/>
      <c r="N183" s="29"/>
      <c r="O183" s="29"/>
      <c r="P183" s="32"/>
      <c r="Q183" s="29"/>
      <c r="R183" s="48"/>
    </row>
    <row r="184" spans="3:18" ht="14.45" hidden="1">
      <c r="C184" s="46"/>
      <c r="D184" s="63"/>
      <c r="E184" s="38"/>
      <c r="F184" s="47"/>
      <c r="G184" s="46"/>
      <c r="H184" s="46"/>
      <c r="I184" s="46"/>
      <c r="J184" s="46"/>
      <c r="K184" s="29"/>
      <c r="L184" s="31"/>
      <c r="M184" s="31"/>
      <c r="N184" s="29"/>
      <c r="O184" s="29"/>
      <c r="P184" s="32"/>
      <c r="Q184" s="29"/>
      <c r="R184" s="48"/>
    </row>
    <row r="185" spans="3:18" ht="14.45" hidden="1">
      <c r="C185" s="46"/>
      <c r="D185" s="63"/>
      <c r="E185" s="38"/>
      <c r="F185" s="47"/>
      <c r="G185" s="46"/>
      <c r="H185" s="46"/>
      <c r="I185" s="46"/>
      <c r="J185" s="46"/>
      <c r="K185" s="29"/>
      <c r="L185" s="31"/>
      <c r="M185" s="31"/>
      <c r="N185" s="29"/>
      <c r="O185" s="29"/>
      <c r="P185" s="32"/>
      <c r="Q185" s="29"/>
      <c r="R185" s="48"/>
    </row>
    <row r="186" spans="3:18" ht="14.45" hidden="1">
      <c r="C186" s="46"/>
      <c r="D186" s="63"/>
      <c r="E186" s="38"/>
      <c r="F186" s="47"/>
      <c r="G186" s="46"/>
      <c r="H186" s="46"/>
      <c r="I186" s="46"/>
      <c r="J186" s="46"/>
      <c r="K186" s="29"/>
      <c r="L186" s="31"/>
      <c r="M186" s="31"/>
      <c r="N186" s="29"/>
      <c r="O186" s="29"/>
      <c r="P186" s="32"/>
      <c r="Q186" s="29"/>
      <c r="R186" s="48"/>
    </row>
    <row r="187" spans="3:18" ht="14.45" hidden="1">
      <c r="C187" s="46"/>
      <c r="D187" s="63"/>
      <c r="E187" s="38"/>
      <c r="F187" s="47"/>
      <c r="G187" s="46"/>
      <c r="H187" s="46"/>
      <c r="I187" s="46"/>
      <c r="J187" s="46"/>
      <c r="K187" s="29"/>
      <c r="L187" s="31"/>
      <c r="M187" s="31"/>
      <c r="N187" s="29"/>
      <c r="O187" s="29"/>
      <c r="P187" s="32"/>
      <c r="Q187" s="29"/>
      <c r="R187" s="48"/>
    </row>
    <row r="188" spans="3:18" ht="14.45" hidden="1">
      <c r="C188" s="46"/>
      <c r="D188" s="63"/>
      <c r="E188" s="38"/>
      <c r="F188" s="47"/>
      <c r="G188" s="46"/>
      <c r="H188" s="46"/>
      <c r="I188" s="46"/>
      <c r="J188" s="46"/>
      <c r="K188" s="29"/>
      <c r="L188" s="31"/>
      <c r="M188" s="31"/>
      <c r="N188" s="29"/>
      <c r="O188" s="29"/>
      <c r="P188" s="32"/>
      <c r="Q188" s="29"/>
      <c r="R188" s="48"/>
    </row>
    <row r="189" spans="3:18" ht="14.45" hidden="1">
      <c r="C189" s="46"/>
      <c r="D189" s="63"/>
      <c r="E189" s="38"/>
      <c r="F189" s="47"/>
      <c r="G189" s="46"/>
      <c r="H189" s="46"/>
      <c r="I189" s="46"/>
      <c r="J189" s="46"/>
      <c r="K189" s="29"/>
      <c r="L189" s="31"/>
      <c r="M189" s="31"/>
      <c r="N189" s="29"/>
      <c r="O189" s="29"/>
      <c r="P189" s="32"/>
      <c r="Q189" s="29"/>
      <c r="R189" s="48"/>
    </row>
    <row r="190" spans="3:18" ht="14.45" hidden="1">
      <c r="C190" s="46"/>
      <c r="D190" s="63"/>
      <c r="E190" s="38"/>
      <c r="F190" s="47"/>
      <c r="G190" s="46"/>
      <c r="H190" s="46"/>
      <c r="I190" s="46"/>
      <c r="J190" s="46"/>
      <c r="K190" s="29"/>
      <c r="L190" s="31"/>
      <c r="M190" s="31"/>
      <c r="N190" s="29"/>
      <c r="O190" s="29"/>
      <c r="P190" s="32"/>
      <c r="Q190" s="29"/>
      <c r="R190" s="48"/>
    </row>
    <row r="191" spans="3:18" ht="14.45" hidden="1">
      <c r="C191" s="46"/>
      <c r="D191" s="63"/>
      <c r="E191" s="38"/>
      <c r="F191" s="47"/>
      <c r="G191" s="46"/>
      <c r="H191" s="46"/>
      <c r="I191" s="46"/>
      <c r="J191" s="46"/>
      <c r="K191" s="29"/>
      <c r="L191" s="31"/>
      <c r="M191" s="31"/>
      <c r="N191" s="29"/>
      <c r="O191" s="29"/>
      <c r="P191" s="32"/>
      <c r="Q191" s="29"/>
      <c r="R191" s="48"/>
    </row>
    <row r="192" spans="3:18" ht="14.45" hidden="1">
      <c r="C192" s="46"/>
      <c r="D192" s="63"/>
      <c r="E192" s="38"/>
      <c r="F192" s="47"/>
      <c r="G192" s="46"/>
      <c r="H192" s="46"/>
      <c r="I192" s="46"/>
      <c r="J192" s="46"/>
      <c r="K192" s="29"/>
      <c r="L192" s="31"/>
      <c r="M192" s="31"/>
      <c r="N192" s="29"/>
      <c r="O192" s="29"/>
      <c r="P192" s="32"/>
      <c r="Q192" s="29"/>
      <c r="R192" s="48"/>
    </row>
    <row r="193" spans="3:18" ht="14.45" hidden="1">
      <c r="C193" s="46"/>
      <c r="D193" s="63"/>
      <c r="E193" s="38"/>
      <c r="F193" s="47"/>
      <c r="G193" s="46"/>
      <c r="H193" s="46"/>
      <c r="I193" s="46"/>
      <c r="J193" s="46"/>
      <c r="K193" s="29"/>
      <c r="L193" s="31"/>
      <c r="M193" s="31"/>
      <c r="N193" s="29"/>
      <c r="O193" s="29"/>
      <c r="P193" s="32"/>
      <c r="Q193" s="29"/>
      <c r="R193" s="48"/>
    </row>
    <row r="194" spans="3:18" ht="14.45" hidden="1">
      <c r="C194" s="46"/>
      <c r="D194" s="63"/>
      <c r="E194" s="38"/>
      <c r="F194" s="47"/>
      <c r="G194" s="46"/>
      <c r="H194" s="46"/>
      <c r="I194" s="46"/>
      <c r="J194" s="46"/>
      <c r="K194" s="29"/>
      <c r="L194" s="31"/>
      <c r="M194" s="31"/>
      <c r="N194" s="29"/>
      <c r="O194" s="29"/>
      <c r="P194" s="32"/>
      <c r="Q194" s="29"/>
      <c r="R194" s="48"/>
    </row>
    <row r="195" spans="3:18" ht="14.45" hidden="1">
      <c r="C195" s="46"/>
      <c r="D195" s="63"/>
      <c r="E195" s="38"/>
      <c r="F195" s="47"/>
      <c r="G195" s="46"/>
      <c r="H195" s="46"/>
      <c r="I195" s="46"/>
      <c r="J195" s="46"/>
      <c r="K195" s="29"/>
      <c r="L195" s="31"/>
      <c r="M195" s="31"/>
      <c r="N195" s="29"/>
      <c r="O195" s="29"/>
      <c r="P195" s="32"/>
      <c r="Q195" s="29"/>
      <c r="R195" s="48"/>
    </row>
    <row r="196" spans="3:18" ht="14.45" hidden="1">
      <c r="C196" s="46"/>
      <c r="D196" s="63"/>
      <c r="E196" s="38"/>
      <c r="F196" s="47"/>
      <c r="G196" s="46"/>
      <c r="H196" s="46"/>
      <c r="I196" s="46"/>
      <c r="J196" s="46"/>
      <c r="K196" s="29"/>
      <c r="L196" s="31"/>
      <c r="M196" s="31"/>
      <c r="N196" s="29"/>
      <c r="O196" s="29"/>
      <c r="P196" s="32"/>
      <c r="Q196" s="29"/>
      <c r="R196" s="48"/>
    </row>
    <row r="197" spans="3:18" ht="14.45" hidden="1">
      <c r="C197" s="46"/>
      <c r="D197" s="63"/>
      <c r="E197" s="38"/>
      <c r="F197" s="47"/>
      <c r="G197" s="46"/>
      <c r="H197" s="46"/>
      <c r="I197" s="46"/>
      <c r="J197" s="46"/>
      <c r="K197" s="29"/>
      <c r="L197" s="31"/>
      <c r="M197" s="31"/>
      <c r="N197" s="29"/>
      <c r="O197" s="29"/>
      <c r="P197" s="32"/>
      <c r="Q197" s="29"/>
      <c r="R197" s="48"/>
    </row>
    <row r="198" spans="3:18" ht="14.45" hidden="1">
      <c r="C198" s="46"/>
      <c r="D198" s="63"/>
      <c r="E198" s="38"/>
      <c r="F198" s="47"/>
      <c r="G198" s="46"/>
      <c r="H198" s="46"/>
      <c r="I198" s="46"/>
      <c r="J198" s="46"/>
      <c r="K198" s="29"/>
      <c r="L198" s="31"/>
      <c r="M198" s="31"/>
      <c r="N198" s="29"/>
      <c r="O198" s="29"/>
      <c r="P198" s="32"/>
      <c r="Q198" s="29"/>
      <c r="R198" s="48"/>
    </row>
    <row r="199" spans="3:18" ht="14.45" hidden="1">
      <c r="C199" s="46"/>
      <c r="D199" s="63"/>
      <c r="E199" s="38"/>
      <c r="F199" s="47"/>
      <c r="G199" s="46"/>
      <c r="H199" s="46"/>
      <c r="I199" s="46"/>
      <c r="J199" s="46"/>
      <c r="K199" s="29"/>
      <c r="L199" s="31"/>
      <c r="M199" s="31"/>
      <c r="N199" s="29"/>
      <c r="O199" s="29"/>
      <c r="P199" s="32"/>
      <c r="Q199" s="29"/>
      <c r="R199" s="48"/>
    </row>
    <row r="200" spans="3:18" ht="14.45" hidden="1">
      <c r="C200" s="46"/>
      <c r="D200" s="63"/>
      <c r="E200" s="38"/>
      <c r="F200" s="47"/>
      <c r="G200" s="46"/>
      <c r="H200" s="46"/>
      <c r="I200" s="46"/>
      <c r="J200" s="46"/>
      <c r="K200" s="29"/>
      <c r="L200" s="31"/>
      <c r="M200" s="31"/>
      <c r="N200" s="29"/>
      <c r="O200" s="29"/>
      <c r="P200" s="32"/>
      <c r="Q200" s="29"/>
      <c r="R200" s="48"/>
    </row>
    <row r="201" spans="3:18" ht="14.45" hidden="1">
      <c r="C201" s="46"/>
      <c r="D201" s="63"/>
      <c r="E201" s="38"/>
      <c r="F201" s="47"/>
      <c r="G201" s="46"/>
      <c r="H201" s="46"/>
      <c r="I201" s="46"/>
      <c r="J201" s="46"/>
      <c r="K201" s="29"/>
      <c r="L201" s="31"/>
      <c r="M201" s="31"/>
      <c r="N201" s="29"/>
      <c r="O201" s="29"/>
      <c r="P201" s="32"/>
      <c r="Q201" s="29"/>
      <c r="R201" s="48"/>
    </row>
    <row r="202" spans="3:18" ht="14.45" hidden="1">
      <c r="C202" s="46"/>
      <c r="D202" s="63"/>
      <c r="E202" s="38"/>
      <c r="F202" s="47"/>
      <c r="G202" s="46"/>
      <c r="H202" s="46"/>
      <c r="I202" s="46"/>
      <c r="J202" s="46"/>
      <c r="K202" s="29"/>
      <c r="L202" s="31"/>
      <c r="M202" s="31"/>
      <c r="N202" s="29"/>
      <c r="O202" s="29"/>
      <c r="P202" s="32"/>
      <c r="Q202" s="29"/>
      <c r="R202" s="48"/>
    </row>
    <row r="203" spans="3:18" ht="14.45" hidden="1">
      <c r="C203" s="46"/>
      <c r="D203" s="63"/>
      <c r="E203" s="38"/>
      <c r="F203" s="47"/>
      <c r="G203" s="46"/>
      <c r="H203" s="46"/>
      <c r="I203" s="46"/>
      <c r="J203" s="46"/>
      <c r="K203" s="29"/>
      <c r="L203" s="31"/>
      <c r="M203" s="31"/>
      <c r="N203" s="29"/>
      <c r="O203" s="29"/>
      <c r="P203" s="32"/>
      <c r="Q203" s="29"/>
      <c r="R203" s="48"/>
    </row>
    <row r="204" spans="3:18" ht="14.45" hidden="1">
      <c r="C204" s="46"/>
      <c r="D204" s="63"/>
      <c r="E204" s="38"/>
      <c r="F204" s="47"/>
      <c r="G204" s="46"/>
      <c r="H204" s="46"/>
      <c r="I204" s="46"/>
      <c r="J204" s="46"/>
      <c r="K204" s="29"/>
      <c r="L204" s="31"/>
      <c r="M204" s="31"/>
      <c r="N204" s="29"/>
      <c r="O204" s="29"/>
      <c r="P204" s="32"/>
      <c r="Q204" s="29"/>
      <c r="R204" s="48"/>
    </row>
    <row r="205" spans="3:18" ht="14.45" hidden="1">
      <c r="C205" s="46"/>
      <c r="D205" s="63"/>
      <c r="E205" s="38"/>
      <c r="F205" s="47"/>
      <c r="G205" s="46"/>
      <c r="H205" s="46"/>
      <c r="I205" s="46"/>
      <c r="J205" s="46"/>
      <c r="K205" s="29"/>
      <c r="L205" s="31"/>
      <c r="M205" s="31"/>
      <c r="N205" s="29"/>
      <c r="O205" s="29"/>
      <c r="P205" s="32"/>
      <c r="Q205" s="29"/>
      <c r="R205" s="48"/>
    </row>
    <row r="206" spans="3:18" ht="14.45" hidden="1">
      <c r="C206" s="46"/>
      <c r="D206" s="63"/>
      <c r="E206" s="38"/>
      <c r="F206" s="47"/>
      <c r="G206" s="46"/>
      <c r="H206" s="46"/>
      <c r="I206" s="46"/>
      <c r="J206" s="46"/>
      <c r="K206" s="29"/>
      <c r="L206" s="31"/>
      <c r="M206" s="31"/>
      <c r="N206" s="29"/>
      <c r="O206" s="29"/>
      <c r="P206" s="32"/>
      <c r="Q206" s="29"/>
      <c r="R206" s="48"/>
    </row>
    <row r="207" spans="3:18" ht="14.45" hidden="1">
      <c r="C207" s="46"/>
      <c r="D207" s="63"/>
      <c r="E207" s="38"/>
      <c r="F207" s="47"/>
      <c r="G207" s="46"/>
      <c r="H207" s="46"/>
      <c r="I207" s="46"/>
      <c r="J207" s="46"/>
      <c r="K207" s="29"/>
      <c r="L207" s="31"/>
      <c r="M207" s="31"/>
      <c r="N207" s="29"/>
      <c r="O207" s="29"/>
      <c r="P207" s="32"/>
      <c r="Q207" s="29"/>
      <c r="R207" s="48"/>
    </row>
    <row r="208" spans="3:18" ht="14.45" hidden="1">
      <c r="C208" s="46"/>
      <c r="D208" s="63"/>
      <c r="E208" s="38"/>
      <c r="F208" s="47"/>
      <c r="G208" s="46"/>
      <c r="H208" s="46"/>
      <c r="I208" s="46"/>
      <c r="J208" s="46"/>
      <c r="K208" s="29"/>
      <c r="L208" s="31"/>
      <c r="M208" s="31"/>
      <c r="N208" s="29"/>
      <c r="O208" s="29"/>
      <c r="P208" s="32"/>
      <c r="Q208" s="29"/>
      <c r="R208" s="48"/>
    </row>
    <row r="209" spans="3:18" ht="14.45" hidden="1">
      <c r="C209" s="46"/>
      <c r="D209" s="63"/>
      <c r="E209" s="38"/>
      <c r="F209" s="47"/>
      <c r="G209" s="46"/>
      <c r="H209" s="46"/>
      <c r="I209" s="46"/>
      <c r="J209" s="46"/>
      <c r="K209" s="29"/>
      <c r="L209" s="31"/>
      <c r="M209" s="31"/>
      <c r="N209" s="29"/>
      <c r="O209" s="29"/>
      <c r="P209" s="32"/>
      <c r="Q209" s="29"/>
      <c r="R209" s="48"/>
    </row>
    <row r="210" spans="3:18" ht="14.45" hidden="1">
      <c r="C210" s="46"/>
      <c r="D210" s="63"/>
      <c r="E210" s="38"/>
      <c r="F210" s="47"/>
      <c r="G210" s="46"/>
      <c r="H210" s="46"/>
      <c r="I210" s="46"/>
      <c r="J210" s="46"/>
      <c r="K210" s="29"/>
      <c r="L210" s="31"/>
      <c r="M210" s="31"/>
      <c r="N210" s="29"/>
      <c r="O210" s="29"/>
      <c r="P210" s="32"/>
      <c r="Q210" s="29"/>
      <c r="R210" s="48"/>
    </row>
    <row r="211" spans="3:18" ht="14.45" hidden="1">
      <c r="C211" s="46"/>
      <c r="D211" s="63"/>
      <c r="E211" s="38"/>
      <c r="F211" s="47"/>
      <c r="G211" s="46"/>
      <c r="H211" s="46"/>
      <c r="I211" s="46"/>
      <c r="J211" s="46"/>
      <c r="K211" s="29"/>
      <c r="L211" s="31"/>
      <c r="M211" s="31"/>
      <c r="N211" s="29"/>
      <c r="O211" s="29"/>
      <c r="P211" s="32"/>
      <c r="Q211" s="29"/>
      <c r="R211" s="48"/>
    </row>
    <row r="212" spans="3:18" ht="14.45" hidden="1">
      <c r="C212" s="46"/>
      <c r="D212" s="63"/>
      <c r="E212" s="38"/>
      <c r="F212" s="47"/>
      <c r="G212" s="46"/>
      <c r="H212" s="46"/>
      <c r="I212" s="46"/>
      <c r="J212" s="46"/>
      <c r="K212" s="29"/>
      <c r="L212" s="31"/>
      <c r="M212" s="31"/>
      <c r="N212" s="29"/>
      <c r="O212" s="29"/>
      <c r="P212" s="32"/>
      <c r="Q212" s="29"/>
      <c r="R212" s="48"/>
    </row>
    <row r="213" spans="3:18" ht="14.45" hidden="1">
      <c r="C213" s="46"/>
      <c r="D213" s="63"/>
      <c r="E213" s="38"/>
      <c r="F213" s="47"/>
      <c r="G213" s="46"/>
      <c r="H213" s="46"/>
      <c r="I213" s="46"/>
      <c r="J213" s="46"/>
      <c r="K213" s="29"/>
      <c r="L213" s="31"/>
      <c r="M213" s="31"/>
      <c r="N213" s="29"/>
      <c r="O213" s="29"/>
      <c r="P213" s="32"/>
      <c r="Q213" s="29"/>
      <c r="R213" s="48"/>
    </row>
    <row r="214" spans="3:18" ht="14.45" hidden="1">
      <c r="C214" s="46"/>
      <c r="D214" s="63"/>
      <c r="E214" s="38"/>
      <c r="F214" s="47"/>
      <c r="G214" s="46"/>
      <c r="H214" s="46"/>
      <c r="I214" s="46"/>
      <c r="J214" s="46"/>
      <c r="K214" s="29"/>
      <c r="L214" s="31"/>
      <c r="M214" s="31"/>
      <c r="N214" s="29"/>
      <c r="O214" s="29"/>
      <c r="P214" s="32"/>
      <c r="Q214" s="29"/>
      <c r="R214" s="48"/>
    </row>
    <row r="215" spans="3:18" ht="14.45" hidden="1">
      <c r="C215" s="46"/>
      <c r="D215" s="63"/>
      <c r="E215" s="38"/>
      <c r="F215" s="47"/>
      <c r="G215" s="46"/>
      <c r="H215" s="46"/>
      <c r="I215" s="46"/>
      <c r="J215" s="46"/>
      <c r="K215" s="29"/>
      <c r="L215" s="31"/>
      <c r="M215" s="31"/>
      <c r="N215" s="29"/>
      <c r="O215" s="29"/>
      <c r="P215" s="32"/>
      <c r="Q215" s="29"/>
      <c r="R215" s="48"/>
    </row>
    <row r="216" spans="3:18" ht="14.45" hidden="1">
      <c r="C216" s="46"/>
      <c r="D216" s="63"/>
      <c r="E216" s="38"/>
      <c r="F216" s="47"/>
      <c r="G216" s="46"/>
      <c r="H216" s="46"/>
      <c r="I216" s="46"/>
      <c r="J216" s="46"/>
      <c r="K216" s="29"/>
      <c r="L216" s="31"/>
      <c r="M216" s="31"/>
      <c r="N216" s="29"/>
      <c r="O216" s="29"/>
      <c r="P216" s="32"/>
      <c r="Q216" s="29"/>
      <c r="R216" s="48"/>
    </row>
    <row r="217" spans="3:18" ht="14.45" hidden="1">
      <c r="C217" s="46"/>
      <c r="D217" s="63"/>
      <c r="E217" s="38"/>
      <c r="F217" s="47"/>
      <c r="G217" s="46"/>
      <c r="H217" s="46"/>
      <c r="I217" s="46"/>
      <c r="J217" s="46"/>
      <c r="K217" s="29"/>
      <c r="L217" s="31"/>
      <c r="M217" s="31"/>
      <c r="N217" s="29"/>
      <c r="O217" s="29"/>
      <c r="P217" s="32"/>
      <c r="Q217" s="29"/>
      <c r="R217" s="48"/>
    </row>
    <row r="218" spans="3:18" ht="14.45" hidden="1">
      <c r="C218" s="46"/>
      <c r="D218" s="63"/>
      <c r="E218" s="38"/>
      <c r="F218" s="47"/>
      <c r="G218" s="46"/>
      <c r="H218" s="46"/>
      <c r="I218" s="46"/>
      <c r="J218" s="46"/>
      <c r="K218" s="29"/>
      <c r="L218" s="31"/>
      <c r="M218" s="31"/>
      <c r="N218" s="29"/>
      <c r="O218" s="29"/>
      <c r="P218" s="32"/>
      <c r="Q218" s="29"/>
      <c r="R218" s="48"/>
    </row>
    <row r="219" spans="3:18" ht="14.45" hidden="1">
      <c r="C219" s="46"/>
      <c r="D219" s="63"/>
      <c r="E219" s="38"/>
      <c r="F219" s="47"/>
      <c r="G219" s="46"/>
      <c r="H219" s="46"/>
      <c r="I219" s="46"/>
      <c r="J219" s="46"/>
      <c r="K219" s="29"/>
      <c r="L219" s="31"/>
      <c r="M219" s="31"/>
      <c r="N219" s="29"/>
      <c r="O219" s="29"/>
      <c r="P219" s="32"/>
      <c r="Q219" s="29"/>
      <c r="R219" s="48"/>
    </row>
    <row r="220" spans="3:18" ht="14.45" hidden="1">
      <c r="C220" s="46"/>
      <c r="D220" s="63"/>
      <c r="E220" s="38"/>
      <c r="F220" s="47"/>
      <c r="G220" s="46"/>
      <c r="H220" s="46"/>
      <c r="I220" s="46"/>
      <c r="J220" s="46"/>
      <c r="K220" s="29"/>
      <c r="L220" s="31"/>
      <c r="M220" s="31"/>
      <c r="N220" s="29"/>
      <c r="O220" s="29"/>
      <c r="P220" s="32"/>
      <c r="Q220" s="29"/>
      <c r="R220" s="48"/>
    </row>
    <row r="221" spans="3:18" ht="14.45" hidden="1">
      <c r="C221" s="46"/>
      <c r="D221" s="63"/>
      <c r="E221" s="38"/>
      <c r="F221" s="47"/>
      <c r="G221" s="46"/>
      <c r="H221" s="46"/>
      <c r="I221" s="46"/>
      <c r="J221" s="46"/>
      <c r="K221" s="29"/>
      <c r="L221" s="31"/>
      <c r="M221" s="31"/>
      <c r="N221" s="29"/>
      <c r="O221" s="29"/>
      <c r="P221" s="32"/>
      <c r="Q221" s="29"/>
      <c r="R221" s="48"/>
    </row>
    <row r="222" spans="3:18" ht="14.45" hidden="1">
      <c r="C222" s="46"/>
      <c r="D222" s="63"/>
      <c r="E222" s="38"/>
      <c r="F222" s="47"/>
      <c r="G222" s="46"/>
      <c r="H222" s="46"/>
      <c r="I222" s="46"/>
      <c r="J222" s="46"/>
      <c r="K222" s="29"/>
      <c r="L222" s="31"/>
      <c r="M222" s="31"/>
      <c r="N222" s="29"/>
      <c r="O222" s="29"/>
      <c r="P222" s="32"/>
      <c r="Q222" s="29"/>
      <c r="R222" s="48"/>
    </row>
    <row r="223" spans="3:18" ht="14.45" hidden="1">
      <c r="C223" s="46"/>
      <c r="D223" s="63"/>
      <c r="E223" s="38"/>
      <c r="F223" s="47"/>
      <c r="G223" s="46"/>
      <c r="H223" s="46"/>
      <c r="I223" s="46"/>
      <c r="J223" s="46"/>
      <c r="K223" s="29"/>
      <c r="L223" s="31"/>
      <c r="M223" s="31"/>
      <c r="N223" s="29"/>
      <c r="O223" s="29"/>
      <c r="P223" s="32"/>
      <c r="Q223" s="29"/>
      <c r="R223" s="48"/>
    </row>
    <row r="224" spans="3:18" ht="14.45" hidden="1">
      <c r="C224" s="46"/>
      <c r="D224" s="63"/>
      <c r="E224" s="38"/>
      <c r="F224" s="47"/>
      <c r="G224" s="46"/>
      <c r="H224" s="46"/>
      <c r="I224" s="46"/>
      <c r="J224" s="46"/>
      <c r="K224" s="29"/>
      <c r="L224" s="31"/>
      <c r="M224" s="31"/>
      <c r="N224" s="29"/>
      <c r="O224" s="29"/>
      <c r="P224" s="32"/>
      <c r="Q224" s="29"/>
      <c r="R224" s="48"/>
    </row>
    <row r="225" spans="3:18" ht="14.45" hidden="1">
      <c r="C225" s="46"/>
      <c r="D225" s="63"/>
      <c r="E225" s="38"/>
      <c r="F225" s="47"/>
      <c r="G225" s="46"/>
      <c r="H225" s="46"/>
      <c r="I225" s="46"/>
      <c r="J225" s="46"/>
      <c r="K225" s="29"/>
      <c r="L225" s="31"/>
      <c r="M225" s="31"/>
      <c r="N225" s="29"/>
      <c r="O225" s="29"/>
      <c r="P225" s="32"/>
      <c r="Q225" s="29"/>
      <c r="R225" s="48"/>
    </row>
    <row r="226" spans="3:18" ht="14.45" hidden="1">
      <c r="C226" s="46"/>
      <c r="D226" s="63"/>
      <c r="E226" s="38"/>
      <c r="F226" s="47"/>
      <c r="G226" s="46"/>
      <c r="H226" s="46"/>
      <c r="I226" s="46"/>
      <c r="J226" s="46"/>
      <c r="K226" s="29"/>
      <c r="L226" s="31"/>
      <c r="M226" s="31"/>
      <c r="N226" s="29"/>
      <c r="O226" s="29"/>
      <c r="P226" s="32"/>
      <c r="Q226" s="29"/>
      <c r="R226" s="48"/>
    </row>
    <row r="227" spans="3:18" ht="14.45" hidden="1">
      <c r="C227" s="46"/>
      <c r="D227" s="63"/>
      <c r="E227" s="38"/>
      <c r="F227" s="47"/>
      <c r="G227" s="46"/>
      <c r="H227" s="46"/>
      <c r="I227" s="46"/>
      <c r="J227" s="46"/>
      <c r="K227" s="29"/>
      <c r="L227" s="31"/>
      <c r="M227" s="31"/>
      <c r="N227" s="29"/>
      <c r="O227" s="29"/>
      <c r="P227" s="32"/>
      <c r="Q227" s="29"/>
      <c r="R227" s="48"/>
    </row>
    <row r="228" spans="3:18" ht="14.45" hidden="1">
      <c r="C228" s="46"/>
      <c r="D228" s="63"/>
      <c r="E228" s="38"/>
      <c r="F228" s="47"/>
      <c r="G228" s="46"/>
      <c r="H228" s="46"/>
      <c r="I228" s="46"/>
      <c r="J228" s="46"/>
      <c r="K228" s="29"/>
      <c r="L228" s="31"/>
      <c r="M228" s="31"/>
      <c r="N228" s="29"/>
      <c r="O228" s="29"/>
      <c r="P228" s="32"/>
      <c r="Q228" s="29"/>
      <c r="R228" s="48"/>
    </row>
    <row r="229" spans="3:18" ht="14.45" hidden="1">
      <c r="C229" s="46"/>
      <c r="D229" s="63"/>
      <c r="E229" s="38"/>
      <c r="F229" s="47"/>
      <c r="G229" s="46"/>
      <c r="H229" s="46"/>
      <c r="I229" s="46"/>
      <c r="J229" s="46"/>
      <c r="K229" s="29"/>
      <c r="L229" s="31"/>
      <c r="M229" s="31"/>
      <c r="N229" s="29"/>
      <c r="O229" s="29"/>
      <c r="P229" s="32"/>
      <c r="Q229" s="29"/>
      <c r="R229" s="48"/>
    </row>
    <row r="230" spans="3:18" ht="14.45" hidden="1">
      <c r="C230" s="46"/>
      <c r="D230" s="63"/>
      <c r="E230" s="38"/>
      <c r="F230" s="47"/>
      <c r="G230" s="46"/>
      <c r="H230" s="46"/>
      <c r="I230" s="46"/>
      <c r="J230" s="46"/>
      <c r="K230" s="29"/>
      <c r="L230" s="31"/>
      <c r="M230" s="31"/>
      <c r="N230" s="29"/>
      <c r="O230" s="29"/>
      <c r="P230" s="32"/>
      <c r="Q230" s="29"/>
      <c r="R230" s="48"/>
    </row>
    <row r="231" spans="3:18" ht="14.45" hidden="1">
      <c r="C231" s="46"/>
      <c r="D231" s="63"/>
      <c r="E231" s="38"/>
      <c r="F231" s="47"/>
      <c r="G231" s="46"/>
      <c r="H231" s="46"/>
      <c r="I231" s="46"/>
      <c r="J231" s="46"/>
      <c r="K231" s="29"/>
      <c r="L231" s="31"/>
      <c r="M231" s="31"/>
      <c r="N231" s="29"/>
      <c r="O231" s="29"/>
      <c r="P231" s="32"/>
      <c r="Q231" s="29"/>
      <c r="R231" s="48"/>
    </row>
    <row r="232" spans="3:18" ht="14.45" hidden="1">
      <c r="C232" s="46"/>
      <c r="D232" s="63"/>
      <c r="E232" s="38"/>
      <c r="F232" s="47"/>
      <c r="G232" s="46"/>
      <c r="H232" s="46"/>
      <c r="I232" s="46"/>
      <c r="J232" s="46"/>
      <c r="K232" s="29"/>
      <c r="L232" s="31"/>
      <c r="M232" s="31"/>
      <c r="N232" s="29"/>
      <c r="O232" s="29"/>
      <c r="P232" s="32"/>
      <c r="Q232" s="29"/>
      <c r="R232" s="48"/>
    </row>
    <row r="233" spans="3:18" ht="14.45" hidden="1">
      <c r="C233" s="46"/>
      <c r="D233" s="63"/>
      <c r="E233" s="38"/>
      <c r="F233" s="47"/>
      <c r="G233" s="46"/>
      <c r="H233" s="46"/>
      <c r="I233" s="46"/>
      <c r="J233" s="46"/>
      <c r="K233" s="29"/>
      <c r="L233" s="31"/>
      <c r="M233" s="31"/>
      <c r="N233" s="29"/>
      <c r="O233" s="29"/>
      <c r="P233" s="32"/>
      <c r="Q233" s="29"/>
      <c r="R233" s="48"/>
    </row>
    <row r="234" spans="3:18" ht="14.45" hidden="1">
      <c r="C234" s="46"/>
      <c r="D234" s="63"/>
      <c r="E234" s="38"/>
      <c r="F234" s="47"/>
      <c r="G234" s="46"/>
      <c r="H234" s="46"/>
      <c r="I234" s="46"/>
      <c r="J234" s="46"/>
      <c r="K234" s="29"/>
      <c r="L234" s="31"/>
      <c r="M234" s="31"/>
      <c r="N234" s="29"/>
      <c r="O234" s="29"/>
      <c r="P234" s="32"/>
      <c r="Q234" s="29"/>
      <c r="R234" s="48"/>
    </row>
    <row r="235" spans="3:18" ht="14.45" hidden="1">
      <c r="C235" s="46"/>
      <c r="D235" s="63"/>
      <c r="E235" s="38"/>
      <c r="F235" s="47"/>
      <c r="G235" s="46"/>
      <c r="H235" s="46"/>
      <c r="I235" s="46"/>
      <c r="J235" s="46"/>
      <c r="K235" s="29"/>
      <c r="L235" s="31"/>
      <c r="M235" s="31"/>
      <c r="N235" s="29"/>
      <c r="O235" s="29"/>
      <c r="P235" s="32"/>
      <c r="Q235" s="29"/>
      <c r="R235" s="48"/>
    </row>
    <row r="236" spans="3:18" ht="14.45" hidden="1">
      <c r="C236" s="46"/>
      <c r="D236" s="63"/>
      <c r="E236" s="38"/>
      <c r="F236" s="47"/>
      <c r="G236" s="46"/>
      <c r="H236" s="46"/>
      <c r="I236" s="46"/>
      <c r="J236" s="46"/>
      <c r="K236" s="29"/>
      <c r="L236" s="31"/>
      <c r="M236" s="31"/>
      <c r="N236" s="29"/>
      <c r="O236" s="29"/>
      <c r="P236" s="32"/>
      <c r="Q236" s="29"/>
      <c r="R236" s="48"/>
    </row>
    <row r="237" spans="3:18" ht="14.45" hidden="1">
      <c r="C237" s="46"/>
      <c r="D237" s="63"/>
      <c r="E237" s="38"/>
      <c r="F237" s="47"/>
      <c r="G237" s="46"/>
      <c r="H237" s="46"/>
      <c r="I237" s="46"/>
      <c r="J237" s="46"/>
      <c r="K237" s="29"/>
      <c r="L237" s="31"/>
      <c r="M237" s="31"/>
      <c r="N237" s="29"/>
      <c r="O237" s="29"/>
      <c r="P237" s="32"/>
      <c r="Q237" s="29"/>
      <c r="R237" s="48"/>
    </row>
    <row r="238" spans="3:18" ht="14.45" hidden="1">
      <c r="C238" s="46"/>
      <c r="D238" s="63"/>
      <c r="E238" s="38"/>
      <c r="F238" s="47"/>
      <c r="G238" s="46"/>
      <c r="H238" s="46"/>
      <c r="I238" s="46"/>
      <c r="J238" s="46"/>
      <c r="K238" s="29"/>
      <c r="L238" s="31"/>
      <c r="M238" s="31"/>
      <c r="N238" s="29"/>
      <c r="O238" s="29"/>
      <c r="P238" s="32"/>
      <c r="Q238" s="29"/>
      <c r="R238" s="48"/>
    </row>
    <row r="239" spans="3:18" ht="14.45" hidden="1">
      <c r="C239" s="46"/>
      <c r="D239" s="63"/>
      <c r="E239" s="38"/>
      <c r="F239" s="47"/>
      <c r="G239" s="46"/>
      <c r="H239" s="46"/>
      <c r="I239" s="46"/>
      <c r="J239" s="46"/>
      <c r="K239" s="29"/>
      <c r="L239" s="31"/>
      <c r="M239" s="31"/>
      <c r="N239" s="29"/>
      <c r="O239" s="29"/>
      <c r="P239" s="32"/>
      <c r="Q239" s="29"/>
      <c r="R239" s="48"/>
    </row>
    <row r="240" spans="3:18" ht="14.45" hidden="1">
      <c r="C240" s="46"/>
      <c r="D240" s="63"/>
      <c r="E240" s="38"/>
      <c r="F240" s="47"/>
      <c r="G240" s="46"/>
      <c r="H240" s="46"/>
      <c r="I240" s="46"/>
      <c r="J240" s="46"/>
      <c r="K240" s="29"/>
      <c r="L240" s="31"/>
      <c r="M240" s="31"/>
      <c r="N240" s="29"/>
      <c r="O240" s="29"/>
      <c r="P240" s="32"/>
      <c r="Q240" s="29"/>
      <c r="R240" s="48"/>
    </row>
    <row r="241" spans="3:18" ht="14.45" hidden="1">
      <c r="C241" s="46"/>
      <c r="D241" s="63"/>
      <c r="E241" s="38"/>
      <c r="F241" s="47"/>
      <c r="G241" s="46"/>
      <c r="H241" s="46"/>
      <c r="I241" s="46"/>
      <c r="J241" s="46"/>
      <c r="K241" s="29"/>
      <c r="L241" s="31"/>
      <c r="M241" s="31"/>
      <c r="N241" s="29"/>
      <c r="O241" s="29"/>
      <c r="P241" s="32"/>
      <c r="Q241" s="29"/>
      <c r="R241" s="48"/>
    </row>
    <row r="242" spans="3:18" ht="14.45" hidden="1">
      <c r="C242" s="46"/>
      <c r="D242" s="63"/>
      <c r="E242" s="38"/>
      <c r="F242" s="47"/>
      <c r="G242" s="46"/>
      <c r="H242" s="46"/>
      <c r="I242" s="46"/>
      <c r="J242" s="46"/>
      <c r="K242" s="29"/>
      <c r="L242" s="31"/>
      <c r="M242" s="31"/>
      <c r="N242" s="29"/>
      <c r="O242" s="29"/>
      <c r="P242" s="32"/>
      <c r="Q242" s="29"/>
      <c r="R242" s="48"/>
    </row>
    <row r="243" spans="3:18" ht="14.45" hidden="1">
      <c r="C243" s="46"/>
      <c r="D243" s="63"/>
      <c r="E243" s="38"/>
      <c r="F243" s="47"/>
      <c r="G243" s="46"/>
      <c r="H243" s="46"/>
      <c r="I243" s="46"/>
      <c r="J243" s="46"/>
      <c r="K243" s="29"/>
      <c r="L243" s="31"/>
      <c r="M243" s="31"/>
      <c r="N243" s="29"/>
      <c r="O243" s="29"/>
      <c r="P243" s="32"/>
      <c r="Q243" s="29"/>
      <c r="R243" s="48"/>
    </row>
    <row r="244" spans="3:18" ht="14.45" hidden="1">
      <c r="C244" s="46"/>
      <c r="D244" s="63"/>
      <c r="E244" s="38"/>
      <c r="F244" s="47"/>
      <c r="G244" s="46"/>
      <c r="H244" s="46"/>
      <c r="I244" s="46"/>
      <c r="J244" s="46"/>
      <c r="K244" s="29"/>
      <c r="L244" s="31"/>
      <c r="M244" s="31"/>
      <c r="N244" s="29"/>
      <c r="O244" s="29"/>
      <c r="P244" s="32"/>
      <c r="Q244" s="29"/>
      <c r="R244" s="48"/>
    </row>
    <row r="245" spans="3:18" ht="14.45" hidden="1">
      <c r="C245" s="46"/>
      <c r="D245" s="63"/>
      <c r="E245" s="38"/>
      <c r="F245" s="47"/>
      <c r="G245" s="46"/>
      <c r="H245" s="46"/>
      <c r="I245" s="46"/>
      <c r="J245" s="46"/>
      <c r="K245" s="29"/>
      <c r="L245" s="31"/>
      <c r="M245" s="31"/>
      <c r="N245" s="29"/>
      <c r="O245" s="29"/>
      <c r="P245" s="32"/>
      <c r="Q245" s="29"/>
      <c r="R245" s="48"/>
    </row>
    <row r="246" spans="3:18" ht="14.45" hidden="1">
      <c r="C246" s="46"/>
      <c r="D246" s="63"/>
      <c r="E246" s="38"/>
      <c r="F246" s="47"/>
      <c r="G246" s="46"/>
      <c r="H246" s="46"/>
      <c r="I246" s="46"/>
      <c r="J246" s="46"/>
      <c r="K246" s="29"/>
      <c r="L246" s="31"/>
      <c r="M246" s="31"/>
      <c r="N246" s="29"/>
      <c r="O246" s="29"/>
      <c r="P246" s="32"/>
      <c r="Q246" s="29"/>
      <c r="R246" s="48"/>
    </row>
    <row r="247" spans="3:18" ht="14.45" hidden="1">
      <c r="C247" s="46"/>
      <c r="D247" s="63"/>
      <c r="E247" s="38"/>
      <c r="F247" s="47"/>
      <c r="G247" s="46"/>
      <c r="H247" s="46"/>
      <c r="I247" s="46"/>
      <c r="J247" s="46"/>
      <c r="K247" s="29"/>
      <c r="L247" s="31"/>
      <c r="M247" s="31"/>
      <c r="N247" s="29"/>
      <c r="O247" s="29"/>
      <c r="P247" s="32"/>
      <c r="Q247" s="29"/>
      <c r="R247" s="48"/>
    </row>
    <row r="248" spans="3:18" ht="14.45" hidden="1">
      <c r="C248" s="46"/>
      <c r="D248" s="63"/>
      <c r="E248" s="38"/>
      <c r="F248" s="47"/>
      <c r="G248" s="46"/>
      <c r="H248" s="46"/>
      <c r="I248" s="46"/>
      <c r="J248" s="46"/>
      <c r="K248" s="29"/>
      <c r="L248" s="31"/>
      <c r="M248" s="31"/>
      <c r="N248" s="29"/>
      <c r="O248" s="29"/>
      <c r="P248" s="32"/>
      <c r="Q248" s="29"/>
      <c r="R248" s="48"/>
    </row>
    <row r="249" spans="3:18" ht="14.45" hidden="1">
      <c r="C249" s="46"/>
      <c r="D249" s="63"/>
      <c r="E249" s="38"/>
      <c r="F249" s="47"/>
      <c r="G249" s="46"/>
      <c r="H249" s="46"/>
      <c r="I249" s="46"/>
      <c r="J249" s="46"/>
      <c r="K249" s="29"/>
      <c r="L249" s="31"/>
      <c r="M249" s="31"/>
      <c r="N249" s="29"/>
      <c r="O249" s="29"/>
      <c r="P249" s="32"/>
      <c r="Q249" s="29"/>
      <c r="R249" s="48"/>
    </row>
    <row r="250" spans="3:18" ht="14.45" hidden="1">
      <c r="C250" s="46"/>
      <c r="D250" s="63"/>
      <c r="E250" s="38"/>
      <c r="F250" s="47"/>
      <c r="G250" s="46"/>
      <c r="H250" s="46"/>
      <c r="I250" s="46"/>
      <c r="J250" s="46"/>
      <c r="K250" s="29"/>
      <c r="L250" s="31"/>
      <c r="M250" s="31"/>
      <c r="N250" s="29"/>
      <c r="O250" s="29"/>
      <c r="P250" s="32"/>
      <c r="Q250" s="29"/>
      <c r="R250" s="48"/>
    </row>
    <row r="251" spans="3:18" ht="14.45" hidden="1">
      <c r="C251" s="46"/>
      <c r="D251" s="63"/>
      <c r="E251" s="38"/>
      <c r="F251" s="47"/>
      <c r="G251" s="46"/>
      <c r="H251" s="46"/>
      <c r="I251" s="46"/>
      <c r="J251" s="46"/>
      <c r="K251" s="29"/>
      <c r="L251" s="31"/>
      <c r="M251" s="31"/>
      <c r="N251" s="29"/>
      <c r="O251" s="29"/>
      <c r="P251" s="32"/>
      <c r="Q251" s="29"/>
      <c r="R251" s="48"/>
    </row>
    <row r="252" spans="3:18" ht="14.45" hidden="1">
      <c r="C252" s="46"/>
      <c r="D252" s="63"/>
      <c r="E252" s="38"/>
      <c r="F252" s="47"/>
      <c r="G252" s="46"/>
      <c r="H252" s="46"/>
      <c r="I252" s="46"/>
      <c r="J252" s="46"/>
      <c r="K252" s="29"/>
      <c r="L252" s="31"/>
      <c r="M252" s="31"/>
      <c r="N252" s="29"/>
      <c r="O252" s="29"/>
      <c r="P252" s="32"/>
      <c r="Q252" s="29"/>
      <c r="R252" s="48"/>
    </row>
    <row r="253" spans="3:18" ht="14.45" hidden="1">
      <c r="C253" s="46"/>
      <c r="D253" s="63"/>
      <c r="E253" s="38"/>
      <c r="F253" s="47"/>
      <c r="G253" s="46"/>
      <c r="H253" s="46"/>
      <c r="I253" s="46"/>
      <c r="J253" s="46"/>
      <c r="K253" s="29"/>
      <c r="L253" s="31"/>
      <c r="M253" s="31"/>
      <c r="N253" s="29"/>
      <c r="O253" s="29"/>
      <c r="P253" s="32"/>
      <c r="Q253" s="29"/>
      <c r="R253" s="48"/>
    </row>
    <row r="254" spans="3:18" ht="14.45" hidden="1">
      <c r="C254" s="46"/>
      <c r="D254" s="63"/>
      <c r="E254" s="38"/>
      <c r="F254" s="47"/>
      <c r="G254" s="46"/>
      <c r="H254" s="46"/>
      <c r="I254" s="46"/>
      <c r="J254" s="46"/>
      <c r="K254" s="29"/>
      <c r="L254" s="31"/>
      <c r="M254" s="31"/>
      <c r="N254" s="29"/>
      <c r="O254" s="29"/>
      <c r="P254" s="32"/>
      <c r="Q254" s="29"/>
      <c r="R254" s="48"/>
    </row>
    <row r="255" spans="3:18" ht="14.45" hidden="1">
      <c r="C255" s="46"/>
      <c r="D255" s="63"/>
      <c r="E255" s="38"/>
      <c r="F255" s="47"/>
      <c r="G255" s="46"/>
      <c r="H255" s="46"/>
      <c r="I255" s="46"/>
      <c r="J255" s="46"/>
      <c r="K255" s="29"/>
      <c r="L255" s="31"/>
      <c r="M255" s="31"/>
      <c r="N255" s="29"/>
      <c r="O255" s="29"/>
      <c r="P255" s="32"/>
      <c r="Q255" s="29"/>
      <c r="R255" s="48"/>
    </row>
    <row r="256" spans="3:18" ht="14.45" hidden="1">
      <c r="C256" s="46"/>
      <c r="D256" s="63"/>
      <c r="E256" s="38"/>
      <c r="F256" s="47"/>
      <c r="G256" s="46"/>
      <c r="H256" s="46"/>
      <c r="I256" s="46"/>
      <c r="J256" s="46"/>
      <c r="K256" s="29"/>
      <c r="L256" s="31"/>
      <c r="M256" s="31"/>
      <c r="N256" s="29"/>
      <c r="O256" s="29"/>
      <c r="P256" s="32"/>
      <c r="Q256" s="29"/>
      <c r="R256" s="48"/>
    </row>
    <row r="257" spans="3:18" ht="14.45" hidden="1">
      <c r="C257" s="46"/>
      <c r="D257" s="63"/>
      <c r="E257" s="38"/>
      <c r="F257" s="47"/>
      <c r="G257" s="46"/>
      <c r="H257" s="46"/>
      <c r="I257" s="46"/>
      <c r="J257" s="46"/>
      <c r="K257" s="29"/>
      <c r="L257" s="31"/>
      <c r="M257" s="31"/>
      <c r="N257" s="29"/>
      <c r="O257" s="29"/>
      <c r="P257" s="32"/>
      <c r="Q257" s="29"/>
      <c r="R257" s="48"/>
    </row>
    <row r="258" spans="3:18" ht="14.45" hidden="1">
      <c r="C258" s="46"/>
      <c r="D258" s="63"/>
      <c r="E258" s="38"/>
      <c r="F258" s="47"/>
      <c r="G258" s="46"/>
      <c r="H258" s="46"/>
      <c r="I258" s="46"/>
      <c r="J258" s="46"/>
      <c r="K258" s="29"/>
      <c r="L258" s="31"/>
      <c r="M258" s="31"/>
      <c r="N258" s="29"/>
      <c r="O258" s="29"/>
      <c r="P258" s="32"/>
      <c r="Q258" s="29"/>
      <c r="R258" s="48"/>
    </row>
    <row r="259" spans="3:18" ht="14.45" hidden="1">
      <c r="C259" s="46"/>
      <c r="D259" s="63"/>
      <c r="E259" s="38"/>
      <c r="F259" s="47"/>
      <c r="G259" s="46"/>
      <c r="H259" s="46"/>
      <c r="I259" s="46"/>
      <c r="J259" s="46"/>
      <c r="K259" s="29"/>
      <c r="L259" s="31"/>
      <c r="M259" s="31"/>
      <c r="N259" s="29"/>
      <c r="O259" s="29"/>
      <c r="P259" s="32"/>
      <c r="Q259" s="29"/>
      <c r="R259" s="48"/>
    </row>
    <row r="260" spans="3:18" ht="14.45" hidden="1">
      <c r="C260" s="46"/>
      <c r="D260" s="63"/>
      <c r="E260" s="38"/>
      <c r="F260" s="47"/>
      <c r="G260" s="46"/>
      <c r="H260" s="46"/>
      <c r="I260" s="46"/>
      <c r="J260" s="46"/>
      <c r="K260" s="29"/>
      <c r="L260" s="31"/>
      <c r="M260" s="31"/>
      <c r="N260" s="29"/>
      <c r="O260" s="29"/>
      <c r="P260" s="32"/>
      <c r="Q260" s="29"/>
      <c r="R260" s="48"/>
    </row>
    <row r="261" spans="3:18" ht="14.45" hidden="1">
      <c r="C261" s="46"/>
      <c r="D261" s="63"/>
      <c r="E261" s="38"/>
      <c r="F261" s="47"/>
      <c r="G261" s="46"/>
      <c r="H261" s="46"/>
      <c r="I261" s="46"/>
      <c r="J261" s="46"/>
      <c r="K261" s="29"/>
      <c r="L261" s="31"/>
      <c r="M261" s="31"/>
      <c r="N261" s="29"/>
      <c r="O261" s="29"/>
      <c r="P261" s="32"/>
      <c r="Q261" s="29"/>
      <c r="R261" s="48"/>
    </row>
    <row r="262" spans="3:18" ht="14.45" hidden="1">
      <c r="C262" s="46"/>
      <c r="D262" s="63"/>
      <c r="E262" s="38"/>
      <c r="F262" s="47"/>
      <c r="G262" s="46"/>
      <c r="H262" s="46"/>
      <c r="I262" s="46"/>
      <c r="J262" s="46"/>
      <c r="K262" s="29"/>
      <c r="L262" s="31"/>
      <c r="M262" s="31"/>
      <c r="N262" s="29"/>
      <c r="O262" s="29"/>
      <c r="P262" s="32"/>
      <c r="Q262" s="29"/>
      <c r="R262" s="48"/>
    </row>
    <row r="263" spans="3:18" ht="14.45" hidden="1">
      <c r="C263" s="46"/>
      <c r="D263" s="63"/>
      <c r="E263" s="38"/>
      <c r="F263" s="47"/>
      <c r="G263" s="46"/>
      <c r="H263" s="46"/>
      <c r="I263" s="46"/>
      <c r="J263" s="46"/>
      <c r="K263" s="29"/>
      <c r="L263" s="31"/>
      <c r="M263" s="31"/>
      <c r="N263" s="29"/>
      <c r="O263" s="29"/>
      <c r="P263" s="32"/>
      <c r="Q263" s="29"/>
      <c r="R263" s="48"/>
    </row>
    <row r="264" spans="3:18" ht="14.45" hidden="1">
      <c r="C264" s="46"/>
      <c r="D264" s="63"/>
      <c r="E264" s="38"/>
      <c r="F264" s="47"/>
      <c r="G264" s="46"/>
      <c r="H264" s="46"/>
      <c r="I264" s="46"/>
      <c r="J264" s="46"/>
      <c r="K264" s="29"/>
      <c r="L264" s="31"/>
      <c r="M264" s="31"/>
      <c r="N264" s="29"/>
      <c r="O264" s="29"/>
      <c r="P264" s="32"/>
      <c r="Q264" s="29"/>
      <c r="R264" s="48"/>
    </row>
    <row r="265" spans="3:18" ht="14.45" hidden="1">
      <c r="C265" s="46"/>
      <c r="D265" s="63"/>
      <c r="E265" s="38"/>
      <c r="F265" s="47"/>
      <c r="G265" s="46"/>
      <c r="H265" s="46"/>
      <c r="I265" s="46"/>
      <c r="J265" s="46"/>
      <c r="K265" s="29"/>
      <c r="L265" s="31"/>
      <c r="M265" s="31"/>
      <c r="N265" s="29"/>
      <c r="O265" s="29"/>
      <c r="P265" s="32"/>
      <c r="Q265" s="29"/>
      <c r="R265" s="48"/>
    </row>
    <row r="266" spans="3:18" ht="14.45" hidden="1">
      <c r="C266" s="46"/>
      <c r="D266" s="63"/>
      <c r="E266" s="38"/>
      <c r="F266" s="47"/>
      <c r="G266" s="46"/>
      <c r="H266" s="46"/>
      <c r="I266" s="46"/>
      <c r="J266" s="46"/>
      <c r="K266" s="29"/>
      <c r="L266" s="31"/>
      <c r="M266" s="31"/>
      <c r="N266" s="29"/>
      <c r="O266" s="29"/>
      <c r="P266" s="32"/>
      <c r="Q266" s="29"/>
      <c r="R266" s="48"/>
    </row>
    <row r="267" spans="3:18" ht="14.45" hidden="1">
      <c r="C267" s="46"/>
      <c r="D267" s="63"/>
      <c r="E267" s="38"/>
      <c r="F267" s="47"/>
      <c r="G267" s="46"/>
      <c r="H267" s="46"/>
      <c r="I267" s="46"/>
      <c r="J267" s="46"/>
      <c r="K267" s="29"/>
      <c r="L267" s="31"/>
      <c r="M267" s="31"/>
      <c r="N267" s="29"/>
      <c r="O267" s="29"/>
      <c r="P267" s="32"/>
      <c r="Q267" s="29"/>
      <c r="R267" s="48"/>
    </row>
    <row r="268" spans="3:18" ht="14.45" hidden="1">
      <c r="C268" s="46"/>
      <c r="D268" s="63"/>
      <c r="E268" s="38"/>
      <c r="F268" s="47"/>
      <c r="G268" s="46"/>
      <c r="H268" s="46"/>
      <c r="I268" s="46"/>
      <c r="J268" s="46"/>
      <c r="K268" s="29"/>
      <c r="L268" s="31"/>
      <c r="M268" s="31"/>
      <c r="N268" s="29"/>
      <c r="O268" s="29"/>
      <c r="P268" s="32"/>
      <c r="Q268" s="29"/>
      <c r="R268" s="48"/>
    </row>
    <row r="269" spans="3:18" ht="14.45" hidden="1">
      <c r="C269" s="46"/>
      <c r="D269" s="63"/>
      <c r="E269" s="38"/>
      <c r="F269" s="47"/>
      <c r="G269" s="46"/>
      <c r="H269" s="46"/>
      <c r="I269" s="46"/>
      <c r="J269" s="46"/>
      <c r="K269" s="29"/>
      <c r="L269" s="31"/>
      <c r="M269" s="31"/>
      <c r="N269" s="29"/>
      <c r="O269" s="29"/>
      <c r="P269" s="32"/>
      <c r="Q269" s="29"/>
      <c r="R269" s="48"/>
    </row>
    <row r="270" spans="3:18" ht="14.45" hidden="1">
      <c r="C270" s="46"/>
      <c r="D270" s="63"/>
      <c r="E270" s="38"/>
      <c r="F270" s="47"/>
      <c r="G270" s="46"/>
      <c r="H270" s="46"/>
      <c r="I270" s="46"/>
      <c r="J270" s="46"/>
      <c r="K270" s="29"/>
      <c r="L270" s="31"/>
      <c r="M270" s="31"/>
      <c r="N270" s="29"/>
      <c r="O270" s="29"/>
      <c r="P270" s="32"/>
      <c r="Q270" s="29"/>
      <c r="R270" s="48"/>
    </row>
    <row r="271" spans="3:18" ht="14.45" hidden="1">
      <c r="C271" s="46"/>
      <c r="D271" s="63"/>
      <c r="E271" s="38"/>
      <c r="F271" s="47"/>
      <c r="G271" s="46"/>
      <c r="H271" s="46"/>
      <c r="I271" s="46"/>
      <c r="J271" s="46"/>
      <c r="K271" s="29"/>
      <c r="L271" s="31"/>
      <c r="M271" s="31"/>
      <c r="N271" s="29"/>
      <c r="O271" s="29"/>
      <c r="P271" s="32"/>
      <c r="Q271" s="29"/>
      <c r="R271" s="48"/>
    </row>
    <row r="272" spans="3:18" ht="14.45" hidden="1">
      <c r="C272" s="46"/>
      <c r="D272" s="63"/>
      <c r="E272" s="38"/>
      <c r="F272" s="47"/>
      <c r="G272" s="46"/>
      <c r="H272" s="46"/>
      <c r="I272" s="46"/>
      <c r="J272" s="46"/>
      <c r="K272" s="29"/>
      <c r="L272" s="31"/>
      <c r="M272" s="31"/>
      <c r="N272" s="29"/>
      <c r="O272" s="29"/>
      <c r="P272" s="32"/>
      <c r="Q272" s="29"/>
      <c r="R272" s="48"/>
    </row>
    <row r="273" spans="3:18" ht="14.45" hidden="1">
      <c r="C273" s="46"/>
      <c r="D273" s="63"/>
      <c r="E273" s="38"/>
      <c r="F273" s="47"/>
      <c r="G273" s="46"/>
      <c r="H273" s="46"/>
      <c r="I273" s="46"/>
      <c r="J273" s="46"/>
      <c r="K273" s="29"/>
      <c r="L273" s="31"/>
      <c r="M273" s="31"/>
      <c r="N273" s="29"/>
      <c r="O273" s="29"/>
      <c r="P273" s="32"/>
      <c r="Q273" s="29"/>
      <c r="R273" s="48"/>
    </row>
    <row r="274" spans="3:18" ht="14.45" hidden="1">
      <c r="C274" s="46"/>
      <c r="D274" s="63"/>
      <c r="E274" s="38"/>
      <c r="F274" s="47"/>
      <c r="G274" s="46"/>
      <c r="H274" s="46"/>
      <c r="I274" s="46"/>
      <c r="J274" s="46"/>
      <c r="K274" s="29"/>
      <c r="L274" s="31"/>
      <c r="M274" s="31"/>
      <c r="N274" s="29"/>
      <c r="O274" s="29"/>
      <c r="P274" s="32"/>
      <c r="Q274" s="29"/>
      <c r="R274" s="48"/>
    </row>
    <row r="275" spans="3:18" ht="14.45" hidden="1">
      <c r="C275" s="46"/>
      <c r="D275" s="63"/>
      <c r="E275" s="38"/>
      <c r="F275" s="47"/>
      <c r="G275" s="46"/>
      <c r="H275" s="46"/>
      <c r="I275" s="46"/>
      <c r="J275" s="46"/>
      <c r="K275" s="29"/>
      <c r="L275" s="31"/>
      <c r="M275" s="31"/>
      <c r="N275" s="29"/>
      <c r="O275" s="29"/>
      <c r="P275" s="32"/>
      <c r="Q275" s="29"/>
      <c r="R275" s="48"/>
    </row>
    <row r="276" spans="3:18" ht="14.45" hidden="1">
      <c r="C276" s="46"/>
      <c r="D276" s="63"/>
      <c r="E276" s="38"/>
      <c r="F276" s="47"/>
      <c r="G276" s="46"/>
      <c r="H276" s="46"/>
      <c r="I276" s="46"/>
      <c r="J276" s="46"/>
      <c r="K276" s="29"/>
      <c r="L276" s="31"/>
      <c r="M276" s="31"/>
      <c r="N276" s="29"/>
      <c r="O276" s="29"/>
      <c r="P276" s="32"/>
      <c r="Q276" s="29"/>
      <c r="R276" s="48"/>
    </row>
    <row r="277" spans="3:18" ht="14.45" hidden="1">
      <c r="C277" s="46"/>
      <c r="D277" s="63"/>
      <c r="E277" s="38"/>
      <c r="F277" s="47"/>
      <c r="G277" s="46"/>
      <c r="H277" s="46"/>
      <c r="I277" s="46"/>
      <c r="J277" s="46"/>
      <c r="K277" s="29"/>
      <c r="L277" s="31"/>
      <c r="M277" s="31"/>
      <c r="N277" s="29"/>
      <c r="O277" s="29"/>
      <c r="P277" s="32"/>
      <c r="Q277" s="29"/>
      <c r="R277" s="48"/>
    </row>
    <row r="278" spans="3:18" ht="14.45" hidden="1">
      <c r="C278" s="46"/>
      <c r="D278" s="63"/>
      <c r="E278" s="38"/>
      <c r="F278" s="47"/>
      <c r="G278" s="46"/>
      <c r="H278" s="46"/>
      <c r="I278" s="46"/>
      <c r="J278" s="46"/>
      <c r="K278" s="29"/>
      <c r="L278" s="31"/>
      <c r="M278" s="31"/>
      <c r="N278" s="29"/>
      <c r="O278" s="29"/>
      <c r="P278" s="32"/>
      <c r="Q278" s="29"/>
      <c r="R278" s="48"/>
    </row>
    <row r="279" spans="3:18" ht="14.45" hidden="1">
      <c r="C279" s="46"/>
      <c r="D279" s="63"/>
      <c r="E279" s="38"/>
      <c r="F279" s="47"/>
      <c r="G279" s="46"/>
      <c r="H279" s="46"/>
      <c r="I279" s="46"/>
      <c r="J279" s="46"/>
      <c r="K279" s="29"/>
      <c r="L279" s="31"/>
      <c r="M279" s="31"/>
      <c r="N279" s="29"/>
      <c r="O279" s="29"/>
      <c r="P279" s="32"/>
      <c r="Q279" s="29"/>
      <c r="R279" s="48"/>
    </row>
    <row r="280" spans="3:18" ht="14.45" hidden="1">
      <c r="C280" s="46"/>
      <c r="D280" s="63"/>
      <c r="E280" s="38"/>
      <c r="F280" s="47"/>
      <c r="G280" s="46"/>
      <c r="H280" s="46"/>
      <c r="I280" s="46"/>
      <c r="J280" s="46"/>
      <c r="K280" s="29"/>
      <c r="L280" s="31"/>
      <c r="M280" s="31"/>
      <c r="N280" s="29"/>
      <c r="O280" s="29"/>
      <c r="P280" s="32"/>
      <c r="Q280" s="29"/>
      <c r="R280" s="48"/>
    </row>
    <row r="281" spans="3:18" ht="14.45" hidden="1">
      <c r="C281" s="46"/>
      <c r="D281" s="63"/>
      <c r="E281" s="38"/>
      <c r="F281" s="47"/>
      <c r="G281" s="46"/>
      <c r="H281" s="46"/>
      <c r="I281" s="46"/>
      <c r="J281" s="46"/>
      <c r="K281" s="29"/>
      <c r="L281" s="31"/>
      <c r="M281" s="31"/>
      <c r="N281" s="29"/>
      <c r="O281" s="29"/>
      <c r="P281" s="32"/>
      <c r="Q281" s="29"/>
      <c r="R281" s="48"/>
    </row>
    <row r="282" spans="3:18" ht="14.45" hidden="1">
      <c r="C282" s="46"/>
      <c r="D282" s="63"/>
      <c r="E282" s="38"/>
      <c r="F282" s="47"/>
      <c r="G282" s="46"/>
      <c r="H282" s="46"/>
      <c r="I282" s="46"/>
      <c r="J282" s="46"/>
      <c r="K282" s="29"/>
      <c r="L282" s="31"/>
      <c r="M282" s="31"/>
      <c r="N282" s="29"/>
      <c r="O282" s="29"/>
      <c r="P282" s="32"/>
      <c r="Q282" s="29"/>
      <c r="R282" s="48"/>
    </row>
    <row r="283" spans="3:18" ht="14.45" hidden="1">
      <c r="C283" s="46"/>
      <c r="D283" s="63"/>
      <c r="E283" s="38"/>
      <c r="F283" s="47"/>
      <c r="G283" s="46"/>
      <c r="H283" s="46"/>
      <c r="I283" s="46"/>
      <c r="J283" s="46"/>
      <c r="K283" s="29"/>
      <c r="L283" s="31"/>
      <c r="M283" s="31"/>
      <c r="N283" s="29"/>
      <c r="O283" s="29"/>
      <c r="P283" s="32"/>
      <c r="Q283" s="29"/>
      <c r="R283" s="48"/>
    </row>
    <row r="284" spans="3:18" ht="14.45" hidden="1">
      <c r="C284" s="46"/>
      <c r="D284" s="63"/>
      <c r="E284" s="38"/>
      <c r="F284" s="47"/>
      <c r="G284" s="46"/>
      <c r="H284" s="46"/>
      <c r="I284" s="46"/>
      <c r="J284" s="46"/>
      <c r="K284" s="29"/>
      <c r="L284" s="31"/>
      <c r="M284" s="31"/>
      <c r="N284" s="29"/>
      <c r="O284" s="29"/>
      <c r="P284" s="32"/>
      <c r="Q284" s="29"/>
      <c r="R284" s="48"/>
    </row>
    <row r="285" spans="3:18" ht="14.45" hidden="1">
      <c r="C285" s="46"/>
      <c r="D285" s="63"/>
      <c r="E285" s="38"/>
      <c r="F285" s="47"/>
      <c r="G285" s="46"/>
      <c r="H285" s="46"/>
      <c r="I285" s="46"/>
      <c r="J285" s="46"/>
      <c r="K285" s="29"/>
      <c r="L285" s="31"/>
      <c r="M285" s="31"/>
      <c r="N285" s="29"/>
      <c r="O285" s="29"/>
      <c r="P285" s="32"/>
      <c r="Q285" s="29"/>
      <c r="R285" s="48"/>
    </row>
    <row r="286" spans="3:18" ht="14.45" hidden="1">
      <c r="C286" s="46"/>
      <c r="D286" s="63"/>
      <c r="E286" s="38"/>
      <c r="F286" s="47"/>
      <c r="G286" s="46"/>
      <c r="H286" s="46"/>
      <c r="I286" s="46"/>
      <c r="J286" s="46"/>
      <c r="K286" s="29"/>
      <c r="L286" s="31"/>
      <c r="M286" s="31"/>
      <c r="N286" s="29"/>
      <c r="O286" s="29"/>
      <c r="P286" s="32"/>
      <c r="Q286" s="29"/>
      <c r="R286" s="48"/>
    </row>
    <row r="287" spans="3:18" ht="14.45" hidden="1">
      <c r="C287" s="46"/>
      <c r="D287" s="63"/>
      <c r="E287" s="38"/>
      <c r="F287" s="47"/>
      <c r="G287" s="46"/>
      <c r="H287" s="46"/>
      <c r="I287" s="46"/>
      <c r="J287" s="46"/>
      <c r="K287" s="29"/>
      <c r="L287" s="31"/>
      <c r="M287" s="31"/>
      <c r="N287" s="29"/>
      <c r="O287" s="29"/>
      <c r="P287" s="32"/>
      <c r="Q287" s="29"/>
      <c r="R287" s="48"/>
    </row>
    <row r="288" spans="3:18" ht="14.45" hidden="1">
      <c r="C288" s="46"/>
      <c r="D288" s="63"/>
      <c r="E288" s="38"/>
      <c r="F288" s="47"/>
      <c r="G288" s="46"/>
      <c r="H288" s="46"/>
      <c r="I288" s="46"/>
      <c r="J288" s="46"/>
      <c r="K288" s="29"/>
      <c r="L288" s="31"/>
      <c r="M288" s="31"/>
      <c r="N288" s="29"/>
      <c r="O288" s="29"/>
      <c r="P288" s="32"/>
      <c r="Q288" s="29"/>
      <c r="R288" s="48"/>
    </row>
    <row r="289" spans="3:18" ht="14.45" hidden="1">
      <c r="C289" s="46"/>
      <c r="D289" s="63"/>
      <c r="E289" s="38"/>
      <c r="F289" s="47"/>
      <c r="G289" s="46"/>
      <c r="H289" s="46"/>
      <c r="I289" s="46"/>
      <c r="J289" s="46"/>
      <c r="K289" s="29"/>
      <c r="L289" s="31"/>
      <c r="M289" s="31"/>
      <c r="N289" s="29"/>
      <c r="O289" s="29"/>
      <c r="P289" s="32"/>
      <c r="Q289" s="29"/>
      <c r="R289" s="48"/>
    </row>
    <row r="290" spans="3:18" ht="14.45" hidden="1">
      <c r="C290" s="46"/>
      <c r="D290" s="63"/>
      <c r="E290" s="38"/>
      <c r="F290" s="47"/>
      <c r="G290" s="46"/>
      <c r="H290" s="46"/>
      <c r="I290" s="46"/>
      <c r="J290" s="46"/>
      <c r="K290" s="29"/>
      <c r="L290" s="31"/>
      <c r="M290" s="31"/>
      <c r="N290" s="29"/>
      <c r="O290" s="29"/>
      <c r="P290" s="32"/>
      <c r="Q290" s="29"/>
      <c r="R290" s="48"/>
    </row>
    <row r="291" spans="3:18" ht="14.45" hidden="1">
      <c r="C291" s="46"/>
      <c r="D291" s="63"/>
      <c r="E291" s="38"/>
      <c r="F291" s="47"/>
      <c r="G291" s="46"/>
      <c r="H291" s="46"/>
      <c r="I291" s="46"/>
      <c r="J291" s="46"/>
      <c r="K291" s="29"/>
      <c r="L291" s="31"/>
      <c r="M291" s="31"/>
      <c r="N291" s="29"/>
      <c r="O291" s="29"/>
      <c r="P291" s="32"/>
      <c r="Q291" s="29"/>
      <c r="R291" s="48"/>
    </row>
    <row r="292" spans="3:18" ht="14.45" hidden="1">
      <c r="C292" s="46"/>
      <c r="D292" s="63"/>
      <c r="E292" s="38"/>
      <c r="F292" s="47"/>
      <c r="G292" s="46"/>
      <c r="H292" s="46"/>
      <c r="I292" s="46"/>
      <c r="J292" s="46"/>
      <c r="K292" s="29"/>
      <c r="L292" s="31"/>
      <c r="M292" s="31"/>
      <c r="N292" s="29"/>
      <c r="O292" s="29"/>
      <c r="P292" s="32"/>
      <c r="Q292" s="29"/>
      <c r="R292" s="48"/>
    </row>
    <row r="293" spans="3:18" ht="14.45" hidden="1">
      <c r="C293" s="46"/>
      <c r="D293" s="63"/>
      <c r="E293" s="38"/>
      <c r="F293" s="47"/>
      <c r="G293" s="46"/>
      <c r="H293" s="46"/>
      <c r="I293" s="46"/>
      <c r="J293" s="46"/>
      <c r="K293" s="29"/>
      <c r="L293" s="31"/>
      <c r="M293" s="31"/>
      <c r="N293" s="29"/>
      <c r="O293" s="29"/>
      <c r="P293" s="32"/>
      <c r="Q293" s="29"/>
      <c r="R293" s="48"/>
    </row>
    <row r="294" spans="3:18" ht="14.45" hidden="1">
      <c r="C294" s="46"/>
      <c r="D294" s="63"/>
      <c r="E294" s="38"/>
      <c r="F294" s="47"/>
      <c r="G294" s="46"/>
      <c r="H294" s="46"/>
      <c r="I294" s="46"/>
      <c r="J294" s="46"/>
      <c r="K294" s="29"/>
      <c r="L294" s="31"/>
      <c r="M294" s="31"/>
      <c r="N294" s="29"/>
      <c r="O294" s="29"/>
      <c r="P294" s="32"/>
      <c r="Q294" s="29"/>
      <c r="R294" s="48"/>
    </row>
    <row r="295" spans="3:18" ht="14.45" hidden="1">
      <c r="C295" s="46"/>
      <c r="D295" s="63"/>
      <c r="E295" s="38"/>
      <c r="F295" s="47"/>
      <c r="G295" s="46"/>
      <c r="H295" s="46"/>
      <c r="I295" s="46"/>
      <c r="J295" s="46"/>
      <c r="K295" s="29"/>
      <c r="L295" s="31"/>
      <c r="M295" s="31"/>
      <c r="N295" s="29"/>
      <c r="O295" s="29"/>
      <c r="P295" s="32"/>
      <c r="Q295" s="29"/>
      <c r="R295" s="48"/>
    </row>
    <row r="296" spans="3:18" ht="14.45" hidden="1">
      <c r="C296" s="46"/>
      <c r="D296" s="63"/>
      <c r="E296" s="38"/>
      <c r="F296" s="47"/>
      <c r="G296" s="46"/>
      <c r="H296" s="46"/>
      <c r="I296" s="46"/>
      <c r="J296" s="46"/>
      <c r="K296" s="29"/>
      <c r="L296" s="31"/>
      <c r="M296" s="31"/>
      <c r="N296" s="29"/>
      <c r="O296" s="29"/>
      <c r="P296" s="32"/>
      <c r="Q296" s="29"/>
      <c r="R296" s="48"/>
    </row>
    <row r="297" spans="3:18" ht="14.45" hidden="1">
      <c r="C297" s="46"/>
      <c r="D297" s="63"/>
      <c r="E297" s="38"/>
      <c r="F297" s="47"/>
      <c r="G297" s="46"/>
      <c r="H297" s="46"/>
      <c r="I297" s="46"/>
      <c r="J297" s="46"/>
      <c r="K297" s="29"/>
      <c r="L297" s="31"/>
      <c r="M297" s="31"/>
      <c r="N297" s="29"/>
      <c r="O297" s="29"/>
      <c r="P297" s="32"/>
      <c r="Q297" s="29"/>
      <c r="R297" s="48"/>
    </row>
    <row r="298" spans="3:18" ht="14.45" hidden="1">
      <c r="C298" s="46"/>
      <c r="D298" s="63"/>
      <c r="E298" s="38"/>
      <c r="F298" s="47"/>
      <c r="G298" s="46"/>
      <c r="H298" s="46"/>
      <c r="I298" s="46"/>
      <c r="J298" s="46"/>
      <c r="K298" s="29"/>
      <c r="L298" s="31"/>
      <c r="M298" s="31"/>
      <c r="N298" s="29"/>
      <c r="O298" s="29"/>
      <c r="P298" s="32"/>
      <c r="Q298" s="29"/>
      <c r="R298" s="48"/>
    </row>
    <row r="299" spans="3:18" ht="14.45" hidden="1">
      <c r="C299" s="46"/>
      <c r="D299" s="63"/>
      <c r="E299" s="38"/>
      <c r="F299" s="47"/>
      <c r="G299" s="46"/>
      <c r="H299" s="46"/>
      <c r="I299" s="46"/>
      <c r="J299" s="46"/>
      <c r="K299" s="29"/>
      <c r="L299" s="31"/>
      <c r="M299" s="31"/>
      <c r="N299" s="29"/>
      <c r="O299" s="29"/>
      <c r="P299" s="32"/>
      <c r="Q299" s="29"/>
      <c r="R299" s="48"/>
    </row>
    <row r="300" spans="3:18" ht="14.45" hidden="1">
      <c r="C300" s="46"/>
      <c r="D300" s="63"/>
      <c r="E300" s="38"/>
      <c r="F300" s="47"/>
      <c r="G300" s="46"/>
      <c r="H300" s="46"/>
      <c r="I300" s="46"/>
      <c r="J300" s="46"/>
      <c r="K300" s="29"/>
      <c r="L300" s="31"/>
      <c r="M300" s="31"/>
      <c r="N300" s="29"/>
      <c r="O300" s="29"/>
      <c r="P300" s="32"/>
      <c r="Q300" s="29"/>
      <c r="R300" s="48"/>
    </row>
    <row r="301" spans="3:18" ht="14.45" hidden="1">
      <c r="C301" s="46"/>
      <c r="D301" s="63"/>
      <c r="E301" s="38"/>
      <c r="F301" s="47"/>
      <c r="G301" s="46"/>
      <c r="H301" s="46"/>
      <c r="I301" s="46"/>
      <c r="J301" s="46"/>
      <c r="K301" s="29"/>
      <c r="L301" s="31"/>
      <c r="M301" s="31"/>
      <c r="N301" s="29"/>
      <c r="O301" s="29"/>
      <c r="P301" s="32"/>
      <c r="Q301" s="29"/>
      <c r="R301" s="48"/>
    </row>
    <row r="302" spans="3:18" ht="14.45" hidden="1">
      <c r="C302" s="46"/>
      <c r="D302" s="63"/>
      <c r="E302" s="38"/>
      <c r="F302" s="47"/>
      <c r="G302" s="46"/>
      <c r="H302" s="46"/>
      <c r="I302" s="46"/>
      <c r="J302" s="46"/>
      <c r="K302" s="29"/>
      <c r="L302" s="31"/>
      <c r="M302" s="31"/>
      <c r="N302" s="29"/>
      <c r="O302" s="29"/>
      <c r="P302" s="32"/>
      <c r="Q302" s="29"/>
      <c r="R302" s="48"/>
    </row>
    <row r="303" spans="3:18" ht="14.45" hidden="1">
      <c r="C303" s="46"/>
      <c r="D303" s="63"/>
      <c r="E303" s="38"/>
      <c r="F303" s="47"/>
      <c r="G303" s="46"/>
      <c r="H303" s="46"/>
      <c r="I303" s="46"/>
      <c r="J303" s="46"/>
      <c r="K303" s="29"/>
      <c r="L303" s="31"/>
      <c r="M303" s="31"/>
      <c r="N303" s="29"/>
      <c r="O303" s="29"/>
      <c r="P303" s="32"/>
      <c r="Q303" s="29"/>
      <c r="R303" s="48"/>
    </row>
    <row r="304" spans="3:18" ht="14.45" hidden="1">
      <c r="C304" s="46"/>
      <c r="D304" s="63"/>
      <c r="E304" s="38"/>
      <c r="F304" s="47"/>
      <c r="G304" s="46"/>
      <c r="H304" s="46"/>
      <c r="I304" s="46"/>
      <c r="J304" s="46"/>
      <c r="K304" s="29"/>
      <c r="L304" s="31"/>
      <c r="M304" s="31"/>
      <c r="N304" s="29"/>
      <c r="O304" s="29"/>
      <c r="P304" s="32"/>
      <c r="Q304" s="29"/>
      <c r="R304" s="48"/>
    </row>
    <row r="305" spans="3:18" ht="14.45" hidden="1">
      <c r="C305" s="46"/>
      <c r="D305" s="63"/>
      <c r="E305" s="38"/>
      <c r="F305" s="47"/>
      <c r="G305" s="46"/>
      <c r="H305" s="46"/>
      <c r="I305" s="46"/>
      <c r="J305" s="46"/>
      <c r="K305" s="29"/>
      <c r="L305" s="31"/>
      <c r="M305" s="31"/>
      <c r="N305" s="29"/>
      <c r="O305" s="29"/>
      <c r="P305" s="32"/>
      <c r="Q305" s="29"/>
      <c r="R305" s="48"/>
    </row>
    <row r="306" spans="3:18" ht="14.45" hidden="1">
      <c r="C306" s="46"/>
      <c r="D306" s="63"/>
      <c r="E306" s="38"/>
      <c r="F306" s="47"/>
      <c r="G306" s="46"/>
      <c r="H306" s="46"/>
      <c r="I306" s="46"/>
      <c r="J306" s="46"/>
      <c r="K306" s="29"/>
      <c r="L306" s="31"/>
      <c r="M306" s="31"/>
      <c r="N306" s="29"/>
      <c r="O306" s="29"/>
      <c r="P306" s="32"/>
      <c r="Q306" s="29"/>
      <c r="R306" s="48"/>
    </row>
    <row r="307" spans="3:18" ht="14.45" hidden="1">
      <c r="C307" s="46"/>
      <c r="D307" s="63"/>
      <c r="E307" s="38"/>
      <c r="F307" s="47"/>
      <c r="G307" s="46"/>
      <c r="H307" s="46"/>
      <c r="I307" s="46"/>
      <c r="J307" s="46"/>
      <c r="K307" s="29"/>
      <c r="L307" s="31"/>
      <c r="M307" s="31"/>
      <c r="N307" s="29"/>
      <c r="O307" s="29"/>
      <c r="P307" s="32"/>
      <c r="Q307" s="29"/>
      <c r="R307" s="48"/>
    </row>
    <row r="308" spans="3:18" ht="14.45" hidden="1">
      <c r="C308" s="46"/>
      <c r="D308" s="63"/>
      <c r="E308" s="38"/>
      <c r="F308" s="47"/>
      <c r="G308" s="46"/>
      <c r="H308" s="46"/>
      <c r="I308" s="46"/>
      <c r="J308" s="46"/>
      <c r="K308" s="29"/>
      <c r="L308" s="31"/>
      <c r="M308" s="31"/>
      <c r="N308" s="29"/>
      <c r="O308" s="29"/>
      <c r="P308" s="32"/>
      <c r="Q308" s="29"/>
      <c r="R308" s="48"/>
    </row>
    <row r="309" spans="3:18" ht="14.45" hidden="1">
      <c r="C309" s="46"/>
      <c r="D309" s="63"/>
      <c r="E309" s="38"/>
      <c r="F309" s="47"/>
      <c r="G309" s="46"/>
      <c r="H309" s="46"/>
      <c r="I309" s="46"/>
      <c r="J309" s="46"/>
      <c r="K309" s="29"/>
      <c r="L309" s="31"/>
      <c r="M309" s="31"/>
      <c r="N309" s="29"/>
      <c r="O309" s="29"/>
      <c r="P309" s="32"/>
      <c r="Q309" s="29"/>
      <c r="R309" s="48"/>
    </row>
    <row r="310" spans="3:18" ht="14.45" hidden="1">
      <c r="C310" s="46"/>
      <c r="D310" s="63"/>
      <c r="E310" s="38"/>
      <c r="F310" s="47"/>
      <c r="G310" s="46"/>
      <c r="H310" s="46"/>
      <c r="I310" s="46"/>
      <c r="J310" s="46"/>
      <c r="K310" s="29"/>
      <c r="L310" s="31"/>
      <c r="M310" s="31"/>
      <c r="N310" s="29"/>
      <c r="O310" s="29"/>
      <c r="P310" s="32"/>
      <c r="Q310" s="29"/>
      <c r="R310" s="48"/>
    </row>
    <row r="311" spans="3:18" ht="14.45" hidden="1">
      <c r="C311" s="46"/>
      <c r="D311" s="63"/>
      <c r="E311" s="38"/>
      <c r="F311" s="47"/>
      <c r="G311" s="46"/>
      <c r="H311" s="46"/>
      <c r="I311" s="46"/>
      <c r="J311" s="46"/>
      <c r="K311" s="29"/>
      <c r="L311" s="31"/>
      <c r="M311" s="31"/>
      <c r="N311" s="29"/>
      <c r="O311" s="29"/>
      <c r="P311" s="32"/>
      <c r="Q311" s="29"/>
      <c r="R311" s="48"/>
    </row>
    <row r="312" spans="3:18" ht="14.45" hidden="1">
      <c r="C312" s="46"/>
      <c r="D312" s="63"/>
      <c r="E312" s="38"/>
      <c r="F312" s="47"/>
      <c r="G312" s="46"/>
      <c r="H312" s="46"/>
      <c r="I312" s="46"/>
      <c r="J312" s="46"/>
      <c r="K312" s="29"/>
      <c r="L312" s="31"/>
      <c r="M312" s="31"/>
      <c r="N312" s="29"/>
      <c r="O312" s="29"/>
      <c r="P312" s="32"/>
      <c r="Q312" s="29"/>
      <c r="R312" s="48"/>
    </row>
    <row r="313" spans="3:18" ht="14.45" hidden="1">
      <c r="C313" s="46"/>
      <c r="D313" s="63"/>
      <c r="E313" s="38"/>
      <c r="F313" s="47"/>
      <c r="G313" s="46"/>
      <c r="H313" s="46"/>
      <c r="I313" s="46"/>
      <c r="J313" s="46"/>
      <c r="K313" s="29"/>
      <c r="L313" s="31"/>
      <c r="M313" s="31"/>
      <c r="N313" s="29"/>
      <c r="O313" s="29"/>
      <c r="P313" s="32"/>
      <c r="Q313" s="29"/>
      <c r="R313" s="48"/>
    </row>
    <row r="314" spans="3:18" ht="14.45" hidden="1">
      <c r="C314" s="46"/>
      <c r="D314" s="63"/>
      <c r="E314" s="38"/>
      <c r="F314" s="47"/>
      <c r="G314" s="46"/>
      <c r="H314" s="46"/>
      <c r="I314" s="46"/>
      <c r="J314" s="46"/>
      <c r="K314" s="29"/>
      <c r="L314" s="31"/>
      <c r="M314" s="31"/>
      <c r="N314" s="29"/>
      <c r="O314" s="29"/>
      <c r="P314" s="32"/>
      <c r="Q314" s="29"/>
      <c r="R314" s="48"/>
    </row>
    <row r="315" spans="3:18" ht="14.45" hidden="1">
      <c r="C315" s="46"/>
      <c r="D315" s="63"/>
      <c r="E315" s="38"/>
      <c r="F315" s="47"/>
      <c r="G315" s="46"/>
      <c r="H315" s="46"/>
      <c r="I315" s="46"/>
      <c r="J315" s="46"/>
      <c r="K315" s="29"/>
      <c r="L315" s="31"/>
      <c r="M315" s="31"/>
      <c r="N315" s="29"/>
      <c r="O315" s="29"/>
      <c r="P315" s="32"/>
      <c r="Q315" s="29"/>
      <c r="R315" s="48"/>
    </row>
    <row r="316" spans="3:18" ht="14.45" hidden="1">
      <c r="C316" s="46"/>
      <c r="D316" s="63"/>
      <c r="E316" s="38"/>
      <c r="F316" s="47"/>
      <c r="G316" s="46"/>
      <c r="H316" s="46"/>
      <c r="I316" s="46"/>
      <c r="J316" s="46"/>
      <c r="K316" s="29"/>
      <c r="L316" s="31"/>
      <c r="M316" s="31"/>
      <c r="N316" s="29"/>
      <c r="O316" s="29"/>
      <c r="P316" s="32"/>
      <c r="Q316" s="29"/>
      <c r="R316" s="48"/>
    </row>
    <row r="317" spans="3:18" ht="14.45" hidden="1">
      <c r="C317" s="46"/>
      <c r="D317" s="63"/>
      <c r="E317" s="38"/>
      <c r="F317" s="47"/>
      <c r="G317" s="46"/>
      <c r="H317" s="46"/>
      <c r="I317" s="46"/>
      <c r="J317" s="46"/>
      <c r="K317" s="29"/>
      <c r="L317" s="31"/>
      <c r="M317" s="31"/>
      <c r="N317" s="29"/>
      <c r="O317" s="29"/>
      <c r="P317" s="32"/>
      <c r="Q317" s="29"/>
      <c r="R317" s="48"/>
    </row>
    <row r="318" spans="3:18" ht="14.45" hidden="1">
      <c r="C318" s="46"/>
      <c r="D318" s="63"/>
      <c r="E318" s="38"/>
      <c r="F318" s="47"/>
      <c r="G318" s="46"/>
      <c r="H318" s="46"/>
      <c r="I318" s="46"/>
      <c r="J318" s="46"/>
      <c r="K318" s="29"/>
      <c r="L318" s="31"/>
      <c r="M318" s="31"/>
      <c r="N318" s="29"/>
      <c r="O318" s="29"/>
      <c r="P318" s="32"/>
      <c r="Q318" s="29"/>
      <c r="R318" s="48"/>
    </row>
    <row r="319" spans="3:18" ht="14.45" hidden="1">
      <c r="C319" s="46"/>
      <c r="D319" s="63"/>
      <c r="E319" s="38"/>
      <c r="F319" s="47"/>
      <c r="G319" s="46"/>
      <c r="H319" s="46"/>
      <c r="I319" s="46"/>
      <c r="J319" s="46"/>
      <c r="K319" s="29"/>
      <c r="L319" s="31"/>
      <c r="M319" s="31"/>
      <c r="N319" s="29"/>
      <c r="O319" s="29"/>
      <c r="P319" s="32"/>
      <c r="Q319" s="29"/>
      <c r="R319" s="48"/>
    </row>
    <row r="320" spans="3:18" ht="14.45" hidden="1">
      <c r="C320" s="46"/>
      <c r="D320" s="63"/>
      <c r="E320" s="38"/>
      <c r="F320" s="47"/>
      <c r="G320" s="46"/>
      <c r="H320" s="46"/>
      <c r="I320" s="46"/>
      <c r="J320" s="46"/>
      <c r="K320" s="29"/>
      <c r="L320" s="31"/>
      <c r="M320" s="31"/>
      <c r="N320" s="29"/>
      <c r="O320" s="29"/>
      <c r="P320" s="32"/>
      <c r="Q320" s="29"/>
      <c r="R320" s="48"/>
    </row>
    <row r="321" spans="3:18" ht="14.45" hidden="1">
      <c r="C321" s="46"/>
      <c r="D321" s="63"/>
      <c r="E321" s="38"/>
      <c r="F321" s="47"/>
      <c r="G321" s="46"/>
      <c r="H321" s="46"/>
      <c r="I321" s="46"/>
      <c r="J321" s="46"/>
      <c r="K321" s="29"/>
      <c r="L321" s="31"/>
      <c r="M321" s="31"/>
      <c r="N321" s="29"/>
      <c r="O321" s="29"/>
      <c r="P321" s="32"/>
      <c r="Q321" s="29"/>
      <c r="R321" s="48"/>
    </row>
    <row r="322" spans="3:18" ht="14.45" hidden="1">
      <c r="C322" s="46"/>
      <c r="D322" s="63"/>
      <c r="E322" s="38"/>
      <c r="F322" s="47"/>
      <c r="G322" s="46"/>
      <c r="H322" s="46"/>
      <c r="I322" s="46"/>
      <c r="J322" s="46"/>
      <c r="K322" s="29"/>
      <c r="L322" s="31"/>
      <c r="M322" s="31"/>
      <c r="N322" s="29"/>
      <c r="O322" s="29"/>
      <c r="P322" s="32"/>
      <c r="Q322" s="29"/>
      <c r="R322" s="48"/>
    </row>
    <row r="323" spans="3:18" ht="14.45" hidden="1">
      <c r="C323" s="46"/>
      <c r="D323" s="63"/>
      <c r="E323" s="38"/>
      <c r="F323" s="47"/>
      <c r="G323" s="46"/>
      <c r="H323" s="46"/>
      <c r="I323" s="46"/>
      <c r="J323" s="46"/>
      <c r="K323" s="29"/>
      <c r="L323" s="31"/>
      <c r="M323" s="31"/>
      <c r="N323" s="29"/>
      <c r="O323" s="29"/>
      <c r="P323" s="32"/>
      <c r="Q323" s="29"/>
      <c r="R323" s="48"/>
    </row>
    <row r="324" spans="3:18" ht="14.45" hidden="1">
      <c r="C324" s="46"/>
      <c r="D324" s="63"/>
      <c r="E324" s="38"/>
      <c r="F324" s="47"/>
      <c r="G324" s="46"/>
      <c r="H324" s="46"/>
      <c r="I324" s="46"/>
      <c r="J324" s="46"/>
      <c r="K324" s="29"/>
      <c r="L324" s="31"/>
      <c r="M324" s="31"/>
      <c r="N324" s="29"/>
      <c r="O324" s="29"/>
      <c r="P324" s="32"/>
      <c r="Q324" s="29"/>
      <c r="R324" s="48"/>
    </row>
    <row r="325" spans="3:18" ht="14.45" hidden="1">
      <c r="C325" s="46"/>
      <c r="D325" s="63"/>
      <c r="E325" s="38"/>
      <c r="F325" s="47"/>
      <c r="G325" s="46"/>
      <c r="H325" s="46"/>
      <c r="I325" s="46"/>
      <c r="J325" s="46"/>
      <c r="K325" s="29"/>
      <c r="L325" s="31"/>
      <c r="M325" s="31"/>
      <c r="N325" s="29"/>
      <c r="O325" s="29"/>
      <c r="P325" s="32"/>
      <c r="Q325" s="29"/>
      <c r="R325" s="48"/>
    </row>
    <row r="326" spans="3:18" ht="14.45" hidden="1">
      <c r="C326" s="46"/>
      <c r="D326" s="63"/>
      <c r="E326" s="38"/>
      <c r="F326" s="47"/>
      <c r="G326" s="46"/>
      <c r="H326" s="46"/>
      <c r="I326" s="46"/>
      <c r="J326" s="46"/>
      <c r="K326" s="29"/>
      <c r="L326" s="31"/>
      <c r="M326" s="31"/>
      <c r="N326" s="29"/>
      <c r="O326" s="29"/>
      <c r="P326" s="32"/>
      <c r="Q326" s="29"/>
      <c r="R326" s="48"/>
    </row>
    <row r="327" spans="3:18" ht="14.45" hidden="1">
      <c r="C327" s="46"/>
      <c r="D327" s="63"/>
      <c r="E327" s="38"/>
      <c r="F327" s="47"/>
      <c r="G327" s="46"/>
      <c r="H327" s="46"/>
      <c r="I327" s="46"/>
      <c r="J327" s="46"/>
      <c r="K327" s="29"/>
      <c r="L327" s="31"/>
      <c r="M327" s="31"/>
      <c r="N327" s="29"/>
      <c r="O327" s="29"/>
      <c r="P327" s="32"/>
      <c r="Q327" s="29"/>
      <c r="R327" s="48"/>
    </row>
    <row r="328" spans="3:18" ht="14.45" hidden="1">
      <c r="C328" s="46"/>
      <c r="D328" s="63"/>
      <c r="E328" s="38"/>
      <c r="F328" s="47"/>
      <c r="G328" s="46"/>
      <c r="H328" s="46"/>
      <c r="I328" s="46"/>
      <c r="J328" s="46"/>
      <c r="K328" s="29"/>
      <c r="L328" s="31"/>
      <c r="M328" s="31"/>
      <c r="N328" s="29"/>
      <c r="O328" s="29"/>
      <c r="P328" s="32"/>
      <c r="Q328" s="29"/>
      <c r="R328" s="48"/>
    </row>
    <row r="329" spans="3:18" ht="14.45" hidden="1">
      <c r="C329" s="46"/>
      <c r="D329" s="63"/>
      <c r="E329" s="38"/>
      <c r="F329" s="47"/>
      <c r="G329" s="46"/>
      <c r="H329" s="46"/>
      <c r="I329" s="46"/>
      <c r="J329" s="46"/>
      <c r="K329" s="29"/>
      <c r="L329" s="31"/>
      <c r="M329" s="31"/>
      <c r="N329" s="29"/>
      <c r="O329" s="29"/>
      <c r="P329" s="32"/>
      <c r="Q329" s="29"/>
      <c r="R329" s="48"/>
    </row>
    <row r="330" spans="3:18" ht="14.45" hidden="1">
      <c r="C330" s="46"/>
      <c r="D330" s="63"/>
      <c r="E330" s="38"/>
      <c r="F330" s="47"/>
      <c r="G330" s="46"/>
      <c r="H330" s="46"/>
      <c r="I330" s="46"/>
      <c r="J330" s="46"/>
      <c r="K330" s="29"/>
      <c r="L330" s="31"/>
      <c r="M330" s="31"/>
      <c r="N330" s="29"/>
      <c r="O330" s="29"/>
      <c r="P330" s="32"/>
      <c r="Q330" s="29"/>
      <c r="R330" s="48"/>
    </row>
    <row r="331" spans="3:18" ht="14.45" hidden="1">
      <c r="C331" s="46"/>
      <c r="D331" s="63"/>
      <c r="E331" s="38"/>
      <c r="F331" s="47"/>
      <c r="G331" s="46"/>
      <c r="H331" s="46"/>
      <c r="I331" s="46"/>
      <c r="J331" s="46"/>
      <c r="K331" s="29"/>
      <c r="L331" s="31"/>
      <c r="M331" s="31"/>
      <c r="N331" s="29"/>
      <c r="O331" s="29"/>
      <c r="P331" s="32"/>
      <c r="Q331" s="29"/>
      <c r="R331" s="48"/>
    </row>
    <row r="332" spans="3:18" ht="14.45" hidden="1">
      <c r="C332" s="46"/>
      <c r="D332" s="63"/>
      <c r="E332" s="38"/>
      <c r="F332" s="47"/>
      <c r="G332" s="46"/>
      <c r="H332" s="46"/>
      <c r="I332" s="46"/>
      <c r="J332" s="46"/>
      <c r="K332" s="29"/>
      <c r="L332" s="31"/>
      <c r="M332" s="31"/>
      <c r="N332" s="29"/>
      <c r="O332" s="29"/>
      <c r="P332" s="32"/>
      <c r="Q332" s="29"/>
      <c r="R332" s="48"/>
    </row>
    <row r="333" spans="3:18" ht="14.45" hidden="1">
      <c r="C333" s="46"/>
      <c r="D333" s="63"/>
      <c r="E333" s="38"/>
      <c r="F333" s="47"/>
      <c r="G333" s="46"/>
      <c r="H333" s="46"/>
      <c r="I333" s="46"/>
      <c r="J333" s="46"/>
      <c r="K333" s="29"/>
      <c r="L333" s="31"/>
      <c r="M333" s="31"/>
      <c r="N333" s="29"/>
      <c r="O333" s="29"/>
      <c r="P333" s="32"/>
      <c r="Q333" s="29"/>
      <c r="R333" s="48"/>
    </row>
    <row r="334" spans="3:18" ht="14.45" hidden="1">
      <c r="C334" s="46"/>
      <c r="D334" s="63"/>
      <c r="E334" s="38"/>
      <c r="F334" s="47"/>
      <c r="G334" s="46"/>
      <c r="H334" s="46"/>
      <c r="I334" s="46"/>
      <c r="J334" s="46"/>
      <c r="K334" s="29"/>
      <c r="L334" s="31"/>
      <c r="M334" s="31"/>
      <c r="N334" s="29"/>
      <c r="O334" s="29"/>
      <c r="P334" s="32"/>
      <c r="Q334" s="29"/>
      <c r="R334" s="48"/>
    </row>
    <row r="335" spans="3:18" ht="14.45" hidden="1">
      <c r="C335" s="46"/>
      <c r="D335" s="63"/>
      <c r="E335" s="38"/>
      <c r="F335" s="47"/>
      <c r="G335" s="46"/>
      <c r="H335" s="46"/>
      <c r="I335" s="46"/>
      <c r="J335" s="46"/>
      <c r="K335" s="29"/>
      <c r="L335" s="31"/>
      <c r="M335" s="31"/>
      <c r="N335" s="29"/>
      <c r="O335" s="29"/>
      <c r="P335" s="32"/>
      <c r="Q335" s="29"/>
      <c r="R335" s="48"/>
    </row>
    <row r="336" spans="3:18" ht="14.45" hidden="1">
      <c r="C336" s="46"/>
      <c r="D336" s="63"/>
      <c r="E336" s="38"/>
      <c r="F336" s="47"/>
      <c r="G336" s="46"/>
      <c r="H336" s="46"/>
      <c r="I336" s="46"/>
      <c r="J336" s="46"/>
      <c r="K336" s="29"/>
      <c r="L336" s="31"/>
      <c r="M336" s="31"/>
      <c r="N336" s="29"/>
      <c r="O336" s="29"/>
      <c r="P336" s="32"/>
      <c r="Q336" s="29"/>
      <c r="R336" s="48"/>
    </row>
    <row r="337" spans="3:18" ht="14.45" hidden="1">
      <c r="C337" s="46"/>
      <c r="D337" s="63"/>
      <c r="E337" s="38"/>
      <c r="F337" s="47"/>
      <c r="G337" s="46"/>
      <c r="H337" s="46"/>
      <c r="I337" s="46"/>
      <c r="J337" s="46"/>
      <c r="K337" s="29"/>
      <c r="L337" s="31"/>
      <c r="M337" s="31"/>
      <c r="N337" s="29"/>
      <c r="O337" s="29"/>
      <c r="P337" s="32"/>
      <c r="Q337" s="29"/>
      <c r="R337" s="48"/>
    </row>
    <row r="338" spans="3:18" ht="14.45" hidden="1">
      <c r="C338" s="46"/>
      <c r="D338" s="63"/>
      <c r="E338" s="38"/>
      <c r="F338" s="47"/>
      <c r="G338" s="46"/>
      <c r="H338" s="46"/>
      <c r="I338" s="46"/>
      <c r="J338" s="46"/>
      <c r="K338" s="29"/>
      <c r="L338" s="31"/>
      <c r="M338" s="31"/>
      <c r="N338" s="29"/>
      <c r="O338" s="29"/>
      <c r="P338" s="32"/>
      <c r="Q338" s="29"/>
      <c r="R338" s="48"/>
    </row>
    <row r="339" spans="3:18" ht="14.45" hidden="1">
      <c r="C339" s="46"/>
      <c r="D339" s="63"/>
      <c r="E339" s="38"/>
      <c r="F339" s="47"/>
      <c r="G339" s="46"/>
      <c r="H339" s="46"/>
      <c r="I339" s="46"/>
      <c r="J339" s="46"/>
      <c r="K339" s="29"/>
      <c r="L339" s="31"/>
      <c r="M339" s="31"/>
      <c r="N339" s="29"/>
      <c r="O339" s="29"/>
      <c r="P339" s="32"/>
      <c r="Q339" s="29"/>
      <c r="R339" s="48"/>
    </row>
    <row r="340" spans="3:18" ht="14.45" hidden="1">
      <c r="C340" s="46"/>
      <c r="D340" s="63"/>
      <c r="E340" s="38"/>
      <c r="F340" s="47"/>
      <c r="G340" s="46"/>
      <c r="H340" s="46"/>
      <c r="I340" s="46"/>
      <c r="J340" s="46"/>
      <c r="K340" s="29"/>
      <c r="L340" s="31"/>
      <c r="M340" s="31"/>
      <c r="N340" s="29"/>
      <c r="O340" s="29"/>
      <c r="P340" s="32"/>
      <c r="Q340" s="29"/>
      <c r="R340" s="48"/>
    </row>
    <row r="341" spans="3:18" ht="14.45" hidden="1">
      <c r="C341" s="46"/>
      <c r="D341" s="63"/>
      <c r="E341" s="38"/>
      <c r="F341" s="47"/>
      <c r="G341" s="46"/>
      <c r="H341" s="46"/>
      <c r="I341" s="46"/>
      <c r="J341" s="46"/>
      <c r="K341" s="29"/>
      <c r="L341" s="31"/>
      <c r="M341" s="31"/>
      <c r="N341" s="29"/>
      <c r="O341" s="29"/>
      <c r="P341" s="32"/>
      <c r="Q341" s="29"/>
      <c r="R341" s="48"/>
    </row>
    <row r="342" spans="3:18" ht="14.45" hidden="1">
      <c r="C342" s="46"/>
      <c r="D342" s="63"/>
      <c r="E342" s="38"/>
      <c r="F342" s="47"/>
      <c r="G342" s="46"/>
      <c r="H342" s="46"/>
      <c r="I342" s="46"/>
      <c r="J342" s="46"/>
      <c r="K342" s="29"/>
      <c r="L342" s="31"/>
      <c r="M342" s="31"/>
      <c r="N342" s="29"/>
      <c r="O342" s="29"/>
      <c r="P342" s="32"/>
      <c r="Q342" s="29"/>
      <c r="R342" s="48"/>
    </row>
    <row r="343" spans="3:18" ht="14.45" hidden="1">
      <c r="C343" s="46"/>
      <c r="D343" s="63"/>
      <c r="E343" s="38"/>
      <c r="F343" s="47"/>
      <c r="G343" s="46"/>
      <c r="H343" s="46"/>
      <c r="I343" s="46"/>
      <c r="J343" s="46"/>
      <c r="K343" s="29"/>
      <c r="L343" s="31"/>
      <c r="M343" s="31"/>
      <c r="N343" s="29"/>
      <c r="O343" s="29"/>
      <c r="P343" s="32"/>
      <c r="Q343" s="29"/>
      <c r="R343" s="48"/>
    </row>
    <row r="344" spans="3:18" ht="14.45" hidden="1">
      <c r="C344" s="46"/>
      <c r="D344" s="63"/>
      <c r="E344" s="38"/>
      <c r="F344" s="47"/>
      <c r="G344" s="46"/>
      <c r="H344" s="46"/>
      <c r="I344" s="46"/>
      <c r="J344" s="46"/>
      <c r="K344" s="29"/>
      <c r="L344" s="31"/>
      <c r="M344" s="31"/>
      <c r="N344" s="29"/>
      <c r="O344" s="29"/>
      <c r="P344" s="32"/>
      <c r="Q344" s="29"/>
      <c r="R344" s="48"/>
    </row>
    <row r="345" spans="3:18" ht="14.45" hidden="1">
      <c r="C345" s="46"/>
      <c r="D345" s="63"/>
      <c r="E345" s="38"/>
      <c r="F345" s="47"/>
      <c r="G345" s="46"/>
      <c r="H345" s="46"/>
      <c r="I345" s="46"/>
      <c r="J345" s="46"/>
      <c r="K345" s="29"/>
      <c r="L345" s="31"/>
      <c r="M345" s="31"/>
      <c r="N345" s="29"/>
      <c r="O345" s="29"/>
      <c r="P345" s="32"/>
      <c r="Q345" s="29"/>
      <c r="R345" s="48"/>
    </row>
    <row r="346" spans="3:18" ht="14.45" hidden="1">
      <c r="C346" s="46"/>
      <c r="D346" s="63"/>
      <c r="E346" s="38"/>
      <c r="F346" s="47"/>
      <c r="G346" s="46"/>
      <c r="H346" s="46"/>
      <c r="I346" s="46"/>
      <c r="J346" s="46"/>
      <c r="K346" s="29"/>
      <c r="L346" s="31"/>
      <c r="M346" s="31"/>
      <c r="N346" s="29"/>
      <c r="O346" s="29"/>
      <c r="P346" s="32"/>
      <c r="Q346" s="29"/>
      <c r="R346" s="48"/>
    </row>
    <row r="347" spans="3:18" ht="14.45" hidden="1">
      <c r="C347" s="46"/>
      <c r="D347" s="63"/>
      <c r="E347" s="38"/>
      <c r="F347" s="47"/>
      <c r="G347" s="46"/>
      <c r="H347" s="46"/>
      <c r="I347" s="46"/>
      <c r="J347" s="46"/>
      <c r="K347" s="29"/>
      <c r="L347" s="31"/>
      <c r="M347" s="31"/>
      <c r="N347" s="29"/>
      <c r="O347" s="29"/>
      <c r="P347" s="32"/>
      <c r="Q347" s="29"/>
      <c r="R347" s="48"/>
    </row>
    <row r="348" spans="3:18" ht="14.45" hidden="1">
      <c r="C348" s="46"/>
      <c r="D348" s="63"/>
      <c r="E348" s="38"/>
      <c r="F348" s="47"/>
      <c r="G348" s="46"/>
      <c r="H348" s="46"/>
      <c r="I348" s="46"/>
      <c r="J348" s="46"/>
      <c r="K348" s="29"/>
      <c r="L348" s="31"/>
      <c r="M348" s="31"/>
      <c r="N348" s="29"/>
      <c r="O348" s="29"/>
      <c r="P348" s="32"/>
      <c r="Q348" s="29"/>
      <c r="R348" s="48"/>
    </row>
    <row r="349" spans="3:18" ht="14.45" hidden="1">
      <c r="C349" s="46"/>
      <c r="D349" s="63"/>
      <c r="E349" s="38"/>
      <c r="F349" s="47"/>
      <c r="G349" s="46"/>
      <c r="H349" s="46"/>
      <c r="I349" s="46"/>
      <c r="J349" s="46"/>
      <c r="K349" s="29"/>
      <c r="L349" s="31"/>
      <c r="M349" s="31"/>
      <c r="N349" s="29"/>
      <c r="O349" s="29"/>
      <c r="P349" s="32"/>
      <c r="Q349" s="29"/>
      <c r="R349" s="48"/>
    </row>
    <row r="350" spans="3:18" ht="14.45" hidden="1">
      <c r="C350" s="46"/>
      <c r="D350" s="63"/>
      <c r="E350" s="38"/>
      <c r="F350" s="47"/>
      <c r="G350" s="46"/>
      <c r="H350" s="46"/>
      <c r="I350" s="46"/>
      <c r="J350" s="46"/>
      <c r="K350" s="29"/>
      <c r="L350" s="31"/>
      <c r="M350" s="31"/>
      <c r="N350" s="29"/>
      <c r="O350" s="29"/>
      <c r="P350" s="32"/>
      <c r="Q350" s="29"/>
      <c r="R350" s="48"/>
    </row>
    <row r="351" spans="3:18" ht="14.45" hidden="1">
      <c r="C351" s="46"/>
      <c r="D351" s="63"/>
      <c r="E351" s="38"/>
      <c r="F351" s="47"/>
      <c r="G351" s="46"/>
      <c r="H351" s="46"/>
      <c r="I351" s="46"/>
      <c r="J351" s="46"/>
      <c r="K351" s="29"/>
      <c r="L351" s="31"/>
      <c r="M351" s="31"/>
      <c r="N351" s="29"/>
      <c r="O351" s="29"/>
      <c r="P351" s="32"/>
      <c r="Q351" s="29"/>
      <c r="R351" s="48"/>
    </row>
    <row r="352" spans="3:18" ht="14.45" hidden="1">
      <c r="C352" s="46"/>
      <c r="D352" s="63"/>
      <c r="E352" s="38"/>
      <c r="F352" s="47"/>
      <c r="G352" s="46"/>
      <c r="H352" s="46"/>
      <c r="I352" s="46"/>
      <c r="J352" s="46"/>
      <c r="K352" s="29"/>
      <c r="L352" s="31"/>
      <c r="M352" s="31"/>
      <c r="N352" s="29"/>
      <c r="O352" s="29"/>
      <c r="P352" s="32"/>
      <c r="Q352" s="29"/>
      <c r="R352" s="48"/>
    </row>
    <row r="353" spans="3:18" ht="14.45" hidden="1">
      <c r="C353" s="46"/>
      <c r="D353" s="63"/>
      <c r="E353" s="38"/>
      <c r="F353" s="47"/>
      <c r="G353" s="46"/>
      <c r="H353" s="46"/>
      <c r="I353" s="46"/>
      <c r="J353" s="46"/>
      <c r="K353" s="29"/>
      <c r="L353" s="31"/>
      <c r="M353" s="31"/>
      <c r="N353" s="29"/>
      <c r="O353" s="29"/>
      <c r="P353" s="32"/>
      <c r="Q353" s="29"/>
      <c r="R353" s="48"/>
    </row>
    <row r="354" spans="3:18" ht="14.45" hidden="1">
      <c r="C354" s="46"/>
      <c r="D354" s="63"/>
      <c r="E354" s="38"/>
      <c r="F354" s="47"/>
      <c r="G354" s="46"/>
      <c r="H354" s="46"/>
      <c r="I354" s="46"/>
      <c r="J354" s="46"/>
      <c r="K354" s="29"/>
      <c r="L354" s="31"/>
      <c r="M354" s="31"/>
      <c r="N354" s="29"/>
      <c r="O354" s="29"/>
      <c r="P354" s="32"/>
      <c r="Q354" s="29"/>
      <c r="R354" s="48"/>
    </row>
    <row r="355" spans="3:18" ht="14.45" hidden="1">
      <c r="C355" s="46"/>
      <c r="D355" s="63"/>
      <c r="E355" s="38"/>
      <c r="F355" s="47"/>
      <c r="G355" s="46"/>
      <c r="H355" s="46"/>
      <c r="I355" s="46"/>
      <c r="J355" s="46"/>
      <c r="K355" s="29"/>
      <c r="L355" s="31"/>
      <c r="M355" s="31"/>
      <c r="N355" s="29"/>
      <c r="O355" s="29"/>
      <c r="P355" s="32"/>
      <c r="Q355" s="29"/>
      <c r="R355" s="48"/>
    </row>
    <row r="356" spans="3:18" ht="14.45" hidden="1">
      <c r="C356" s="46"/>
      <c r="D356" s="63"/>
      <c r="E356" s="38"/>
      <c r="F356" s="47"/>
      <c r="G356" s="46"/>
      <c r="H356" s="46"/>
      <c r="I356" s="46"/>
      <c r="J356" s="46"/>
      <c r="K356" s="29"/>
      <c r="L356" s="31"/>
      <c r="M356" s="31"/>
      <c r="N356" s="29"/>
      <c r="O356" s="29"/>
      <c r="P356" s="32"/>
      <c r="Q356" s="29"/>
      <c r="R356" s="48"/>
    </row>
    <row r="357" spans="3:18" ht="14.45" hidden="1">
      <c r="C357" s="46"/>
      <c r="D357" s="63"/>
      <c r="E357" s="38"/>
      <c r="F357" s="47"/>
      <c r="G357" s="46"/>
      <c r="H357" s="46"/>
      <c r="I357" s="46"/>
      <c r="J357" s="46"/>
      <c r="K357" s="29"/>
      <c r="L357" s="31"/>
      <c r="M357" s="31"/>
      <c r="N357" s="29"/>
      <c r="O357" s="29"/>
      <c r="P357" s="32"/>
      <c r="Q357" s="29"/>
      <c r="R357" s="48"/>
    </row>
    <row r="358" spans="3:18" ht="14.45" hidden="1">
      <c r="C358" s="46"/>
      <c r="D358" s="63"/>
      <c r="E358" s="38"/>
      <c r="F358" s="47"/>
      <c r="G358" s="46"/>
      <c r="H358" s="46"/>
      <c r="I358" s="46"/>
      <c r="J358" s="46"/>
      <c r="K358" s="29"/>
      <c r="L358" s="31"/>
      <c r="M358" s="31"/>
      <c r="N358" s="29"/>
      <c r="O358" s="29"/>
      <c r="P358" s="32"/>
      <c r="Q358" s="29"/>
      <c r="R358" s="48"/>
    </row>
    <row r="359" spans="3:18" ht="14.45" hidden="1">
      <c r="C359" s="46"/>
      <c r="D359" s="63"/>
      <c r="E359" s="38"/>
      <c r="F359" s="47"/>
      <c r="G359" s="46"/>
      <c r="H359" s="46"/>
      <c r="I359" s="46"/>
      <c r="J359" s="46"/>
      <c r="K359" s="29"/>
      <c r="L359" s="31"/>
      <c r="M359" s="31"/>
      <c r="N359" s="29"/>
      <c r="O359" s="29"/>
      <c r="P359" s="32"/>
      <c r="Q359" s="29"/>
      <c r="R359" s="48"/>
    </row>
    <row r="360" spans="3:18" ht="14.45" hidden="1">
      <c r="C360" s="46"/>
      <c r="D360" s="63"/>
      <c r="E360" s="38"/>
      <c r="F360" s="47"/>
      <c r="G360" s="46"/>
      <c r="H360" s="46"/>
      <c r="I360" s="46"/>
      <c r="J360" s="46"/>
      <c r="K360" s="29"/>
      <c r="L360" s="31"/>
      <c r="M360" s="31"/>
      <c r="N360" s="29"/>
      <c r="O360" s="29"/>
      <c r="P360" s="32"/>
      <c r="Q360" s="29"/>
      <c r="R360" s="48"/>
    </row>
    <row r="361" spans="3:18" ht="14.45" hidden="1">
      <c r="C361" s="46"/>
      <c r="D361" s="63"/>
      <c r="E361" s="38"/>
      <c r="F361" s="47"/>
      <c r="G361" s="46"/>
      <c r="H361" s="46"/>
      <c r="I361" s="46"/>
      <c r="J361" s="46"/>
      <c r="K361" s="29"/>
      <c r="L361" s="31"/>
      <c r="M361" s="31"/>
      <c r="N361" s="29"/>
      <c r="O361" s="29"/>
      <c r="P361" s="32"/>
      <c r="Q361" s="29"/>
      <c r="R361" s="48"/>
    </row>
    <row r="362" spans="3:18" ht="14.45" hidden="1">
      <c r="C362" s="46"/>
      <c r="D362" s="63"/>
      <c r="E362" s="38"/>
      <c r="F362" s="47"/>
      <c r="G362" s="46"/>
      <c r="H362" s="46"/>
      <c r="I362" s="46"/>
      <c r="J362" s="46"/>
      <c r="K362" s="29"/>
      <c r="L362" s="31"/>
      <c r="M362" s="31"/>
      <c r="N362" s="29"/>
      <c r="O362" s="29"/>
      <c r="P362" s="32"/>
      <c r="Q362" s="29"/>
      <c r="R362" s="48"/>
    </row>
    <row r="363" spans="3:18" ht="14.45" hidden="1">
      <c r="C363" s="46"/>
      <c r="D363" s="63"/>
      <c r="E363" s="38"/>
      <c r="F363" s="47"/>
      <c r="G363" s="46"/>
      <c r="H363" s="46"/>
      <c r="I363" s="46"/>
      <c r="J363" s="46"/>
      <c r="K363" s="29"/>
      <c r="L363" s="31"/>
      <c r="M363" s="31"/>
      <c r="N363" s="29"/>
      <c r="O363" s="29"/>
      <c r="P363" s="32"/>
      <c r="Q363" s="29"/>
      <c r="R363" s="48"/>
    </row>
    <row r="364" spans="3:18" ht="14.45" hidden="1">
      <c r="C364" s="46"/>
      <c r="D364" s="63"/>
      <c r="E364" s="38"/>
      <c r="F364" s="47"/>
      <c r="G364" s="46"/>
      <c r="H364" s="46"/>
      <c r="I364" s="46"/>
      <c r="J364" s="46"/>
      <c r="K364" s="29"/>
      <c r="L364" s="31"/>
      <c r="M364" s="31"/>
      <c r="N364" s="29"/>
      <c r="O364" s="29"/>
      <c r="P364" s="32"/>
      <c r="Q364" s="29"/>
      <c r="R364" s="48"/>
    </row>
    <row r="365" spans="3:18" ht="14.45" hidden="1">
      <c r="C365" s="46"/>
      <c r="D365" s="63"/>
      <c r="E365" s="38"/>
      <c r="F365" s="47"/>
      <c r="G365" s="46"/>
      <c r="H365" s="46"/>
      <c r="I365" s="46"/>
      <c r="J365" s="46"/>
      <c r="K365" s="29"/>
      <c r="L365" s="31"/>
      <c r="M365" s="31"/>
      <c r="N365" s="29"/>
      <c r="O365" s="29"/>
      <c r="P365" s="32"/>
      <c r="Q365" s="29"/>
      <c r="R365" s="48"/>
    </row>
    <row r="366" spans="3:18" ht="14.45" hidden="1">
      <c r="C366" s="46"/>
      <c r="D366" s="63"/>
      <c r="E366" s="38"/>
      <c r="F366" s="47"/>
      <c r="G366" s="46"/>
      <c r="H366" s="46"/>
      <c r="I366" s="46"/>
      <c r="J366" s="46"/>
      <c r="K366" s="29"/>
      <c r="L366" s="31"/>
      <c r="M366" s="31"/>
      <c r="N366" s="29"/>
      <c r="O366" s="29"/>
      <c r="P366" s="32"/>
      <c r="Q366" s="29"/>
      <c r="R366" s="48"/>
    </row>
    <row r="367" spans="3:18" ht="14.45" hidden="1">
      <c r="C367" s="46"/>
      <c r="D367" s="63"/>
      <c r="E367" s="38"/>
      <c r="F367" s="47"/>
      <c r="G367" s="46"/>
      <c r="H367" s="46"/>
      <c r="I367" s="46"/>
      <c r="J367" s="46"/>
      <c r="K367" s="29"/>
      <c r="L367" s="31"/>
      <c r="M367" s="31"/>
      <c r="N367" s="29"/>
      <c r="O367" s="29"/>
      <c r="P367" s="32"/>
      <c r="Q367" s="29"/>
      <c r="R367" s="48"/>
    </row>
    <row r="368" spans="3:18" ht="14.45" hidden="1">
      <c r="C368" s="46"/>
      <c r="D368" s="63"/>
      <c r="E368" s="38"/>
      <c r="F368" s="47"/>
      <c r="G368" s="46"/>
      <c r="H368" s="46"/>
      <c r="I368" s="46"/>
      <c r="J368" s="46"/>
      <c r="K368" s="29"/>
      <c r="L368" s="31"/>
      <c r="M368" s="31"/>
      <c r="N368" s="29"/>
      <c r="O368" s="29"/>
      <c r="P368" s="32"/>
      <c r="Q368" s="29"/>
      <c r="R368" s="48"/>
    </row>
    <row r="369" spans="3:18" ht="14.45" hidden="1">
      <c r="C369" s="46"/>
      <c r="D369" s="63"/>
      <c r="E369" s="38"/>
      <c r="F369" s="47"/>
      <c r="G369" s="46"/>
      <c r="H369" s="46"/>
      <c r="I369" s="46"/>
      <c r="J369" s="46"/>
      <c r="K369" s="29"/>
      <c r="L369" s="31"/>
      <c r="M369" s="31"/>
      <c r="N369" s="29"/>
      <c r="O369" s="29"/>
      <c r="P369" s="32"/>
      <c r="Q369" s="29"/>
      <c r="R369" s="48"/>
    </row>
    <row r="370" spans="3:18" ht="14.45" hidden="1">
      <c r="C370" s="46"/>
      <c r="D370" s="63"/>
      <c r="E370" s="38"/>
      <c r="F370" s="47"/>
      <c r="G370" s="46"/>
      <c r="H370" s="46"/>
      <c r="I370" s="46"/>
      <c r="J370" s="46"/>
      <c r="K370" s="29"/>
      <c r="L370" s="31"/>
      <c r="M370" s="31"/>
      <c r="N370" s="29"/>
      <c r="O370" s="29"/>
      <c r="P370" s="32"/>
      <c r="Q370" s="29"/>
      <c r="R370" s="48"/>
    </row>
    <row r="371" spans="3:18" ht="14.45" hidden="1">
      <c r="C371" s="46"/>
      <c r="D371" s="63"/>
      <c r="E371" s="38"/>
      <c r="F371" s="47"/>
      <c r="G371" s="46"/>
      <c r="H371" s="46"/>
      <c r="I371" s="46"/>
      <c r="J371" s="46"/>
      <c r="K371" s="29"/>
      <c r="L371" s="31"/>
      <c r="M371" s="31"/>
      <c r="N371" s="29"/>
      <c r="O371" s="29"/>
      <c r="P371" s="32"/>
      <c r="Q371" s="29"/>
      <c r="R371" s="48"/>
    </row>
    <row r="372" spans="3:18" ht="14.45" hidden="1">
      <c r="C372" s="46"/>
      <c r="D372" s="63"/>
      <c r="E372" s="38"/>
      <c r="F372" s="47"/>
      <c r="G372" s="46"/>
      <c r="H372" s="46"/>
      <c r="I372" s="46"/>
      <c r="J372" s="46"/>
      <c r="K372" s="29"/>
      <c r="L372" s="31"/>
      <c r="M372" s="31"/>
      <c r="N372" s="29"/>
      <c r="O372" s="29"/>
      <c r="P372" s="32"/>
      <c r="Q372" s="29"/>
      <c r="R372" s="48"/>
    </row>
    <row r="373" spans="3:18" ht="14.45" hidden="1">
      <c r="C373" s="46"/>
      <c r="D373" s="63"/>
      <c r="E373" s="38"/>
      <c r="F373" s="47"/>
      <c r="G373" s="46"/>
      <c r="H373" s="46"/>
      <c r="I373" s="46"/>
      <c r="J373" s="46"/>
      <c r="K373" s="29"/>
      <c r="L373" s="31"/>
      <c r="M373" s="31"/>
      <c r="N373" s="29"/>
      <c r="O373" s="29"/>
      <c r="P373" s="32"/>
      <c r="Q373" s="29"/>
      <c r="R373" s="48"/>
    </row>
    <row r="374" spans="3:18" ht="14.45" hidden="1">
      <c r="C374" s="46"/>
      <c r="D374" s="63"/>
      <c r="E374" s="38"/>
      <c r="F374" s="47"/>
      <c r="G374" s="46"/>
      <c r="H374" s="46"/>
      <c r="I374" s="46"/>
      <c r="J374" s="46"/>
      <c r="K374" s="29"/>
      <c r="L374" s="31"/>
      <c r="M374" s="31"/>
      <c r="N374" s="29"/>
      <c r="O374" s="29"/>
      <c r="P374" s="32"/>
      <c r="Q374" s="29"/>
      <c r="R374" s="48"/>
    </row>
    <row r="375" spans="3:18" ht="14.45" hidden="1">
      <c r="C375" s="46"/>
      <c r="D375" s="63"/>
      <c r="E375" s="38"/>
      <c r="F375" s="47"/>
      <c r="G375" s="46"/>
      <c r="H375" s="46"/>
      <c r="I375" s="46"/>
      <c r="J375" s="46"/>
      <c r="K375" s="29"/>
      <c r="L375" s="31"/>
      <c r="M375" s="31"/>
      <c r="N375" s="29"/>
      <c r="O375" s="29"/>
      <c r="P375" s="32"/>
      <c r="Q375" s="29"/>
      <c r="R375" s="48"/>
    </row>
    <row r="376" spans="3:18" ht="14.45" hidden="1">
      <c r="C376" s="46"/>
      <c r="D376" s="63"/>
      <c r="E376" s="38"/>
      <c r="F376" s="47"/>
      <c r="G376" s="46"/>
      <c r="H376" s="46"/>
      <c r="I376" s="46"/>
      <c r="J376" s="46"/>
      <c r="K376" s="29"/>
      <c r="L376" s="31"/>
      <c r="M376" s="31"/>
      <c r="N376" s="29"/>
      <c r="O376" s="29"/>
      <c r="P376" s="32"/>
      <c r="Q376" s="29"/>
      <c r="R376" s="48"/>
    </row>
    <row r="377" spans="3:18" ht="14.45" hidden="1">
      <c r="C377" s="46"/>
      <c r="D377" s="63"/>
      <c r="E377" s="38"/>
      <c r="F377" s="47"/>
      <c r="G377" s="46"/>
      <c r="H377" s="46"/>
      <c r="I377" s="46"/>
      <c r="J377" s="46"/>
      <c r="K377" s="29"/>
      <c r="L377" s="31"/>
      <c r="M377" s="31"/>
      <c r="N377" s="29"/>
      <c r="O377" s="29"/>
      <c r="P377" s="32"/>
      <c r="Q377" s="29"/>
      <c r="R377" s="48"/>
    </row>
    <row r="378" spans="3:18" ht="14.45" hidden="1">
      <c r="C378" s="46"/>
      <c r="D378" s="63"/>
      <c r="E378" s="38"/>
      <c r="F378" s="47"/>
      <c r="G378" s="46"/>
      <c r="H378" s="46"/>
      <c r="I378" s="46"/>
      <c r="J378" s="46"/>
      <c r="K378" s="29"/>
      <c r="L378" s="31"/>
      <c r="M378" s="31"/>
      <c r="N378" s="29"/>
      <c r="O378" s="29"/>
      <c r="P378" s="32"/>
      <c r="Q378" s="29"/>
      <c r="R378" s="48"/>
    </row>
    <row r="379" spans="3:18" ht="14.45" hidden="1">
      <c r="C379" s="46"/>
      <c r="D379" s="63"/>
      <c r="E379" s="38"/>
      <c r="F379" s="47"/>
      <c r="G379" s="46"/>
      <c r="H379" s="46"/>
      <c r="I379" s="46"/>
      <c r="J379" s="46"/>
      <c r="K379" s="29"/>
      <c r="L379" s="31"/>
      <c r="M379" s="31"/>
      <c r="N379" s="29"/>
      <c r="O379" s="29"/>
      <c r="P379" s="32"/>
      <c r="Q379" s="29"/>
      <c r="R379" s="48"/>
    </row>
    <row r="380" spans="3:18" ht="14.45" hidden="1">
      <c r="C380" s="46"/>
      <c r="D380" s="63"/>
      <c r="E380" s="38"/>
      <c r="F380" s="47"/>
      <c r="G380" s="46"/>
      <c r="H380" s="46"/>
      <c r="I380" s="46"/>
      <c r="J380" s="46"/>
      <c r="K380" s="29"/>
      <c r="L380" s="31"/>
      <c r="M380" s="31"/>
      <c r="N380" s="29"/>
      <c r="O380" s="29"/>
      <c r="P380" s="32"/>
      <c r="Q380" s="29"/>
      <c r="R380" s="48"/>
    </row>
    <row r="381" spans="3:18" ht="14.45" hidden="1">
      <c r="C381" s="46"/>
      <c r="D381" s="63"/>
      <c r="E381" s="38"/>
      <c r="F381" s="47"/>
      <c r="G381" s="46"/>
      <c r="H381" s="46"/>
      <c r="I381" s="46"/>
      <c r="J381" s="46"/>
      <c r="K381" s="29"/>
      <c r="L381" s="31"/>
      <c r="M381" s="31"/>
      <c r="N381" s="29"/>
      <c r="O381" s="29"/>
      <c r="P381" s="32"/>
      <c r="Q381" s="29"/>
      <c r="R381" s="48"/>
    </row>
    <row r="382" spans="3:18" ht="14.45" hidden="1">
      <c r="C382" s="46"/>
      <c r="D382" s="63"/>
      <c r="E382" s="38"/>
      <c r="F382" s="47"/>
      <c r="G382" s="46"/>
      <c r="H382" s="46"/>
      <c r="I382" s="46"/>
      <c r="J382" s="46"/>
      <c r="K382" s="29"/>
      <c r="L382" s="31"/>
      <c r="M382" s="31"/>
      <c r="N382" s="29"/>
      <c r="O382" s="29"/>
      <c r="P382" s="32"/>
      <c r="Q382" s="29"/>
      <c r="R382" s="48"/>
    </row>
    <row r="383" spans="3:18" ht="14.45" hidden="1">
      <c r="C383" s="46"/>
      <c r="D383" s="63"/>
      <c r="E383" s="38"/>
      <c r="F383" s="47"/>
      <c r="G383" s="46"/>
      <c r="H383" s="46"/>
      <c r="I383" s="46"/>
      <c r="J383" s="46"/>
      <c r="K383" s="29"/>
      <c r="L383" s="31"/>
      <c r="M383" s="31"/>
      <c r="N383" s="29"/>
      <c r="O383" s="29"/>
      <c r="P383" s="32"/>
      <c r="Q383" s="29"/>
      <c r="R383" s="48"/>
    </row>
    <row r="384" spans="3:18" ht="14.45" hidden="1">
      <c r="C384" s="46"/>
      <c r="D384" s="63"/>
      <c r="E384" s="38"/>
      <c r="F384" s="47"/>
      <c r="G384" s="46"/>
      <c r="H384" s="46"/>
      <c r="I384" s="46"/>
      <c r="J384" s="46"/>
      <c r="K384" s="29"/>
      <c r="L384" s="31"/>
      <c r="M384" s="31"/>
      <c r="N384" s="29"/>
      <c r="O384" s="29"/>
      <c r="P384" s="32"/>
      <c r="Q384" s="29"/>
      <c r="R384" s="48"/>
    </row>
    <row r="385" spans="3:18" ht="14.45" hidden="1">
      <c r="C385" s="46"/>
      <c r="D385" s="63"/>
      <c r="E385" s="38"/>
      <c r="F385" s="47"/>
      <c r="G385" s="46"/>
      <c r="H385" s="46"/>
      <c r="I385" s="46"/>
      <c r="J385" s="46"/>
      <c r="K385" s="29"/>
      <c r="L385" s="31"/>
      <c r="M385" s="31"/>
      <c r="N385" s="29"/>
      <c r="O385" s="29"/>
      <c r="P385" s="32"/>
      <c r="Q385" s="29"/>
      <c r="R385" s="48"/>
    </row>
    <row r="386" spans="3:18" ht="14.45" hidden="1">
      <c r="C386" s="46"/>
      <c r="D386" s="63"/>
      <c r="E386" s="38"/>
      <c r="F386" s="47"/>
      <c r="G386" s="46"/>
      <c r="H386" s="46"/>
      <c r="I386" s="46"/>
      <c r="J386" s="46"/>
      <c r="K386" s="29"/>
      <c r="L386" s="31"/>
      <c r="M386" s="31"/>
      <c r="N386" s="29"/>
      <c r="O386" s="29"/>
      <c r="P386" s="32"/>
      <c r="Q386" s="29"/>
      <c r="R386" s="48"/>
    </row>
    <row r="387" spans="3:18" ht="14.45" hidden="1">
      <c r="C387" s="46"/>
      <c r="D387" s="63"/>
      <c r="E387" s="38"/>
      <c r="F387" s="47"/>
      <c r="G387" s="46"/>
      <c r="H387" s="46"/>
      <c r="I387" s="46"/>
      <c r="J387" s="46"/>
      <c r="K387" s="29"/>
      <c r="L387" s="31"/>
      <c r="M387" s="31"/>
      <c r="N387" s="29"/>
      <c r="O387" s="29"/>
      <c r="P387" s="32"/>
      <c r="Q387" s="29"/>
      <c r="R387" s="48"/>
    </row>
    <row r="388" spans="3:18" ht="14.45" hidden="1">
      <c r="C388" s="46"/>
      <c r="D388" s="63"/>
      <c r="E388" s="38"/>
      <c r="F388" s="47"/>
      <c r="G388" s="46"/>
      <c r="H388" s="46"/>
      <c r="I388" s="46"/>
      <c r="J388" s="46"/>
      <c r="K388" s="29"/>
      <c r="L388" s="31"/>
      <c r="M388" s="31"/>
      <c r="N388" s="29"/>
      <c r="O388" s="29"/>
      <c r="P388" s="32"/>
      <c r="Q388" s="29"/>
      <c r="R388" s="48"/>
    </row>
    <row r="389" spans="3:18" ht="14.45" hidden="1">
      <c r="C389" s="46"/>
      <c r="D389" s="63"/>
      <c r="E389" s="38"/>
      <c r="F389" s="47"/>
      <c r="G389" s="46"/>
      <c r="H389" s="46"/>
      <c r="I389" s="46"/>
      <c r="J389" s="46"/>
      <c r="K389" s="29"/>
      <c r="L389" s="31"/>
      <c r="M389" s="31"/>
      <c r="N389" s="29"/>
      <c r="O389" s="29"/>
      <c r="P389" s="32"/>
      <c r="Q389" s="29"/>
      <c r="R389" s="48"/>
    </row>
    <row r="390" spans="3:18" ht="14.45" hidden="1">
      <c r="C390" s="46"/>
      <c r="D390" s="63"/>
      <c r="E390" s="38"/>
      <c r="F390" s="47"/>
      <c r="G390" s="46"/>
      <c r="H390" s="46"/>
      <c r="I390" s="46"/>
      <c r="J390" s="46"/>
      <c r="K390" s="29"/>
      <c r="L390" s="31"/>
      <c r="M390" s="31"/>
      <c r="N390" s="29"/>
      <c r="O390" s="29"/>
      <c r="P390" s="32"/>
      <c r="Q390" s="29"/>
      <c r="R390" s="48"/>
    </row>
    <row r="391" spans="3:18" ht="14.45" hidden="1">
      <c r="C391" s="46"/>
      <c r="D391" s="63"/>
      <c r="E391" s="38"/>
      <c r="F391" s="47"/>
      <c r="G391" s="46"/>
      <c r="H391" s="46"/>
      <c r="I391" s="46"/>
      <c r="J391" s="46"/>
      <c r="K391" s="29"/>
      <c r="L391" s="31"/>
      <c r="M391" s="31"/>
      <c r="N391" s="29"/>
      <c r="O391" s="29"/>
      <c r="P391" s="32"/>
      <c r="Q391" s="29"/>
      <c r="R391" s="48"/>
    </row>
    <row r="392" spans="3:18" ht="14.45" hidden="1">
      <c r="C392" s="46"/>
      <c r="D392" s="63"/>
      <c r="E392" s="38"/>
      <c r="F392" s="47"/>
      <c r="G392" s="46"/>
      <c r="H392" s="46"/>
      <c r="I392" s="46"/>
      <c r="J392" s="46"/>
      <c r="K392" s="29"/>
      <c r="L392" s="31"/>
      <c r="M392" s="31"/>
      <c r="N392" s="29"/>
      <c r="O392" s="29"/>
      <c r="P392" s="32"/>
      <c r="Q392" s="29"/>
      <c r="R392" s="48"/>
    </row>
    <row r="393" spans="3:18" ht="14.45" hidden="1">
      <c r="C393" s="46"/>
      <c r="D393" s="63"/>
      <c r="E393" s="38"/>
      <c r="F393" s="47"/>
      <c r="G393" s="46"/>
      <c r="H393" s="46"/>
      <c r="I393" s="46"/>
      <c r="J393" s="46"/>
      <c r="K393" s="29"/>
      <c r="L393" s="31"/>
      <c r="M393" s="31"/>
      <c r="N393" s="29"/>
      <c r="O393" s="29"/>
      <c r="P393" s="32"/>
      <c r="Q393" s="29"/>
      <c r="R393" s="48"/>
    </row>
    <row r="394" spans="3:18" ht="14.45" hidden="1">
      <c r="C394" s="46"/>
      <c r="D394" s="63"/>
      <c r="E394" s="38"/>
      <c r="F394" s="47"/>
      <c r="G394" s="46"/>
      <c r="H394" s="46"/>
      <c r="I394" s="46"/>
      <c r="J394" s="46"/>
      <c r="K394" s="29"/>
      <c r="L394" s="31"/>
      <c r="M394" s="31"/>
      <c r="N394" s="29"/>
      <c r="O394" s="29"/>
      <c r="P394" s="32"/>
      <c r="Q394" s="29"/>
      <c r="R394" s="48"/>
    </row>
    <row r="395" spans="3:18" ht="14.45" hidden="1">
      <c r="C395" s="46"/>
      <c r="D395" s="63"/>
      <c r="E395" s="38"/>
      <c r="F395" s="47"/>
      <c r="G395" s="46"/>
      <c r="H395" s="46"/>
      <c r="I395" s="46"/>
      <c r="J395" s="46"/>
      <c r="K395" s="29"/>
      <c r="L395" s="31"/>
      <c r="M395" s="31"/>
      <c r="N395" s="29"/>
      <c r="O395" s="29"/>
      <c r="P395" s="32"/>
      <c r="Q395" s="29"/>
      <c r="R395" s="48"/>
    </row>
    <row r="396" spans="3:18" ht="14.45" hidden="1">
      <c r="C396" s="46"/>
      <c r="D396" s="63"/>
      <c r="E396" s="38"/>
      <c r="F396" s="47"/>
      <c r="G396" s="46"/>
      <c r="H396" s="46"/>
      <c r="I396" s="46"/>
      <c r="J396" s="46"/>
      <c r="K396" s="29"/>
      <c r="L396" s="31"/>
      <c r="M396" s="31"/>
      <c r="N396" s="29"/>
      <c r="O396" s="29"/>
      <c r="P396" s="32"/>
      <c r="Q396" s="29"/>
      <c r="R396" s="48"/>
    </row>
    <row r="397" spans="3:18" ht="14.45" hidden="1">
      <c r="C397" s="46"/>
      <c r="D397" s="63"/>
      <c r="E397" s="38"/>
      <c r="F397" s="47"/>
      <c r="G397" s="46"/>
      <c r="H397" s="46"/>
      <c r="I397" s="46"/>
      <c r="J397" s="46"/>
      <c r="K397" s="29"/>
      <c r="L397" s="31"/>
      <c r="M397" s="31"/>
      <c r="N397" s="29"/>
      <c r="O397" s="29"/>
      <c r="P397" s="32"/>
      <c r="Q397" s="29"/>
      <c r="R397" s="48"/>
    </row>
    <row r="398" spans="3:18" ht="14.45" hidden="1">
      <c r="C398" s="46"/>
      <c r="D398" s="63"/>
      <c r="E398" s="38"/>
      <c r="F398" s="47"/>
      <c r="G398" s="46"/>
      <c r="H398" s="46"/>
      <c r="I398" s="46"/>
      <c r="J398" s="46"/>
      <c r="K398" s="29"/>
      <c r="L398" s="31"/>
      <c r="M398" s="31"/>
      <c r="N398" s="29"/>
      <c r="O398" s="29"/>
      <c r="P398" s="32"/>
      <c r="Q398" s="29"/>
      <c r="R398" s="48"/>
    </row>
    <row r="399" spans="3:18" ht="14.45" hidden="1">
      <c r="C399" s="46"/>
      <c r="D399" s="63"/>
      <c r="E399" s="38"/>
      <c r="F399" s="47"/>
      <c r="G399" s="46"/>
      <c r="H399" s="46"/>
      <c r="I399" s="46"/>
      <c r="J399" s="46"/>
      <c r="K399" s="29"/>
      <c r="L399" s="31"/>
      <c r="M399" s="31"/>
      <c r="N399" s="29"/>
      <c r="O399" s="29"/>
      <c r="P399" s="32"/>
      <c r="Q399" s="29"/>
      <c r="R399" s="48"/>
    </row>
    <row r="400" spans="3:18" ht="14.45" hidden="1">
      <c r="C400" s="46"/>
      <c r="D400" s="63"/>
      <c r="E400" s="38"/>
      <c r="F400" s="47"/>
      <c r="G400" s="46"/>
      <c r="H400" s="46"/>
      <c r="I400" s="46"/>
      <c r="J400" s="46"/>
      <c r="K400" s="29"/>
      <c r="L400" s="31"/>
      <c r="M400" s="31"/>
      <c r="N400" s="29"/>
      <c r="O400" s="29"/>
      <c r="P400" s="32"/>
      <c r="Q400" s="29"/>
      <c r="R400" s="48"/>
    </row>
    <row r="401" spans="3:18" ht="14.45" hidden="1">
      <c r="C401" s="46"/>
      <c r="D401" s="63"/>
      <c r="E401" s="38"/>
      <c r="F401" s="47"/>
      <c r="G401" s="46"/>
      <c r="H401" s="46"/>
      <c r="I401" s="46"/>
      <c r="J401" s="46"/>
      <c r="K401" s="29"/>
      <c r="L401" s="31"/>
      <c r="M401" s="31"/>
      <c r="N401" s="29"/>
      <c r="O401" s="29"/>
      <c r="P401" s="32"/>
      <c r="Q401" s="29"/>
      <c r="R401" s="48"/>
    </row>
    <row r="402" spans="3:18" ht="14.45" hidden="1">
      <c r="C402" s="46"/>
      <c r="D402" s="63"/>
      <c r="E402" s="38"/>
      <c r="F402" s="47"/>
      <c r="G402" s="46"/>
      <c r="H402" s="46"/>
      <c r="I402" s="46"/>
      <c r="J402" s="46"/>
      <c r="K402" s="29"/>
      <c r="L402" s="31"/>
      <c r="M402" s="31"/>
      <c r="N402" s="29"/>
      <c r="O402" s="29"/>
      <c r="P402" s="32"/>
      <c r="Q402" s="29"/>
      <c r="R402" s="48"/>
    </row>
    <row r="403" spans="3:18" ht="14.45" hidden="1">
      <c r="C403" s="46"/>
      <c r="D403" s="63"/>
      <c r="E403" s="38"/>
      <c r="F403" s="47"/>
      <c r="G403" s="46"/>
      <c r="H403" s="46"/>
      <c r="I403" s="46"/>
      <c r="J403" s="46"/>
      <c r="K403" s="29"/>
      <c r="L403" s="31"/>
      <c r="M403" s="31"/>
      <c r="N403" s="29"/>
      <c r="O403" s="29"/>
      <c r="P403" s="32"/>
      <c r="Q403" s="29"/>
      <c r="R403" s="48"/>
    </row>
    <row r="404" spans="3:18" ht="14.45" hidden="1">
      <c r="C404" s="46"/>
      <c r="D404" s="63"/>
      <c r="E404" s="38"/>
      <c r="F404" s="47"/>
      <c r="G404" s="46"/>
      <c r="H404" s="46"/>
      <c r="I404" s="46"/>
      <c r="J404" s="46"/>
      <c r="K404" s="29"/>
      <c r="L404" s="31"/>
      <c r="M404" s="31"/>
      <c r="N404" s="29"/>
      <c r="O404" s="29"/>
      <c r="P404" s="32"/>
      <c r="Q404" s="29"/>
      <c r="R404" s="48"/>
    </row>
    <row r="405" spans="3:18" ht="14.45" hidden="1">
      <c r="C405" s="46"/>
      <c r="D405" s="63"/>
      <c r="E405" s="38"/>
      <c r="F405" s="47"/>
      <c r="G405" s="46"/>
      <c r="H405" s="46"/>
      <c r="I405" s="46"/>
      <c r="J405" s="46"/>
      <c r="K405" s="29"/>
      <c r="L405" s="31"/>
      <c r="M405" s="31"/>
      <c r="N405" s="29"/>
      <c r="O405" s="29"/>
      <c r="P405" s="32"/>
      <c r="Q405" s="29"/>
      <c r="R405" s="48"/>
    </row>
    <row r="406" spans="3:18" ht="14.45" hidden="1">
      <c r="C406" s="46"/>
      <c r="D406" s="63"/>
      <c r="E406" s="38"/>
      <c r="F406" s="47"/>
      <c r="G406" s="46"/>
      <c r="H406" s="46"/>
      <c r="I406" s="46"/>
      <c r="J406" s="46"/>
      <c r="K406" s="29"/>
      <c r="L406" s="31"/>
      <c r="M406" s="31"/>
      <c r="N406" s="29"/>
      <c r="O406" s="29"/>
      <c r="P406" s="32"/>
      <c r="Q406" s="29"/>
      <c r="R406" s="48"/>
    </row>
    <row r="407" spans="3:18" ht="14.45" hidden="1">
      <c r="C407" s="46"/>
      <c r="D407" s="63"/>
      <c r="E407" s="38"/>
      <c r="F407" s="47"/>
      <c r="G407" s="46"/>
      <c r="H407" s="46"/>
      <c r="I407" s="46"/>
      <c r="J407" s="46"/>
      <c r="K407" s="29"/>
      <c r="L407" s="31"/>
      <c r="M407" s="31"/>
      <c r="N407" s="29"/>
      <c r="O407" s="29"/>
      <c r="P407" s="32"/>
      <c r="Q407" s="29"/>
      <c r="R407" s="48"/>
    </row>
    <row r="408" spans="3:18" ht="14.45" hidden="1">
      <c r="C408" s="46"/>
      <c r="D408" s="63"/>
      <c r="E408" s="38"/>
      <c r="F408" s="47"/>
      <c r="G408" s="46"/>
      <c r="H408" s="46"/>
      <c r="I408" s="46"/>
      <c r="J408" s="46"/>
      <c r="K408" s="29"/>
      <c r="L408" s="31"/>
      <c r="M408" s="31"/>
      <c r="N408" s="29"/>
      <c r="O408" s="29"/>
      <c r="P408" s="32"/>
      <c r="Q408" s="29"/>
      <c r="R408" s="48"/>
    </row>
    <row r="409" spans="3:18" ht="14.45" hidden="1">
      <c r="C409" s="46"/>
      <c r="D409" s="63"/>
      <c r="E409" s="38"/>
      <c r="F409" s="47"/>
      <c r="G409" s="46"/>
      <c r="H409" s="46"/>
      <c r="I409" s="46"/>
      <c r="J409" s="46"/>
      <c r="K409" s="29"/>
      <c r="L409" s="31"/>
      <c r="M409" s="31"/>
      <c r="N409" s="29"/>
      <c r="O409" s="29"/>
      <c r="P409" s="32"/>
      <c r="Q409" s="29"/>
      <c r="R409" s="48"/>
    </row>
    <row r="410" spans="3:18" ht="14.45" hidden="1">
      <c r="C410" s="46"/>
      <c r="D410" s="63"/>
      <c r="E410" s="38"/>
      <c r="F410" s="47"/>
      <c r="G410" s="46"/>
      <c r="H410" s="46"/>
      <c r="I410" s="46"/>
      <c r="J410" s="46"/>
      <c r="K410" s="29"/>
      <c r="L410" s="31"/>
      <c r="M410" s="31"/>
      <c r="N410" s="29"/>
      <c r="O410" s="29"/>
      <c r="P410" s="32"/>
      <c r="Q410" s="29"/>
      <c r="R410" s="48"/>
    </row>
    <row r="411" spans="3:18" ht="14.45" hidden="1">
      <c r="C411" s="46"/>
      <c r="D411" s="63"/>
      <c r="E411" s="38"/>
      <c r="F411" s="47"/>
      <c r="G411" s="46"/>
      <c r="H411" s="46"/>
      <c r="I411" s="46"/>
      <c r="J411" s="46"/>
      <c r="K411" s="29"/>
      <c r="L411" s="31"/>
      <c r="M411" s="31"/>
      <c r="N411" s="29"/>
      <c r="O411" s="29"/>
      <c r="P411" s="32"/>
      <c r="Q411" s="29"/>
      <c r="R411" s="48"/>
    </row>
    <row r="412" spans="3:18" ht="14.45" hidden="1">
      <c r="C412" s="46"/>
      <c r="D412" s="63"/>
      <c r="E412" s="38"/>
      <c r="F412" s="47"/>
      <c r="G412" s="46"/>
      <c r="H412" s="46"/>
      <c r="I412" s="46"/>
      <c r="J412" s="46"/>
      <c r="K412" s="29"/>
      <c r="L412" s="31"/>
      <c r="M412" s="31"/>
      <c r="N412" s="29"/>
      <c r="O412" s="29"/>
      <c r="P412" s="32"/>
      <c r="Q412" s="29"/>
      <c r="R412" s="48"/>
    </row>
    <row r="413" spans="3:18" ht="14.45" hidden="1">
      <c r="C413" s="46"/>
      <c r="D413" s="63"/>
      <c r="E413" s="38"/>
      <c r="F413" s="47"/>
      <c r="G413" s="46"/>
      <c r="H413" s="46"/>
      <c r="I413" s="46"/>
      <c r="J413" s="46"/>
      <c r="K413" s="29"/>
      <c r="L413" s="31"/>
      <c r="M413" s="31"/>
      <c r="N413" s="29"/>
      <c r="O413" s="29"/>
      <c r="P413" s="32"/>
      <c r="Q413" s="29"/>
      <c r="R413" s="48"/>
    </row>
    <row r="414" spans="3:18" ht="14.45" hidden="1">
      <c r="C414" s="46"/>
      <c r="D414" s="63"/>
      <c r="E414" s="38"/>
      <c r="F414" s="47"/>
      <c r="G414" s="46"/>
      <c r="H414" s="46"/>
      <c r="I414" s="46"/>
      <c r="J414" s="46"/>
      <c r="K414" s="29"/>
      <c r="L414" s="31"/>
      <c r="M414" s="31"/>
      <c r="N414" s="29"/>
      <c r="O414" s="29"/>
      <c r="P414" s="32"/>
      <c r="Q414" s="29"/>
      <c r="R414" s="48"/>
    </row>
    <row r="415" spans="3:18" ht="14.45" hidden="1">
      <c r="C415" s="46"/>
      <c r="D415" s="63"/>
      <c r="E415" s="38"/>
      <c r="F415" s="47"/>
      <c r="G415" s="46"/>
      <c r="H415" s="46"/>
      <c r="I415" s="46"/>
      <c r="J415" s="46"/>
      <c r="K415" s="29"/>
      <c r="L415" s="31"/>
      <c r="M415" s="31"/>
      <c r="N415" s="29"/>
      <c r="O415" s="29"/>
      <c r="P415" s="32"/>
      <c r="Q415" s="29"/>
      <c r="R415" s="48"/>
    </row>
    <row r="416" spans="3:18" ht="14.45" hidden="1">
      <c r="C416" s="46"/>
      <c r="D416" s="63"/>
      <c r="E416" s="38"/>
      <c r="F416" s="47"/>
      <c r="G416" s="46"/>
      <c r="H416" s="46"/>
      <c r="I416" s="46"/>
      <c r="J416" s="46"/>
      <c r="K416" s="29"/>
      <c r="L416" s="31"/>
      <c r="M416" s="31"/>
      <c r="N416" s="29"/>
      <c r="O416" s="29"/>
      <c r="P416" s="32"/>
      <c r="Q416" s="29"/>
      <c r="R416" s="48"/>
    </row>
    <row r="417" spans="3:18" ht="14.45" hidden="1">
      <c r="C417" s="46"/>
      <c r="D417" s="63"/>
      <c r="E417" s="38"/>
      <c r="F417" s="47"/>
      <c r="G417" s="46"/>
      <c r="H417" s="46"/>
      <c r="I417" s="46"/>
      <c r="J417" s="46"/>
      <c r="K417" s="29"/>
      <c r="L417" s="31"/>
      <c r="M417" s="31"/>
      <c r="N417" s="29"/>
      <c r="O417" s="29"/>
      <c r="P417" s="32"/>
      <c r="Q417" s="29"/>
      <c r="R417" s="48"/>
    </row>
    <row r="418" spans="3:18" ht="14.45" hidden="1">
      <c r="C418" s="46"/>
      <c r="D418" s="63"/>
      <c r="E418" s="38"/>
      <c r="F418" s="47"/>
      <c r="G418" s="46"/>
      <c r="H418" s="46"/>
      <c r="I418" s="46"/>
      <c r="J418" s="46"/>
      <c r="K418" s="29"/>
      <c r="L418" s="31"/>
      <c r="M418" s="31"/>
      <c r="N418" s="29"/>
      <c r="O418" s="29"/>
      <c r="P418" s="32"/>
      <c r="Q418" s="29"/>
      <c r="R418" s="48"/>
    </row>
    <row r="419" spans="3:18" ht="14.45" hidden="1">
      <c r="C419" s="46"/>
      <c r="D419" s="63"/>
      <c r="E419" s="38"/>
      <c r="F419" s="47"/>
      <c r="G419" s="46"/>
      <c r="H419" s="46"/>
      <c r="I419" s="46"/>
      <c r="J419" s="46"/>
      <c r="K419" s="29"/>
      <c r="L419" s="31"/>
      <c r="M419" s="31"/>
      <c r="N419" s="29"/>
      <c r="O419" s="29"/>
      <c r="P419" s="32"/>
      <c r="Q419" s="29"/>
      <c r="R419" s="48"/>
    </row>
    <row r="420" spans="3:18" ht="14.45" hidden="1">
      <c r="C420" s="46"/>
      <c r="D420" s="63"/>
      <c r="E420" s="38"/>
      <c r="F420" s="47"/>
      <c r="G420" s="46"/>
      <c r="H420" s="46"/>
      <c r="I420" s="46"/>
      <c r="J420" s="46"/>
      <c r="K420" s="29"/>
      <c r="L420" s="31"/>
      <c r="M420" s="31"/>
      <c r="N420" s="29"/>
      <c r="O420" s="29"/>
      <c r="P420" s="32"/>
      <c r="Q420" s="29"/>
      <c r="R420" s="48"/>
    </row>
    <row r="421" spans="3:18" ht="14.45" hidden="1">
      <c r="C421" s="46"/>
      <c r="D421" s="63"/>
      <c r="E421" s="38"/>
      <c r="F421" s="47"/>
      <c r="G421" s="46"/>
      <c r="H421" s="46"/>
      <c r="I421" s="46"/>
      <c r="J421" s="46"/>
      <c r="K421" s="29"/>
      <c r="L421" s="31"/>
      <c r="M421" s="31"/>
      <c r="N421" s="29"/>
      <c r="O421" s="29"/>
      <c r="P421" s="32"/>
      <c r="Q421" s="29"/>
      <c r="R421" s="48"/>
    </row>
    <row r="422" spans="3:18" ht="14.45" hidden="1">
      <c r="C422" s="46"/>
      <c r="D422" s="63"/>
      <c r="E422" s="38"/>
      <c r="F422" s="47"/>
      <c r="G422" s="46"/>
      <c r="H422" s="46"/>
      <c r="I422" s="46"/>
      <c r="J422" s="46"/>
      <c r="K422" s="29"/>
      <c r="L422" s="31"/>
      <c r="M422" s="31"/>
      <c r="N422" s="29"/>
      <c r="O422" s="29"/>
      <c r="P422" s="32"/>
      <c r="Q422" s="29"/>
      <c r="R422" s="48"/>
    </row>
    <row r="423" spans="3:18" ht="14.45" hidden="1">
      <c r="C423" s="46"/>
      <c r="D423" s="63"/>
      <c r="E423" s="38"/>
      <c r="F423" s="47"/>
      <c r="G423" s="46"/>
      <c r="H423" s="46"/>
      <c r="I423" s="46"/>
      <c r="J423" s="46"/>
      <c r="K423" s="29"/>
      <c r="L423" s="31"/>
      <c r="M423" s="31"/>
      <c r="N423" s="29"/>
      <c r="O423" s="29"/>
      <c r="P423" s="32"/>
      <c r="Q423" s="29"/>
      <c r="R423" s="48"/>
    </row>
    <row r="424" spans="3:18" ht="14.45" hidden="1">
      <c r="C424" s="46"/>
      <c r="D424" s="63"/>
      <c r="E424" s="38"/>
      <c r="F424" s="47"/>
      <c r="G424" s="46"/>
      <c r="H424" s="46"/>
      <c r="I424" s="46"/>
      <c r="J424" s="46"/>
      <c r="K424" s="29"/>
      <c r="L424" s="31"/>
      <c r="M424" s="31"/>
      <c r="N424" s="29"/>
      <c r="O424" s="29"/>
      <c r="P424" s="32"/>
      <c r="Q424" s="29"/>
      <c r="R424" s="48"/>
    </row>
    <row r="425" spans="3:18" ht="14.45" hidden="1">
      <c r="C425" s="46"/>
      <c r="D425" s="63"/>
      <c r="E425" s="38"/>
      <c r="F425" s="47"/>
      <c r="G425" s="46"/>
      <c r="H425" s="46"/>
      <c r="I425" s="46"/>
      <c r="J425" s="46"/>
      <c r="K425" s="29"/>
      <c r="L425" s="31"/>
      <c r="M425" s="31"/>
      <c r="N425" s="29"/>
      <c r="O425" s="29"/>
      <c r="P425" s="32"/>
      <c r="Q425" s="29"/>
      <c r="R425" s="48"/>
    </row>
    <row r="426" spans="3:18" ht="14.45" hidden="1">
      <c r="C426" s="46"/>
      <c r="D426" s="63"/>
      <c r="E426" s="38"/>
      <c r="F426" s="47"/>
      <c r="G426" s="46"/>
      <c r="H426" s="46"/>
      <c r="I426" s="46"/>
      <c r="J426" s="46"/>
      <c r="K426" s="29"/>
      <c r="L426" s="31"/>
      <c r="M426" s="31"/>
      <c r="N426" s="29"/>
      <c r="O426" s="29"/>
      <c r="P426" s="32"/>
      <c r="Q426" s="29"/>
      <c r="R426" s="48"/>
    </row>
    <row r="427" spans="3:18" ht="14.45" hidden="1">
      <c r="C427" s="46"/>
      <c r="D427" s="63"/>
      <c r="E427" s="38"/>
      <c r="F427" s="47"/>
      <c r="G427" s="46"/>
      <c r="H427" s="46"/>
      <c r="I427" s="46"/>
      <c r="J427" s="46"/>
      <c r="K427" s="29"/>
      <c r="L427" s="31"/>
      <c r="M427" s="31"/>
      <c r="N427" s="29"/>
      <c r="O427" s="29"/>
      <c r="P427" s="32"/>
      <c r="Q427" s="29"/>
      <c r="R427" s="48"/>
    </row>
    <row r="428" spans="3:18" ht="14.45" hidden="1">
      <c r="C428" s="46"/>
      <c r="D428" s="63"/>
      <c r="E428" s="38"/>
      <c r="F428" s="47"/>
      <c r="G428" s="46"/>
      <c r="H428" s="46"/>
      <c r="I428" s="46"/>
      <c r="J428" s="46"/>
      <c r="K428" s="29"/>
      <c r="L428" s="31"/>
      <c r="M428" s="31"/>
      <c r="N428" s="29"/>
      <c r="O428" s="29"/>
      <c r="P428" s="32"/>
      <c r="Q428" s="29"/>
      <c r="R428" s="48"/>
    </row>
    <row r="429" spans="3:18" ht="14.45" hidden="1">
      <c r="C429" s="46"/>
      <c r="D429" s="63"/>
      <c r="E429" s="38"/>
      <c r="F429" s="47"/>
      <c r="G429" s="46"/>
      <c r="H429" s="46"/>
      <c r="I429" s="46"/>
      <c r="J429" s="46"/>
      <c r="K429" s="29"/>
      <c r="L429" s="31"/>
      <c r="M429" s="31"/>
      <c r="N429" s="29"/>
      <c r="O429" s="29"/>
      <c r="P429" s="32"/>
      <c r="Q429" s="29"/>
      <c r="R429" s="48"/>
    </row>
    <row r="430" spans="3:18" ht="14.45" hidden="1">
      <c r="C430" s="46"/>
      <c r="D430" s="63"/>
      <c r="E430" s="38"/>
      <c r="F430" s="47"/>
      <c r="G430" s="46"/>
      <c r="H430" s="46"/>
      <c r="I430" s="46"/>
      <c r="J430" s="46"/>
      <c r="K430" s="29"/>
      <c r="L430" s="31"/>
      <c r="M430" s="31"/>
      <c r="N430" s="29"/>
      <c r="O430" s="29"/>
      <c r="P430" s="32"/>
      <c r="Q430" s="29"/>
      <c r="R430" s="48"/>
    </row>
    <row r="431" spans="3:18" ht="14.45" hidden="1">
      <c r="C431" s="46"/>
      <c r="D431" s="63"/>
      <c r="E431" s="38"/>
      <c r="F431" s="47"/>
      <c r="G431" s="46"/>
      <c r="H431" s="46"/>
      <c r="I431" s="46"/>
      <c r="J431" s="46"/>
      <c r="K431" s="29"/>
      <c r="L431" s="31"/>
      <c r="M431" s="31"/>
      <c r="N431" s="29"/>
      <c r="O431" s="29"/>
      <c r="P431" s="32"/>
      <c r="Q431" s="29"/>
      <c r="R431" s="48"/>
    </row>
    <row r="432" spans="3:18" ht="14.45" hidden="1">
      <c r="C432" s="46"/>
      <c r="D432" s="63"/>
      <c r="E432" s="38"/>
      <c r="F432" s="47"/>
      <c r="G432" s="46"/>
      <c r="H432" s="46"/>
      <c r="I432" s="46"/>
      <c r="J432" s="46"/>
      <c r="K432" s="29"/>
      <c r="L432" s="31"/>
      <c r="M432" s="31"/>
      <c r="N432" s="29"/>
      <c r="O432" s="29"/>
      <c r="P432" s="32"/>
      <c r="Q432" s="29"/>
      <c r="R432" s="48"/>
    </row>
    <row r="433" spans="3:18" ht="14.45" hidden="1">
      <c r="C433" s="46"/>
      <c r="D433" s="63"/>
      <c r="E433" s="38"/>
      <c r="F433" s="47"/>
      <c r="G433" s="46"/>
      <c r="H433" s="46"/>
      <c r="I433" s="46"/>
      <c r="J433" s="46"/>
      <c r="K433" s="29"/>
      <c r="L433" s="31"/>
      <c r="M433" s="31"/>
      <c r="N433" s="29"/>
      <c r="O433" s="29"/>
      <c r="P433" s="32"/>
      <c r="Q433" s="29"/>
      <c r="R433" s="48"/>
    </row>
    <row r="434" spans="3:18" ht="14.45" hidden="1">
      <c r="C434" s="46"/>
      <c r="D434" s="63"/>
      <c r="E434" s="38"/>
      <c r="F434" s="47"/>
      <c r="G434" s="46"/>
      <c r="H434" s="46"/>
      <c r="I434" s="46"/>
      <c r="J434" s="46"/>
      <c r="K434" s="29"/>
      <c r="L434" s="31"/>
      <c r="M434" s="31"/>
      <c r="N434" s="29"/>
      <c r="O434" s="29"/>
      <c r="P434" s="32"/>
      <c r="Q434" s="29"/>
      <c r="R434" s="48"/>
    </row>
    <row r="435" spans="3:18" ht="14.45" hidden="1">
      <c r="C435" s="46"/>
      <c r="D435" s="63"/>
      <c r="E435" s="38"/>
      <c r="F435" s="47"/>
      <c r="G435" s="46"/>
      <c r="H435" s="46"/>
      <c r="I435" s="46"/>
      <c r="J435" s="46"/>
      <c r="K435" s="29"/>
      <c r="L435" s="31"/>
      <c r="M435" s="31"/>
      <c r="N435" s="29"/>
      <c r="O435" s="29"/>
      <c r="P435" s="32"/>
      <c r="Q435" s="29"/>
      <c r="R435" s="48"/>
    </row>
    <row r="436" spans="3:18" ht="14.45" hidden="1">
      <c r="C436" s="46"/>
      <c r="D436" s="63"/>
      <c r="E436" s="38"/>
      <c r="F436" s="47"/>
      <c r="G436" s="46"/>
      <c r="H436" s="46"/>
      <c r="I436" s="46"/>
      <c r="J436" s="46"/>
      <c r="K436" s="29"/>
      <c r="L436" s="31"/>
      <c r="M436" s="31"/>
      <c r="N436" s="29"/>
      <c r="O436" s="29"/>
      <c r="P436" s="32"/>
      <c r="Q436" s="29"/>
      <c r="R436" s="48"/>
    </row>
    <row r="437" spans="3:18" ht="14.45" hidden="1">
      <c r="C437" s="46"/>
      <c r="D437" s="63"/>
      <c r="E437" s="38"/>
      <c r="F437" s="47"/>
      <c r="G437" s="46"/>
      <c r="H437" s="46"/>
      <c r="I437" s="46"/>
      <c r="J437" s="46"/>
      <c r="K437" s="29"/>
      <c r="L437" s="31"/>
      <c r="M437" s="31"/>
      <c r="N437" s="29"/>
      <c r="O437" s="29"/>
      <c r="P437" s="32"/>
      <c r="Q437" s="29"/>
      <c r="R437" s="48"/>
    </row>
    <row r="438" spans="3:18" ht="14.45" hidden="1">
      <c r="C438" s="46"/>
      <c r="D438" s="63"/>
      <c r="E438" s="38"/>
      <c r="F438" s="47"/>
      <c r="G438" s="46"/>
      <c r="H438" s="46"/>
      <c r="I438" s="46"/>
      <c r="J438" s="46"/>
      <c r="K438" s="29"/>
      <c r="L438" s="31"/>
      <c r="M438" s="31"/>
      <c r="N438" s="29"/>
      <c r="O438" s="29"/>
      <c r="P438" s="32"/>
      <c r="Q438" s="29"/>
      <c r="R438" s="48"/>
    </row>
    <row r="439" spans="3:18" ht="14.45" hidden="1">
      <c r="C439" s="46"/>
      <c r="D439" s="63"/>
      <c r="E439" s="38"/>
      <c r="F439" s="47"/>
      <c r="G439" s="46"/>
      <c r="H439" s="46"/>
      <c r="I439" s="46"/>
      <c r="J439" s="46"/>
      <c r="K439" s="29"/>
      <c r="L439" s="31"/>
      <c r="M439" s="31"/>
      <c r="N439" s="29"/>
      <c r="O439" s="29"/>
      <c r="P439" s="32"/>
      <c r="Q439" s="29"/>
      <c r="R439" s="48"/>
    </row>
    <row r="440" spans="3:18" ht="14.45" hidden="1">
      <c r="C440" s="46"/>
      <c r="D440" s="63"/>
      <c r="E440" s="38"/>
      <c r="F440" s="47"/>
      <c r="G440" s="46"/>
      <c r="H440" s="46"/>
      <c r="I440" s="46"/>
      <c r="J440" s="46"/>
      <c r="K440" s="29"/>
      <c r="L440" s="31"/>
      <c r="M440" s="31"/>
      <c r="N440" s="29"/>
      <c r="O440" s="29"/>
      <c r="P440" s="32"/>
      <c r="Q440" s="29"/>
      <c r="R440" s="48"/>
    </row>
    <row r="441" spans="3:18" ht="14.45" hidden="1">
      <c r="C441" s="46"/>
      <c r="D441" s="63"/>
      <c r="E441" s="38"/>
      <c r="F441" s="47"/>
      <c r="G441" s="46"/>
      <c r="H441" s="46"/>
      <c r="I441" s="46"/>
      <c r="J441" s="46"/>
      <c r="K441" s="29"/>
      <c r="L441" s="31"/>
      <c r="M441" s="31"/>
      <c r="N441" s="29"/>
      <c r="O441" s="29"/>
      <c r="P441" s="32"/>
      <c r="Q441" s="29"/>
      <c r="R441" s="48"/>
    </row>
    <row r="442" spans="3:18" ht="14.45" hidden="1">
      <c r="C442" s="46"/>
      <c r="D442" s="63"/>
      <c r="E442" s="38"/>
      <c r="F442" s="47"/>
      <c r="G442" s="46"/>
      <c r="H442" s="46"/>
      <c r="I442" s="46"/>
      <c r="J442" s="46"/>
      <c r="K442" s="29"/>
      <c r="L442" s="31"/>
      <c r="M442" s="31"/>
      <c r="N442" s="29"/>
      <c r="O442" s="29"/>
      <c r="P442" s="32"/>
      <c r="Q442" s="29"/>
      <c r="R442" s="48"/>
    </row>
    <row r="443" spans="3:18" ht="14.45" hidden="1">
      <c r="C443" s="46"/>
      <c r="D443" s="63"/>
      <c r="E443" s="38"/>
      <c r="F443" s="47"/>
      <c r="G443" s="46"/>
      <c r="H443" s="46"/>
      <c r="I443" s="46"/>
      <c r="J443" s="46"/>
      <c r="K443" s="29"/>
      <c r="L443" s="31"/>
      <c r="M443" s="31"/>
      <c r="N443" s="29"/>
      <c r="O443" s="29"/>
      <c r="P443" s="32"/>
      <c r="Q443" s="29"/>
      <c r="R443" s="48"/>
    </row>
    <row r="444" spans="3:18" ht="14.45" hidden="1">
      <c r="C444" s="46"/>
      <c r="D444" s="63"/>
      <c r="E444" s="38"/>
      <c r="F444" s="47"/>
      <c r="G444" s="46"/>
      <c r="H444" s="46"/>
      <c r="I444" s="46"/>
      <c r="J444" s="46"/>
      <c r="K444" s="29"/>
      <c r="L444" s="31"/>
      <c r="M444" s="31"/>
      <c r="N444" s="29"/>
      <c r="O444" s="29"/>
      <c r="P444" s="32"/>
      <c r="Q444" s="29"/>
      <c r="R444" s="48"/>
    </row>
    <row r="445" spans="3:18" ht="14.45" hidden="1">
      <c r="C445" s="46"/>
      <c r="D445" s="63"/>
      <c r="E445" s="38"/>
      <c r="F445" s="47"/>
      <c r="G445" s="46"/>
      <c r="H445" s="46"/>
      <c r="I445" s="46"/>
      <c r="J445" s="46"/>
      <c r="K445" s="29"/>
      <c r="L445" s="31"/>
      <c r="M445" s="31"/>
      <c r="N445" s="29"/>
      <c r="O445" s="29"/>
      <c r="P445" s="32"/>
      <c r="Q445" s="29"/>
      <c r="R445" s="48"/>
    </row>
    <row r="446" spans="3:18" ht="14.45" hidden="1">
      <c r="C446" s="46"/>
      <c r="D446" s="63"/>
      <c r="E446" s="38"/>
      <c r="F446" s="47"/>
      <c r="G446" s="46"/>
      <c r="H446" s="46"/>
      <c r="I446" s="46"/>
      <c r="J446" s="46"/>
      <c r="K446" s="29"/>
      <c r="L446" s="31"/>
      <c r="M446" s="31"/>
      <c r="N446" s="29"/>
      <c r="O446" s="29"/>
      <c r="P446" s="32"/>
      <c r="Q446" s="29"/>
      <c r="R446" s="48"/>
    </row>
    <row r="447" spans="3:18" ht="14.45" hidden="1">
      <c r="C447" s="46"/>
      <c r="D447" s="63"/>
      <c r="E447" s="38"/>
      <c r="F447" s="47"/>
      <c r="G447" s="46"/>
      <c r="H447" s="46"/>
      <c r="I447" s="46"/>
      <c r="J447" s="46"/>
      <c r="K447" s="29"/>
      <c r="L447" s="31"/>
      <c r="M447" s="31"/>
      <c r="N447" s="29"/>
      <c r="O447" s="29"/>
      <c r="P447" s="32"/>
      <c r="Q447" s="29"/>
      <c r="R447" s="48"/>
    </row>
    <row r="448" spans="3:18" ht="14.45" hidden="1">
      <c r="C448" s="46"/>
      <c r="D448" s="63"/>
      <c r="E448" s="38"/>
      <c r="F448" s="47"/>
      <c r="G448" s="46"/>
      <c r="H448" s="46"/>
      <c r="I448" s="46"/>
      <c r="J448" s="46"/>
      <c r="K448" s="29"/>
      <c r="L448" s="31"/>
      <c r="M448" s="31"/>
      <c r="N448" s="29"/>
      <c r="O448" s="29"/>
      <c r="P448" s="32"/>
      <c r="Q448" s="29"/>
      <c r="R448" s="48"/>
    </row>
    <row r="449" spans="3:18" ht="14.45" hidden="1">
      <c r="C449" s="46"/>
      <c r="D449" s="63"/>
      <c r="E449" s="38"/>
      <c r="F449" s="47"/>
      <c r="G449" s="46"/>
      <c r="H449" s="46"/>
      <c r="I449" s="46"/>
      <c r="J449" s="46"/>
      <c r="K449" s="29"/>
      <c r="L449" s="31"/>
      <c r="M449" s="31"/>
      <c r="N449" s="29"/>
      <c r="O449" s="29"/>
      <c r="P449" s="32"/>
      <c r="Q449" s="29"/>
      <c r="R449" s="48"/>
    </row>
    <row r="450" spans="3:18" ht="14.45" hidden="1">
      <c r="C450" s="46"/>
      <c r="D450" s="63"/>
      <c r="E450" s="38"/>
      <c r="F450" s="47"/>
      <c r="G450" s="46"/>
      <c r="H450" s="46"/>
      <c r="I450" s="46"/>
      <c r="J450" s="46"/>
      <c r="K450" s="29"/>
      <c r="L450" s="31"/>
      <c r="M450" s="31"/>
      <c r="N450" s="29"/>
      <c r="O450" s="29"/>
      <c r="P450" s="32"/>
      <c r="Q450" s="29"/>
      <c r="R450" s="48"/>
    </row>
    <row r="451" spans="3:18" ht="14.45" hidden="1">
      <c r="C451" s="46"/>
      <c r="D451" s="63"/>
      <c r="E451" s="38"/>
      <c r="F451" s="47"/>
      <c r="G451" s="46"/>
      <c r="H451" s="46"/>
      <c r="I451" s="46"/>
      <c r="J451" s="46"/>
      <c r="K451" s="29"/>
      <c r="L451" s="31"/>
      <c r="M451" s="31"/>
      <c r="N451" s="29"/>
      <c r="O451" s="29"/>
      <c r="P451" s="32"/>
      <c r="Q451" s="29"/>
      <c r="R451" s="48"/>
    </row>
    <row r="452" spans="3:18" ht="14.45" hidden="1">
      <c r="C452" s="46"/>
      <c r="D452" s="63"/>
      <c r="E452" s="38"/>
      <c r="F452" s="47"/>
      <c r="G452" s="46"/>
      <c r="H452" s="46"/>
      <c r="I452" s="46"/>
      <c r="J452" s="46"/>
      <c r="K452" s="29"/>
      <c r="L452" s="31"/>
      <c r="M452" s="31"/>
      <c r="N452" s="29"/>
      <c r="O452" s="29"/>
      <c r="P452" s="32"/>
      <c r="Q452" s="29"/>
      <c r="R452" s="48"/>
    </row>
    <row r="453" spans="3:18" ht="14.45" hidden="1">
      <c r="C453" s="46"/>
      <c r="D453" s="63"/>
      <c r="E453" s="38"/>
      <c r="F453" s="47"/>
      <c r="G453" s="46"/>
      <c r="H453" s="46"/>
      <c r="I453" s="46"/>
      <c r="J453" s="46"/>
      <c r="K453" s="29"/>
      <c r="L453" s="31"/>
      <c r="M453" s="31"/>
      <c r="N453" s="29"/>
      <c r="O453" s="29"/>
      <c r="P453" s="32"/>
      <c r="Q453" s="29"/>
      <c r="R453" s="48"/>
    </row>
    <row r="454" spans="3:18" ht="14.45" hidden="1">
      <c r="C454" s="46"/>
      <c r="D454" s="63"/>
      <c r="E454" s="38"/>
      <c r="F454" s="47"/>
      <c r="G454" s="46"/>
      <c r="H454" s="46"/>
      <c r="I454" s="46"/>
      <c r="J454" s="46"/>
      <c r="K454" s="29"/>
      <c r="L454" s="31"/>
      <c r="M454" s="31"/>
      <c r="N454" s="29"/>
      <c r="O454" s="29"/>
      <c r="P454" s="32"/>
      <c r="Q454" s="29"/>
      <c r="R454" s="48"/>
    </row>
    <row r="455" spans="3:18" ht="14.45" hidden="1">
      <c r="C455" s="46"/>
      <c r="D455" s="63"/>
      <c r="E455" s="38"/>
      <c r="F455" s="47"/>
      <c r="G455" s="46"/>
      <c r="H455" s="46"/>
      <c r="I455" s="46"/>
      <c r="J455" s="46"/>
      <c r="K455" s="29"/>
      <c r="L455" s="31"/>
      <c r="M455" s="31"/>
      <c r="N455" s="29"/>
      <c r="O455" s="29"/>
      <c r="P455" s="32"/>
      <c r="Q455" s="29"/>
      <c r="R455" s="48"/>
    </row>
    <row r="456" spans="3:18" ht="14.45" hidden="1">
      <c r="C456" s="46"/>
      <c r="D456" s="63"/>
      <c r="E456" s="38"/>
      <c r="F456" s="47"/>
      <c r="G456" s="46"/>
      <c r="H456" s="46"/>
      <c r="I456" s="46"/>
      <c r="J456" s="46"/>
      <c r="K456" s="29"/>
      <c r="L456" s="31"/>
      <c r="M456" s="31"/>
      <c r="N456" s="29"/>
      <c r="O456" s="29"/>
      <c r="P456" s="32"/>
      <c r="Q456" s="29"/>
      <c r="R456" s="48"/>
    </row>
    <row r="457" spans="3:18" ht="14.45" hidden="1">
      <c r="C457" s="46"/>
      <c r="D457" s="63"/>
      <c r="E457" s="38"/>
      <c r="F457" s="47"/>
      <c r="G457" s="46"/>
      <c r="H457" s="46"/>
      <c r="I457" s="46"/>
      <c r="J457" s="46"/>
      <c r="K457" s="29"/>
      <c r="L457" s="31"/>
      <c r="M457" s="31"/>
      <c r="N457" s="29"/>
      <c r="O457" s="29"/>
      <c r="P457" s="32"/>
      <c r="Q457" s="29"/>
      <c r="R457" s="48"/>
    </row>
    <row r="458" spans="3:18" ht="14.45" hidden="1">
      <c r="C458" s="46"/>
      <c r="D458" s="63"/>
      <c r="E458" s="38"/>
      <c r="F458" s="47"/>
      <c r="G458" s="46"/>
      <c r="H458" s="46"/>
      <c r="I458" s="46"/>
      <c r="J458" s="46"/>
      <c r="K458" s="29"/>
      <c r="L458" s="31"/>
      <c r="M458" s="31"/>
      <c r="N458" s="29"/>
      <c r="O458" s="29"/>
      <c r="P458" s="32"/>
      <c r="Q458" s="29"/>
      <c r="R458" s="48"/>
    </row>
    <row r="459" spans="3:18" ht="14.45" hidden="1">
      <c r="C459" s="46"/>
      <c r="D459" s="63"/>
      <c r="E459" s="38"/>
      <c r="F459" s="47"/>
      <c r="G459" s="46"/>
      <c r="H459" s="46"/>
      <c r="I459" s="46"/>
      <c r="J459" s="46"/>
      <c r="K459" s="29"/>
      <c r="L459" s="31"/>
      <c r="M459" s="31"/>
      <c r="N459" s="29"/>
      <c r="O459" s="29"/>
      <c r="P459" s="32"/>
      <c r="Q459" s="29"/>
      <c r="R459" s="48"/>
    </row>
    <row r="460" spans="3:18" ht="14.45" hidden="1">
      <c r="C460" s="46"/>
      <c r="D460" s="63"/>
      <c r="E460" s="38"/>
      <c r="F460" s="47"/>
      <c r="G460" s="46"/>
      <c r="H460" s="46"/>
      <c r="I460" s="46"/>
      <c r="J460" s="46"/>
      <c r="K460" s="29"/>
      <c r="L460" s="31"/>
      <c r="M460" s="31"/>
      <c r="N460" s="29"/>
      <c r="O460" s="29"/>
      <c r="P460" s="32"/>
      <c r="Q460" s="29"/>
      <c r="R460" s="48"/>
    </row>
    <row r="461" spans="3:18" ht="14.45" hidden="1">
      <c r="C461" s="46"/>
      <c r="D461" s="63"/>
      <c r="E461" s="38"/>
      <c r="F461" s="47"/>
      <c r="G461" s="46"/>
      <c r="H461" s="46"/>
      <c r="I461" s="46"/>
      <c r="J461" s="46"/>
      <c r="K461" s="29"/>
      <c r="L461" s="31"/>
      <c r="M461" s="31"/>
      <c r="N461" s="29"/>
      <c r="O461" s="29"/>
      <c r="P461" s="32"/>
      <c r="Q461" s="29"/>
      <c r="R461" s="48"/>
    </row>
    <row r="462" spans="3:18" ht="14.45" hidden="1">
      <c r="C462" s="46"/>
      <c r="D462" s="63"/>
      <c r="E462" s="38"/>
      <c r="F462" s="47"/>
      <c r="G462" s="46"/>
      <c r="H462" s="46"/>
      <c r="I462" s="46"/>
      <c r="J462" s="46"/>
      <c r="K462" s="29"/>
      <c r="L462" s="31"/>
      <c r="M462" s="31"/>
      <c r="N462" s="29"/>
      <c r="O462" s="29"/>
      <c r="P462" s="32"/>
      <c r="Q462" s="29"/>
      <c r="R462" s="48"/>
    </row>
    <row r="463" spans="3:18" ht="14.45" hidden="1">
      <c r="C463" s="46"/>
      <c r="D463" s="63"/>
      <c r="E463" s="38"/>
      <c r="F463" s="47"/>
      <c r="G463" s="46"/>
      <c r="H463" s="46"/>
      <c r="I463" s="46"/>
      <c r="J463" s="46"/>
      <c r="K463" s="29"/>
      <c r="L463" s="31"/>
      <c r="M463" s="31"/>
      <c r="N463" s="29"/>
      <c r="O463" s="29"/>
      <c r="P463" s="32"/>
      <c r="Q463" s="29"/>
      <c r="R463" s="48"/>
    </row>
    <row r="464" spans="3:18" ht="14.45" hidden="1">
      <c r="C464" s="46"/>
      <c r="D464" s="63"/>
      <c r="E464" s="38"/>
      <c r="F464" s="47"/>
      <c r="G464" s="46"/>
      <c r="H464" s="46"/>
      <c r="I464" s="46"/>
      <c r="J464" s="46"/>
      <c r="K464" s="29"/>
      <c r="L464" s="31"/>
      <c r="M464" s="31"/>
      <c r="N464" s="29"/>
      <c r="O464" s="29"/>
      <c r="P464" s="32"/>
      <c r="Q464" s="29"/>
      <c r="R464" s="48"/>
    </row>
    <row r="465" spans="3:18" ht="14.45" hidden="1">
      <c r="C465" s="46"/>
      <c r="D465" s="63"/>
      <c r="E465" s="38"/>
      <c r="F465" s="47"/>
      <c r="G465" s="46"/>
      <c r="H465" s="46"/>
      <c r="I465" s="46"/>
      <c r="J465" s="46"/>
      <c r="K465" s="29"/>
      <c r="L465" s="31"/>
      <c r="M465" s="31"/>
      <c r="N465" s="29"/>
      <c r="O465" s="29"/>
      <c r="P465" s="32"/>
      <c r="Q465" s="29"/>
      <c r="R465" s="48"/>
    </row>
    <row r="466" spans="3:18" ht="14.45" hidden="1">
      <c r="C466" s="46"/>
      <c r="D466" s="63"/>
      <c r="E466" s="38"/>
      <c r="F466" s="47"/>
      <c r="G466" s="46"/>
      <c r="H466" s="46"/>
      <c r="I466" s="46"/>
      <c r="J466" s="46"/>
      <c r="K466" s="29"/>
      <c r="L466" s="31"/>
      <c r="M466" s="31"/>
      <c r="N466" s="29"/>
      <c r="O466" s="29"/>
      <c r="P466" s="32"/>
      <c r="Q466" s="29"/>
      <c r="R466" s="48"/>
    </row>
    <row r="467" spans="3:18" ht="14.45" hidden="1">
      <c r="C467" s="46"/>
      <c r="D467" s="63"/>
      <c r="E467" s="38"/>
      <c r="F467" s="47"/>
      <c r="G467" s="46"/>
      <c r="H467" s="46"/>
      <c r="I467" s="46"/>
      <c r="J467" s="46"/>
      <c r="K467" s="29"/>
      <c r="L467" s="31"/>
      <c r="M467" s="31"/>
      <c r="N467" s="29"/>
      <c r="O467" s="29"/>
      <c r="P467" s="32"/>
      <c r="Q467" s="29"/>
      <c r="R467" s="48"/>
    </row>
    <row r="468" spans="3:18" ht="14.45" hidden="1">
      <c r="C468" s="46"/>
      <c r="D468" s="63"/>
      <c r="E468" s="38"/>
      <c r="F468" s="47"/>
      <c r="G468" s="46"/>
      <c r="H468" s="46"/>
      <c r="I468" s="46"/>
      <c r="J468" s="46"/>
      <c r="K468" s="29"/>
      <c r="L468" s="31"/>
      <c r="M468" s="31"/>
      <c r="N468" s="29"/>
      <c r="O468" s="29"/>
      <c r="P468" s="32"/>
      <c r="Q468" s="29"/>
      <c r="R468" s="48"/>
    </row>
    <row r="469" spans="3:18" ht="14.45" hidden="1">
      <c r="C469" s="46"/>
      <c r="D469" s="63"/>
      <c r="E469" s="38"/>
      <c r="F469" s="47"/>
      <c r="G469" s="46"/>
      <c r="H469" s="46"/>
      <c r="I469" s="46"/>
      <c r="J469" s="46"/>
      <c r="K469" s="29"/>
      <c r="L469" s="31"/>
      <c r="M469" s="31"/>
      <c r="N469" s="29"/>
      <c r="O469" s="29"/>
      <c r="P469" s="32"/>
      <c r="Q469" s="29"/>
      <c r="R469" s="48"/>
    </row>
    <row r="470" spans="3:18" ht="14.45" hidden="1">
      <c r="C470" s="46"/>
      <c r="D470" s="63"/>
      <c r="E470" s="38"/>
      <c r="F470" s="47"/>
      <c r="G470" s="46"/>
      <c r="H470" s="46"/>
      <c r="I470" s="46"/>
      <c r="J470" s="46"/>
      <c r="K470" s="29"/>
      <c r="L470" s="31"/>
      <c r="M470" s="31"/>
      <c r="N470" s="29"/>
      <c r="O470" s="29"/>
      <c r="P470" s="32"/>
      <c r="Q470" s="29"/>
      <c r="R470" s="48"/>
    </row>
    <row r="471" spans="3:18" ht="14.45" hidden="1">
      <c r="C471" s="46"/>
      <c r="D471" s="63"/>
      <c r="E471" s="38"/>
      <c r="F471" s="47"/>
      <c r="G471" s="46"/>
      <c r="H471" s="46"/>
      <c r="I471" s="46"/>
      <c r="J471" s="46"/>
      <c r="K471" s="29"/>
      <c r="L471" s="31"/>
      <c r="M471" s="31"/>
      <c r="N471" s="29"/>
      <c r="O471" s="29"/>
      <c r="P471" s="32"/>
      <c r="Q471" s="29"/>
      <c r="R471" s="48"/>
    </row>
    <row r="472" spans="3:18" ht="14.45" hidden="1">
      <c r="C472" s="46"/>
      <c r="D472" s="63"/>
      <c r="E472" s="38"/>
      <c r="F472" s="47"/>
      <c r="G472" s="46"/>
      <c r="H472" s="46"/>
      <c r="I472" s="46"/>
      <c r="J472" s="46"/>
      <c r="K472" s="29"/>
      <c r="L472" s="31"/>
      <c r="M472" s="31"/>
      <c r="N472" s="29"/>
      <c r="O472" s="29"/>
      <c r="P472" s="32"/>
      <c r="Q472" s="29"/>
      <c r="R472" s="48"/>
    </row>
    <row r="473" spans="3:18" ht="14.45" hidden="1">
      <c r="C473" s="46"/>
      <c r="D473" s="63"/>
      <c r="E473" s="38"/>
      <c r="F473" s="47"/>
      <c r="G473" s="46"/>
      <c r="H473" s="46"/>
      <c r="I473" s="46"/>
      <c r="J473" s="46"/>
      <c r="K473" s="29"/>
      <c r="L473" s="31"/>
      <c r="M473" s="31"/>
      <c r="N473" s="29"/>
      <c r="O473" s="29"/>
      <c r="P473" s="32"/>
      <c r="Q473" s="29"/>
      <c r="R473" s="48"/>
    </row>
    <row r="474" spans="3:18" ht="14.45" hidden="1">
      <c r="C474" s="46"/>
      <c r="D474" s="63"/>
      <c r="E474" s="38"/>
      <c r="F474" s="47"/>
      <c r="G474" s="46"/>
      <c r="H474" s="46"/>
      <c r="I474" s="46"/>
      <c r="J474" s="46"/>
      <c r="K474" s="29"/>
      <c r="L474" s="31"/>
      <c r="M474" s="31"/>
      <c r="N474" s="29"/>
      <c r="O474" s="29"/>
      <c r="P474" s="32"/>
      <c r="Q474" s="29"/>
      <c r="R474" s="48"/>
    </row>
    <row r="475" spans="3:18" ht="14.45" hidden="1">
      <c r="C475" s="46"/>
      <c r="D475" s="63"/>
      <c r="E475" s="38"/>
      <c r="F475" s="47"/>
      <c r="G475" s="46"/>
      <c r="H475" s="46"/>
      <c r="I475" s="46"/>
      <c r="J475" s="46"/>
      <c r="K475" s="29"/>
      <c r="L475" s="31"/>
      <c r="M475" s="31"/>
      <c r="N475" s="29"/>
      <c r="O475" s="29"/>
      <c r="P475" s="32"/>
      <c r="Q475" s="29"/>
      <c r="R475" s="48"/>
    </row>
    <row r="476" spans="3:18" ht="14.45" hidden="1">
      <c r="C476" s="46"/>
      <c r="D476" s="63"/>
      <c r="E476" s="38"/>
      <c r="F476" s="47"/>
      <c r="G476" s="46"/>
      <c r="H476" s="46"/>
      <c r="I476" s="46"/>
      <c r="J476" s="46"/>
      <c r="K476" s="29"/>
      <c r="L476" s="31"/>
      <c r="M476" s="31"/>
      <c r="N476" s="29"/>
      <c r="O476" s="29"/>
      <c r="P476" s="32"/>
      <c r="Q476" s="29"/>
      <c r="R476" s="48"/>
    </row>
    <row r="477" spans="3:18" ht="14.45" hidden="1">
      <c r="C477" s="46"/>
      <c r="D477" s="63"/>
      <c r="E477" s="38"/>
      <c r="F477" s="47"/>
      <c r="G477" s="46"/>
      <c r="H477" s="46"/>
      <c r="I477" s="46"/>
      <c r="J477" s="46"/>
      <c r="K477" s="29"/>
      <c r="L477" s="31"/>
      <c r="M477" s="31"/>
      <c r="N477" s="29"/>
      <c r="O477" s="29"/>
      <c r="P477" s="32"/>
      <c r="Q477" s="29"/>
      <c r="R477" s="48"/>
    </row>
    <row r="478" spans="3:18" ht="14.45" hidden="1">
      <c r="C478" s="46"/>
      <c r="D478" s="63"/>
      <c r="E478" s="38"/>
      <c r="F478" s="47"/>
      <c r="G478" s="46"/>
      <c r="H478" s="46"/>
      <c r="I478" s="46"/>
      <c r="J478" s="46"/>
      <c r="K478" s="29"/>
      <c r="L478" s="31"/>
      <c r="M478" s="31"/>
      <c r="N478" s="29"/>
      <c r="O478" s="29"/>
      <c r="P478" s="32"/>
      <c r="Q478" s="29"/>
      <c r="R478" s="48"/>
    </row>
    <row r="479" spans="3:18" ht="14.45" hidden="1">
      <c r="C479" s="46"/>
      <c r="D479" s="63"/>
      <c r="E479" s="38"/>
      <c r="F479" s="47"/>
      <c r="G479" s="46"/>
      <c r="H479" s="46"/>
      <c r="I479" s="46"/>
      <c r="J479" s="46"/>
      <c r="K479" s="29"/>
      <c r="L479" s="31"/>
      <c r="M479" s="31"/>
      <c r="N479" s="29"/>
      <c r="O479" s="29"/>
      <c r="P479" s="32"/>
      <c r="Q479" s="29"/>
      <c r="R479" s="48"/>
    </row>
    <row r="480" spans="3:18" ht="14.45" hidden="1">
      <c r="C480" s="46"/>
      <c r="D480" s="63"/>
      <c r="E480" s="38"/>
      <c r="F480" s="47"/>
      <c r="G480" s="46"/>
      <c r="H480" s="46"/>
      <c r="I480" s="46"/>
      <c r="J480" s="46"/>
      <c r="K480" s="29"/>
      <c r="L480" s="31"/>
      <c r="M480" s="31"/>
      <c r="N480" s="29"/>
      <c r="O480" s="29"/>
      <c r="P480" s="32"/>
      <c r="Q480" s="29"/>
      <c r="R480" s="48"/>
    </row>
    <row r="481" spans="3:18" ht="14.45" hidden="1">
      <c r="C481" s="46"/>
      <c r="D481" s="63"/>
      <c r="E481" s="38"/>
      <c r="F481" s="47"/>
      <c r="G481" s="46"/>
      <c r="H481" s="46"/>
      <c r="I481" s="46"/>
      <c r="J481" s="46"/>
      <c r="K481" s="29"/>
      <c r="L481" s="31"/>
      <c r="M481" s="31"/>
      <c r="N481" s="29"/>
      <c r="O481" s="29"/>
      <c r="P481" s="32"/>
      <c r="Q481" s="29"/>
      <c r="R481" s="48"/>
    </row>
    <row r="482" spans="3:18" ht="14.45" hidden="1">
      <c r="C482" s="46"/>
      <c r="D482" s="63"/>
      <c r="E482" s="38"/>
      <c r="F482" s="47"/>
      <c r="G482" s="46"/>
      <c r="H482" s="46"/>
      <c r="I482" s="46"/>
      <c r="J482" s="46"/>
      <c r="K482" s="29"/>
      <c r="L482" s="31"/>
      <c r="M482" s="31"/>
      <c r="N482" s="29"/>
      <c r="O482" s="29"/>
      <c r="P482" s="32"/>
      <c r="Q482" s="29"/>
      <c r="R482" s="48"/>
    </row>
    <row r="483" spans="3:18" ht="14.45" hidden="1">
      <c r="C483" s="46"/>
      <c r="D483" s="63"/>
      <c r="E483" s="38"/>
      <c r="F483" s="47"/>
      <c r="G483" s="46"/>
      <c r="H483" s="46"/>
      <c r="I483" s="46"/>
      <c r="J483" s="46"/>
      <c r="K483" s="29"/>
      <c r="L483" s="31"/>
      <c r="M483" s="31"/>
      <c r="N483" s="29"/>
      <c r="O483" s="29"/>
      <c r="P483" s="32"/>
      <c r="Q483" s="29"/>
      <c r="R483" s="48"/>
    </row>
    <row r="484" spans="3:18" ht="14.45" hidden="1">
      <c r="C484" s="46"/>
      <c r="D484" s="63"/>
      <c r="E484" s="38"/>
      <c r="F484" s="47"/>
      <c r="G484" s="46"/>
      <c r="H484" s="46"/>
      <c r="I484" s="46"/>
      <c r="J484" s="46"/>
      <c r="K484" s="29"/>
      <c r="L484" s="31"/>
      <c r="M484" s="31"/>
      <c r="N484" s="29"/>
      <c r="O484" s="29"/>
      <c r="P484" s="32"/>
      <c r="Q484" s="29"/>
      <c r="R484" s="48"/>
    </row>
    <row r="485" spans="3:18" ht="14.45" hidden="1">
      <c r="C485" s="46"/>
      <c r="D485" s="63"/>
      <c r="E485" s="38"/>
      <c r="F485" s="47"/>
      <c r="G485" s="46"/>
      <c r="H485" s="46"/>
      <c r="I485" s="46"/>
      <c r="J485" s="46"/>
      <c r="K485" s="29"/>
      <c r="L485" s="31"/>
      <c r="M485" s="31"/>
      <c r="N485" s="29"/>
      <c r="O485" s="29"/>
      <c r="P485" s="32"/>
      <c r="Q485" s="29"/>
      <c r="R485" s="48"/>
    </row>
    <row r="486" spans="3:18" ht="14.45" hidden="1">
      <c r="C486" s="46"/>
      <c r="D486" s="63"/>
      <c r="E486" s="38"/>
      <c r="F486" s="47"/>
      <c r="G486" s="46"/>
      <c r="H486" s="46"/>
      <c r="I486" s="46"/>
      <c r="J486" s="46"/>
      <c r="K486" s="29"/>
      <c r="L486" s="31"/>
      <c r="M486" s="31"/>
      <c r="N486" s="29"/>
      <c r="O486" s="29"/>
      <c r="P486" s="32"/>
      <c r="Q486" s="29"/>
      <c r="R486" s="48"/>
    </row>
    <row r="487" spans="3:18" ht="14.45" hidden="1">
      <c r="C487" s="46"/>
      <c r="D487" s="63"/>
      <c r="E487" s="38"/>
      <c r="F487" s="47"/>
      <c r="G487" s="46"/>
      <c r="H487" s="46"/>
      <c r="I487" s="46"/>
      <c r="J487" s="46"/>
      <c r="K487" s="29"/>
      <c r="L487" s="31"/>
      <c r="M487" s="31"/>
      <c r="N487" s="29"/>
      <c r="O487" s="29"/>
      <c r="P487" s="32"/>
      <c r="Q487" s="29"/>
      <c r="R487" s="48"/>
    </row>
    <row r="488" spans="3:18" ht="14.45" hidden="1">
      <c r="C488" s="46"/>
      <c r="D488" s="63"/>
      <c r="E488" s="38"/>
      <c r="F488" s="47"/>
      <c r="G488" s="46"/>
      <c r="H488" s="46"/>
      <c r="I488" s="46"/>
      <c r="J488" s="46"/>
      <c r="K488" s="29"/>
      <c r="L488" s="31"/>
      <c r="M488" s="31"/>
      <c r="N488" s="29"/>
      <c r="O488" s="29"/>
      <c r="P488" s="32"/>
      <c r="Q488" s="29"/>
      <c r="R488" s="48"/>
    </row>
    <row r="489" spans="3:18" ht="14.45" hidden="1">
      <c r="C489" s="46"/>
      <c r="D489" s="63"/>
      <c r="E489" s="38"/>
      <c r="F489" s="47"/>
      <c r="G489" s="46"/>
      <c r="H489" s="46"/>
      <c r="I489" s="46"/>
      <c r="J489" s="46"/>
      <c r="K489" s="29"/>
      <c r="L489" s="31"/>
      <c r="M489" s="31"/>
      <c r="N489" s="29"/>
      <c r="O489" s="29"/>
      <c r="P489" s="32"/>
      <c r="Q489" s="29"/>
      <c r="R489" s="48"/>
    </row>
    <row r="490" spans="3:18" ht="14.45" hidden="1">
      <c r="C490" s="46"/>
      <c r="D490" s="63"/>
      <c r="E490" s="38"/>
      <c r="F490" s="47"/>
      <c r="G490" s="46"/>
      <c r="H490" s="46"/>
      <c r="I490" s="46"/>
      <c r="J490" s="46"/>
      <c r="K490" s="29"/>
      <c r="L490" s="31"/>
      <c r="M490" s="31"/>
      <c r="N490" s="29"/>
      <c r="O490" s="29"/>
      <c r="P490" s="32"/>
      <c r="Q490" s="29"/>
      <c r="R490" s="48"/>
    </row>
    <row r="491" spans="3:18" ht="14.45" hidden="1">
      <c r="C491" s="46"/>
      <c r="D491" s="63"/>
      <c r="E491" s="38"/>
      <c r="F491" s="47"/>
      <c r="G491" s="46"/>
      <c r="H491" s="46"/>
      <c r="I491" s="46"/>
      <c r="J491" s="46"/>
      <c r="K491" s="29"/>
      <c r="L491" s="31"/>
      <c r="M491" s="31"/>
      <c r="N491" s="29"/>
      <c r="O491" s="29"/>
      <c r="P491" s="32"/>
      <c r="Q491" s="29"/>
      <c r="R491" s="48"/>
    </row>
    <row r="492" spans="3:18" ht="14.45" hidden="1">
      <c r="C492" s="46"/>
      <c r="D492" s="63"/>
      <c r="E492" s="38"/>
      <c r="F492" s="47"/>
      <c r="G492" s="46"/>
      <c r="H492" s="46"/>
      <c r="I492" s="46"/>
      <c r="J492" s="46"/>
      <c r="K492" s="29"/>
      <c r="L492" s="31"/>
      <c r="M492" s="31"/>
      <c r="N492" s="29"/>
      <c r="O492" s="29"/>
      <c r="P492" s="32"/>
      <c r="Q492" s="29"/>
      <c r="R492" s="48"/>
    </row>
    <row r="493" spans="3:18" ht="14.45" hidden="1">
      <c r="C493" s="46"/>
      <c r="D493" s="63"/>
      <c r="E493" s="38"/>
      <c r="F493" s="47"/>
      <c r="G493" s="46"/>
      <c r="H493" s="46"/>
      <c r="I493" s="46"/>
      <c r="J493" s="46"/>
      <c r="K493" s="29"/>
      <c r="L493" s="31"/>
      <c r="M493" s="31"/>
      <c r="N493" s="29"/>
      <c r="O493" s="29"/>
      <c r="P493" s="32"/>
      <c r="Q493" s="29"/>
      <c r="R493" s="48"/>
    </row>
    <row r="494" spans="3:18" ht="14.45" hidden="1">
      <c r="C494" s="46"/>
      <c r="D494" s="63"/>
      <c r="E494" s="38"/>
      <c r="F494" s="47"/>
      <c r="G494" s="46"/>
      <c r="H494" s="46"/>
      <c r="I494" s="46"/>
      <c r="J494" s="46"/>
      <c r="K494" s="29"/>
      <c r="L494" s="31"/>
      <c r="M494" s="31"/>
      <c r="N494" s="29"/>
      <c r="O494" s="29"/>
      <c r="P494" s="32"/>
      <c r="Q494" s="29"/>
      <c r="R494" s="48"/>
    </row>
    <row r="495" spans="3:18" ht="14.45" hidden="1">
      <c r="C495" s="46"/>
      <c r="D495" s="63"/>
      <c r="E495" s="38"/>
      <c r="F495" s="47"/>
      <c r="G495" s="46"/>
      <c r="H495" s="46"/>
      <c r="I495" s="46"/>
      <c r="J495" s="46"/>
      <c r="K495" s="29"/>
      <c r="L495" s="31"/>
      <c r="M495" s="31"/>
      <c r="N495" s="29"/>
      <c r="O495" s="29"/>
      <c r="P495" s="32"/>
      <c r="Q495" s="29"/>
      <c r="R495" s="48"/>
    </row>
    <row r="496" spans="3:18" ht="14.45" hidden="1">
      <c r="C496" s="46"/>
      <c r="D496" s="63"/>
      <c r="E496" s="38"/>
      <c r="F496" s="47"/>
      <c r="G496" s="46"/>
      <c r="H496" s="46"/>
      <c r="I496" s="46"/>
      <c r="J496" s="46"/>
      <c r="K496" s="29"/>
      <c r="L496" s="31"/>
      <c r="M496" s="31"/>
      <c r="N496" s="29"/>
      <c r="O496" s="29"/>
      <c r="P496" s="32"/>
      <c r="Q496" s="29"/>
      <c r="R496" s="48"/>
    </row>
    <row r="497" spans="3:18" ht="14.45" hidden="1">
      <c r="C497" s="46"/>
      <c r="D497" s="63"/>
      <c r="E497" s="38"/>
      <c r="F497" s="47"/>
      <c r="G497" s="46"/>
      <c r="H497" s="46"/>
      <c r="I497" s="46"/>
      <c r="J497" s="46"/>
      <c r="K497" s="29"/>
      <c r="L497" s="31"/>
      <c r="M497" s="31"/>
      <c r="N497" s="29"/>
      <c r="O497" s="29"/>
      <c r="P497" s="32"/>
      <c r="Q497" s="29"/>
      <c r="R497" s="48"/>
    </row>
    <row r="498" spans="3:18" ht="14.45" hidden="1">
      <c r="C498" s="46"/>
      <c r="D498" s="63"/>
      <c r="E498" s="38"/>
      <c r="F498" s="47"/>
      <c r="G498" s="46"/>
      <c r="H498" s="46"/>
      <c r="I498" s="46"/>
      <c r="J498" s="46"/>
      <c r="K498" s="29"/>
      <c r="L498" s="31"/>
      <c r="M498" s="31"/>
      <c r="N498" s="29"/>
      <c r="O498" s="29"/>
      <c r="P498" s="32"/>
      <c r="Q498" s="29"/>
      <c r="R498" s="48"/>
    </row>
    <row r="499" spans="3:18" ht="14.45" hidden="1">
      <c r="C499" s="46"/>
      <c r="D499" s="63"/>
      <c r="E499" s="38"/>
      <c r="F499" s="47"/>
      <c r="G499" s="46"/>
      <c r="H499" s="46"/>
      <c r="I499" s="46"/>
      <c r="J499" s="46"/>
      <c r="K499" s="29"/>
      <c r="L499" s="31"/>
      <c r="M499" s="31"/>
      <c r="N499" s="29"/>
      <c r="O499" s="29"/>
      <c r="P499" s="32"/>
      <c r="Q499" s="29"/>
      <c r="R499" s="48"/>
    </row>
    <row r="500" spans="3:18" ht="14.45" hidden="1">
      <c r="C500" s="46"/>
      <c r="D500" s="63"/>
      <c r="E500" s="38"/>
      <c r="F500" s="47"/>
      <c r="G500" s="46"/>
      <c r="H500" s="46"/>
      <c r="I500" s="46"/>
      <c r="J500" s="46"/>
      <c r="K500" s="29"/>
      <c r="L500" s="31"/>
      <c r="M500" s="31"/>
      <c r="N500" s="29"/>
      <c r="O500" s="29"/>
      <c r="P500" s="32"/>
      <c r="Q500" s="29"/>
      <c r="R500" s="48"/>
    </row>
    <row r="501" spans="3:18" ht="14.45" hidden="1">
      <c r="C501" s="46"/>
      <c r="D501" s="63"/>
      <c r="E501" s="38"/>
      <c r="F501" s="47"/>
      <c r="G501" s="46"/>
      <c r="H501" s="46"/>
      <c r="I501" s="46"/>
      <c r="J501" s="46"/>
      <c r="K501" s="29"/>
      <c r="L501" s="31"/>
      <c r="M501" s="31"/>
      <c r="N501" s="29"/>
      <c r="O501" s="29"/>
      <c r="P501" s="32"/>
      <c r="Q501" s="29"/>
      <c r="R501" s="48"/>
    </row>
    <row r="502" spans="3:18" ht="14.45" hidden="1">
      <c r="C502" s="46"/>
      <c r="D502" s="63"/>
      <c r="E502" s="38"/>
      <c r="F502" s="47"/>
      <c r="G502" s="46"/>
      <c r="H502" s="46"/>
      <c r="I502" s="46"/>
      <c r="J502" s="46"/>
      <c r="K502" s="29"/>
      <c r="L502" s="31"/>
      <c r="M502" s="31"/>
      <c r="N502" s="29"/>
      <c r="O502" s="29"/>
      <c r="P502" s="32"/>
      <c r="Q502" s="29"/>
      <c r="R502" s="48"/>
    </row>
    <row r="503" spans="3:18" ht="14.45" hidden="1">
      <c r="C503" s="46"/>
      <c r="D503" s="63"/>
      <c r="E503" s="38"/>
      <c r="F503" s="47"/>
      <c r="G503" s="46"/>
      <c r="H503" s="46"/>
      <c r="I503" s="46"/>
      <c r="J503" s="46"/>
      <c r="K503" s="29"/>
      <c r="L503" s="31"/>
      <c r="M503" s="31"/>
      <c r="N503" s="29"/>
      <c r="O503" s="29"/>
      <c r="P503" s="32"/>
      <c r="Q503" s="29"/>
      <c r="R503" s="48"/>
    </row>
    <row r="504" spans="3:18" ht="14.45" hidden="1">
      <c r="C504" s="46"/>
      <c r="D504" s="63"/>
      <c r="E504" s="38"/>
      <c r="F504" s="47"/>
      <c r="G504" s="46"/>
      <c r="H504" s="46"/>
      <c r="I504" s="46"/>
      <c r="J504" s="46"/>
      <c r="K504" s="29"/>
      <c r="L504" s="31"/>
      <c r="M504" s="31"/>
      <c r="N504" s="29"/>
      <c r="O504" s="29"/>
      <c r="P504" s="32"/>
      <c r="Q504" s="29"/>
      <c r="R504" s="48"/>
    </row>
    <row r="505" spans="3:18" ht="14.45" hidden="1">
      <c r="C505" s="46"/>
      <c r="D505" s="63"/>
      <c r="E505" s="38"/>
      <c r="F505" s="47"/>
      <c r="G505" s="46"/>
      <c r="H505" s="46"/>
      <c r="I505" s="46"/>
      <c r="J505" s="46"/>
      <c r="K505" s="29"/>
      <c r="L505" s="31"/>
      <c r="M505" s="31"/>
      <c r="N505" s="29"/>
      <c r="O505" s="29"/>
      <c r="P505" s="32"/>
      <c r="Q505" s="29"/>
      <c r="R505" s="48"/>
    </row>
    <row r="506" spans="3:18" ht="14.45" hidden="1">
      <c r="C506" s="46"/>
      <c r="D506" s="63"/>
      <c r="E506" s="38"/>
      <c r="F506" s="47"/>
      <c r="G506" s="46"/>
      <c r="H506" s="46"/>
      <c r="I506" s="46"/>
      <c r="J506" s="46"/>
      <c r="K506" s="29"/>
      <c r="L506" s="31"/>
      <c r="M506" s="31"/>
      <c r="N506" s="29"/>
      <c r="O506" s="29"/>
      <c r="P506" s="32"/>
      <c r="Q506" s="29"/>
      <c r="R506" s="48"/>
    </row>
    <row r="507" spans="3:18" ht="14.45" hidden="1">
      <c r="C507" s="46"/>
      <c r="D507" s="63"/>
      <c r="E507" s="38"/>
      <c r="F507" s="47"/>
      <c r="G507" s="46"/>
      <c r="H507" s="46"/>
      <c r="I507" s="46"/>
      <c r="J507" s="46"/>
      <c r="K507" s="29"/>
      <c r="L507" s="31"/>
      <c r="M507" s="31"/>
      <c r="N507" s="29"/>
      <c r="O507" s="29"/>
      <c r="P507" s="32"/>
      <c r="Q507" s="29"/>
      <c r="R507" s="48"/>
    </row>
    <row r="508" spans="3:18" ht="14.45" hidden="1">
      <c r="C508" s="46"/>
      <c r="D508" s="63"/>
      <c r="E508" s="38"/>
      <c r="F508" s="47"/>
      <c r="G508" s="46"/>
      <c r="H508" s="46"/>
      <c r="I508" s="46"/>
      <c r="J508" s="46"/>
      <c r="K508" s="29"/>
      <c r="L508" s="31"/>
      <c r="M508" s="31"/>
      <c r="N508" s="29"/>
      <c r="O508" s="29"/>
      <c r="P508" s="32"/>
      <c r="Q508" s="29"/>
      <c r="R508" s="48"/>
    </row>
    <row r="509" spans="3:18" ht="14.45" hidden="1">
      <c r="C509" s="46"/>
      <c r="D509" s="63"/>
      <c r="E509" s="38"/>
      <c r="F509" s="47"/>
      <c r="G509" s="46"/>
      <c r="H509" s="46"/>
      <c r="I509" s="46"/>
      <c r="J509" s="46"/>
      <c r="K509" s="29"/>
      <c r="L509" s="31"/>
      <c r="M509" s="31"/>
      <c r="N509" s="29"/>
      <c r="O509" s="29"/>
      <c r="P509" s="32"/>
      <c r="Q509" s="29"/>
      <c r="R509" s="48"/>
    </row>
    <row r="510" spans="3:18" ht="14.45" hidden="1">
      <c r="C510" s="46"/>
      <c r="D510" s="63"/>
      <c r="E510" s="38"/>
      <c r="F510" s="47"/>
      <c r="G510" s="46"/>
      <c r="H510" s="46"/>
      <c r="I510" s="46"/>
      <c r="J510" s="46"/>
      <c r="K510" s="29"/>
      <c r="L510" s="31"/>
      <c r="M510" s="31"/>
      <c r="N510" s="29"/>
      <c r="O510" s="29"/>
      <c r="P510" s="32"/>
      <c r="Q510" s="29"/>
      <c r="R510" s="48"/>
    </row>
    <row r="511" spans="3:18" ht="14.45" hidden="1">
      <c r="C511" s="46"/>
      <c r="D511" s="63"/>
      <c r="E511" s="38"/>
      <c r="F511" s="47"/>
      <c r="G511" s="46"/>
      <c r="H511" s="46"/>
      <c r="I511" s="46"/>
      <c r="J511" s="46"/>
      <c r="K511" s="29"/>
      <c r="L511" s="31"/>
      <c r="M511" s="31"/>
      <c r="N511" s="29"/>
      <c r="O511" s="29"/>
      <c r="P511" s="32"/>
      <c r="Q511" s="29"/>
      <c r="R511" s="48"/>
    </row>
    <row r="512" spans="3:18" ht="14.45" hidden="1">
      <c r="C512" s="46"/>
      <c r="D512" s="63"/>
      <c r="E512" s="38"/>
      <c r="F512" s="47"/>
      <c r="G512" s="46"/>
      <c r="H512" s="46"/>
      <c r="I512" s="46"/>
      <c r="J512" s="46"/>
      <c r="K512" s="29"/>
      <c r="L512" s="31"/>
      <c r="M512" s="31"/>
      <c r="N512" s="29"/>
      <c r="O512" s="29"/>
      <c r="P512" s="32"/>
      <c r="Q512" s="29"/>
      <c r="R512" s="48"/>
    </row>
    <row r="513" spans="3:18" ht="14.45" hidden="1">
      <c r="C513" s="46"/>
      <c r="D513" s="63"/>
      <c r="E513" s="38"/>
      <c r="F513" s="47"/>
      <c r="G513" s="46"/>
      <c r="H513" s="46"/>
      <c r="I513" s="46"/>
      <c r="J513" s="46"/>
      <c r="K513" s="29"/>
      <c r="L513" s="31"/>
      <c r="M513" s="31"/>
      <c r="N513" s="29"/>
      <c r="O513" s="29"/>
      <c r="P513" s="32"/>
      <c r="Q513" s="29"/>
      <c r="R513" s="48"/>
    </row>
    <row r="514" spans="3:18" ht="14.45" hidden="1">
      <c r="C514" s="46"/>
      <c r="D514" s="63"/>
      <c r="E514" s="38"/>
      <c r="F514" s="47"/>
      <c r="G514" s="46"/>
      <c r="H514" s="46"/>
      <c r="I514" s="46"/>
      <c r="J514" s="46"/>
      <c r="K514" s="29"/>
      <c r="L514" s="31"/>
      <c r="M514" s="31"/>
      <c r="N514" s="29"/>
      <c r="O514" s="29"/>
      <c r="P514" s="32"/>
      <c r="Q514" s="29"/>
      <c r="R514" s="48"/>
    </row>
    <row r="515" spans="3:18" ht="14.45" hidden="1">
      <c r="C515" s="46"/>
      <c r="D515" s="63"/>
      <c r="E515" s="38"/>
      <c r="F515" s="47"/>
      <c r="G515" s="46"/>
      <c r="H515" s="46"/>
      <c r="I515" s="46"/>
      <c r="J515" s="46"/>
      <c r="K515" s="29"/>
      <c r="L515" s="31"/>
      <c r="M515" s="31"/>
      <c r="N515" s="29"/>
      <c r="O515" s="29"/>
      <c r="P515" s="32"/>
      <c r="Q515" s="29"/>
      <c r="R515" s="48"/>
    </row>
    <row r="516" spans="3:18" ht="14.45" hidden="1">
      <c r="C516" s="46"/>
      <c r="D516" s="63"/>
      <c r="E516" s="38"/>
      <c r="F516" s="47"/>
      <c r="G516" s="46"/>
      <c r="H516" s="46"/>
      <c r="I516" s="46"/>
      <c r="J516" s="46"/>
      <c r="K516" s="29"/>
      <c r="L516" s="31"/>
      <c r="M516" s="31"/>
      <c r="N516" s="29"/>
      <c r="O516" s="29"/>
      <c r="P516" s="32"/>
      <c r="Q516" s="29"/>
      <c r="R516" s="48"/>
    </row>
    <row r="517" spans="3:18" ht="14.45" hidden="1">
      <c r="C517" s="46"/>
      <c r="D517" s="63"/>
      <c r="E517" s="38"/>
      <c r="F517" s="47"/>
      <c r="G517" s="46"/>
      <c r="H517" s="46"/>
      <c r="I517" s="46"/>
      <c r="J517" s="46"/>
      <c r="K517" s="29"/>
      <c r="L517" s="31"/>
      <c r="M517" s="31"/>
      <c r="N517" s="29"/>
      <c r="O517" s="29"/>
      <c r="P517" s="32"/>
      <c r="Q517" s="29"/>
      <c r="R517" s="48"/>
    </row>
    <row r="518" spans="3:18" ht="14.45" hidden="1">
      <c r="C518" s="46"/>
      <c r="D518" s="63"/>
      <c r="E518" s="38"/>
      <c r="F518" s="47"/>
      <c r="G518" s="46"/>
      <c r="H518" s="46"/>
      <c r="I518" s="46"/>
      <c r="J518" s="46"/>
      <c r="K518" s="29"/>
      <c r="L518" s="31"/>
      <c r="M518" s="31"/>
      <c r="N518" s="29"/>
      <c r="O518" s="29"/>
      <c r="P518" s="32"/>
      <c r="Q518" s="29"/>
      <c r="R518" s="48"/>
    </row>
    <row r="519" spans="3:18" ht="14.45" hidden="1">
      <c r="C519" s="46"/>
      <c r="D519" s="63"/>
      <c r="E519" s="38"/>
      <c r="F519" s="47"/>
      <c r="G519" s="46"/>
      <c r="H519" s="46"/>
      <c r="I519" s="46"/>
      <c r="J519" s="46"/>
      <c r="K519" s="29"/>
      <c r="L519" s="31"/>
      <c r="M519" s="31"/>
      <c r="N519" s="29"/>
      <c r="O519" s="29"/>
      <c r="P519" s="32"/>
      <c r="Q519" s="29"/>
      <c r="R519" s="48"/>
    </row>
    <row r="520" spans="3:18" ht="14.45" hidden="1">
      <c r="C520" s="46"/>
      <c r="D520" s="63"/>
      <c r="E520" s="38"/>
      <c r="F520" s="47"/>
      <c r="G520" s="46"/>
      <c r="H520" s="46"/>
      <c r="I520" s="46"/>
      <c r="J520" s="46"/>
      <c r="K520" s="29"/>
      <c r="L520" s="31"/>
      <c r="M520" s="31"/>
      <c r="N520" s="29"/>
      <c r="O520" s="29"/>
      <c r="P520" s="32"/>
      <c r="Q520" s="29"/>
      <c r="R520" s="48"/>
    </row>
    <row r="521" spans="3:18" ht="14.45" hidden="1">
      <c r="C521" s="46"/>
      <c r="D521" s="63"/>
      <c r="E521" s="38"/>
      <c r="F521" s="47"/>
      <c r="G521" s="46"/>
      <c r="H521" s="46"/>
      <c r="I521" s="46"/>
      <c r="J521" s="46"/>
      <c r="K521" s="29"/>
      <c r="L521" s="31"/>
      <c r="M521" s="31"/>
      <c r="N521" s="29"/>
      <c r="O521" s="29"/>
      <c r="P521" s="32"/>
      <c r="Q521" s="29"/>
      <c r="R521" s="48"/>
    </row>
    <row r="522" spans="3:18" ht="14.45" hidden="1">
      <c r="C522" s="46"/>
      <c r="D522" s="63"/>
      <c r="E522" s="38"/>
      <c r="F522" s="47"/>
      <c r="G522" s="46"/>
      <c r="H522" s="46"/>
      <c r="I522" s="46"/>
      <c r="J522" s="46"/>
      <c r="K522" s="29"/>
      <c r="L522" s="31"/>
      <c r="M522" s="31"/>
      <c r="N522" s="29"/>
      <c r="O522" s="29"/>
      <c r="P522" s="32"/>
      <c r="Q522" s="29"/>
      <c r="R522" s="48"/>
    </row>
    <row r="523" spans="3:18" ht="14.45" hidden="1">
      <c r="C523" s="46"/>
      <c r="D523" s="63"/>
      <c r="E523" s="38"/>
      <c r="F523" s="47"/>
      <c r="G523" s="46"/>
      <c r="H523" s="46"/>
      <c r="I523" s="46"/>
      <c r="J523" s="46"/>
      <c r="K523" s="29"/>
      <c r="L523" s="31"/>
      <c r="M523" s="31"/>
      <c r="N523" s="29"/>
      <c r="O523" s="29"/>
      <c r="P523" s="32"/>
      <c r="Q523" s="29"/>
      <c r="R523" s="48"/>
    </row>
    <row r="524" spans="3:18" ht="14.45" hidden="1">
      <c r="C524" s="46"/>
      <c r="D524" s="63"/>
      <c r="E524" s="38"/>
      <c r="F524" s="47"/>
      <c r="G524" s="46"/>
      <c r="H524" s="46"/>
      <c r="I524" s="46"/>
      <c r="J524" s="46"/>
      <c r="K524" s="29"/>
      <c r="L524" s="31"/>
      <c r="M524" s="31"/>
      <c r="N524" s="29"/>
      <c r="O524" s="29"/>
      <c r="P524" s="32"/>
      <c r="Q524" s="29"/>
      <c r="R524" s="48"/>
    </row>
    <row r="525" spans="3:18" ht="14.45" hidden="1">
      <c r="C525" s="46"/>
      <c r="D525" s="63"/>
      <c r="E525" s="38"/>
      <c r="F525" s="47"/>
      <c r="G525" s="46"/>
      <c r="H525" s="46"/>
      <c r="I525" s="46"/>
      <c r="J525" s="46"/>
      <c r="K525" s="29"/>
      <c r="L525" s="31"/>
      <c r="M525" s="31"/>
      <c r="N525" s="29"/>
      <c r="O525" s="29"/>
      <c r="P525" s="32"/>
      <c r="Q525" s="29"/>
      <c r="R525" s="48"/>
    </row>
    <row r="526" spans="3:18" ht="14.45" hidden="1">
      <c r="C526" s="46"/>
      <c r="D526" s="63"/>
      <c r="E526" s="38"/>
      <c r="F526" s="47"/>
      <c r="G526" s="46"/>
      <c r="H526" s="46"/>
      <c r="I526" s="46"/>
      <c r="J526" s="46"/>
      <c r="K526" s="29"/>
      <c r="L526" s="31"/>
      <c r="M526" s="31"/>
      <c r="N526" s="29"/>
      <c r="O526" s="29"/>
      <c r="P526" s="32"/>
      <c r="Q526" s="29"/>
      <c r="R526" s="48"/>
    </row>
    <row r="527" spans="3:18" ht="14.45" hidden="1">
      <c r="C527" s="46"/>
      <c r="D527" s="63"/>
      <c r="E527" s="38"/>
      <c r="F527" s="47"/>
      <c r="G527" s="46"/>
      <c r="H527" s="46"/>
      <c r="I527" s="46"/>
      <c r="J527" s="46"/>
      <c r="K527" s="29"/>
      <c r="L527" s="31"/>
      <c r="M527" s="31"/>
      <c r="N527" s="29"/>
      <c r="O527" s="29"/>
      <c r="P527" s="32"/>
      <c r="Q527" s="29"/>
      <c r="R527" s="48"/>
    </row>
    <row r="528" spans="3:18" ht="14.45" hidden="1">
      <c r="C528" s="46"/>
      <c r="D528" s="63"/>
      <c r="E528" s="38"/>
      <c r="F528" s="47"/>
      <c r="G528" s="46"/>
      <c r="H528" s="46"/>
      <c r="I528" s="46"/>
      <c r="J528" s="46"/>
      <c r="K528" s="29"/>
      <c r="L528" s="31"/>
      <c r="M528" s="31"/>
      <c r="N528" s="29"/>
      <c r="O528" s="29"/>
      <c r="P528" s="32"/>
      <c r="Q528" s="29"/>
      <c r="R528" s="48"/>
    </row>
    <row r="529" spans="3:18" ht="14.45" hidden="1">
      <c r="C529" s="46"/>
      <c r="D529" s="63"/>
      <c r="E529" s="38"/>
      <c r="F529" s="47"/>
      <c r="G529" s="46"/>
      <c r="H529" s="46"/>
      <c r="I529" s="46"/>
      <c r="J529" s="46"/>
      <c r="K529" s="29"/>
      <c r="L529" s="31"/>
      <c r="M529" s="31"/>
      <c r="N529" s="29"/>
      <c r="O529" s="29"/>
      <c r="P529" s="32"/>
      <c r="Q529" s="29"/>
      <c r="R529" s="48"/>
    </row>
    <row r="530" spans="3:18" ht="14.45" hidden="1">
      <c r="C530" s="46"/>
      <c r="D530" s="63"/>
      <c r="E530" s="38"/>
      <c r="F530" s="47"/>
      <c r="G530" s="46"/>
      <c r="H530" s="46"/>
      <c r="I530" s="46"/>
      <c r="J530" s="46"/>
      <c r="K530" s="29"/>
      <c r="L530" s="31"/>
      <c r="M530" s="31"/>
      <c r="N530" s="29"/>
      <c r="O530" s="29"/>
      <c r="P530" s="32"/>
      <c r="Q530" s="29"/>
      <c r="R530" s="48"/>
    </row>
    <row r="531" spans="3:18" ht="14.45" hidden="1">
      <c r="C531" s="46"/>
      <c r="D531" s="63"/>
      <c r="E531" s="38"/>
      <c r="F531" s="47"/>
      <c r="G531" s="46"/>
      <c r="H531" s="46"/>
      <c r="I531" s="46"/>
      <c r="J531" s="46"/>
      <c r="K531" s="29"/>
      <c r="L531" s="31"/>
      <c r="M531" s="31"/>
      <c r="N531" s="29"/>
      <c r="O531" s="29"/>
      <c r="P531" s="32"/>
      <c r="Q531" s="29"/>
      <c r="R531" s="48"/>
    </row>
    <row r="532" spans="3:18" ht="14.45" hidden="1">
      <c r="C532" s="46"/>
      <c r="D532" s="63"/>
      <c r="E532" s="38"/>
      <c r="F532" s="47"/>
      <c r="G532" s="46"/>
      <c r="H532" s="46"/>
      <c r="I532" s="46"/>
      <c r="J532" s="46"/>
      <c r="K532" s="29"/>
      <c r="L532" s="31"/>
      <c r="M532" s="31"/>
      <c r="N532" s="29"/>
      <c r="O532" s="29"/>
      <c r="P532" s="32"/>
      <c r="Q532" s="29"/>
      <c r="R532" s="48"/>
    </row>
    <row r="533" spans="3:18" ht="14.45" hidden="1">
      <c r="C533" s="46"/>
      <c r="D533" s="63"/>
      <c r="E533" s="38"/>
      <c r="F533" s="47"/>
      <c r="G533" s="46"/>
      <c r="H533" s="46"/>
      <c r="I533" s="46"/>
      <c r="J533" s="46"/>
      <c r="K533" s="29"/>
      <c r="L533" s="31"/>
      <c r="M533" s="31"/>
      <c r="N533" s="29"/>
      <c r="O533" s="29"/>
      <c r="P533" s="32"/>
      <c r="Q533" s="29"/>
      <c r="R533" s="48"/>
    </row>
    <row r="534" spans="3:18" ht="14.45" hidden="1">
      <c r="C534" s="46"/>
      <c r="D534" s="63"/>
      <c r="E534" s="38"/>
      <c r="F534" s="47"/>
      <c r="G534" s="46"/>
      <c r="H534" s="46"/>
      <c r="I534" s="46"/>
      <c r="J534" s="46"/>
      <c r="K534" s="29"/>
      <c r="L534" s="31"/>
      <c r="M534" s="31"/>
      <c r="N534" s="29"/>
      <c r="O534" s="29"/>
      <c r="P534" s="32"/>
      <c r="Q534" s="29"/>
      <c r="R534" s="48"/>
    </row>
    <row r="535" spans="3:18" ht="14.45" hidden="1">
      <c r="C535" s="46"/>
      <c r="D535" s="63"/>
      <c r="E535" s="38"/>
      <c r="F535" s="47"/>
      <c r="G535" s="46"/>
      <c r="H535" s="46"/>
      <c r="I535" s="46"/>
      <c r="J535" s="46"/>
      <c r="K535" s="29"/>
      <c r="L535" s="31"/>
      <c r="M535" s="31"/>
      <c r="N535" s="29"/>
      <c r="O535" s="29"/>
      <c r="P535" s="32"/>
      <c r="Q535" s="29"/>
      <c r="R535" s="48"/>
    </row>
    <row r="536" spans="3:18" ht="14.45" hidden="1">
      <c r="C536" s="46"/>
      <c r="D536" s="63"/>
      <c r="E536" s="38"/>
      <c r="F536" s="47"/>
      <c r="G536" s="46"/>
      <c r="H536" s="46"/>
      <c r="I536" s="46"/>
      <c r="J536" s="46"/>
      <c r="K536" s="29"/>
      <c r="L536" s="31"/>
      <c r="M536" s="31"/>
      <c r="N536" s="29"/>
      <c r="O536" s="29"/>
      <c r="P536" s="32"/>
      <c r="Q536" s="29"/>
      <c r="R536" s="48"/>
    </row>
    <row r="537" spans="3:18" ht="14.45" hidden="1">
      <c r="C537" s="46"/>
      <c r="D537" s="63"/>
      <c r="E537" s="38"/>
      <c r="F537" s="47"/>
      <c r="G537" s="46"/>
      <c r="H537" s="46"/>
      <c r="I537" s="46"/>
      <c r="J537" s="46"/>
      <c r="K537" s="29"/>
      <c r="L537" s="31"/>
      <c r="M537" s="31"/>
      <c r="N537" s="29"/>
      <c r="O537" s="29"/>
      <c r="P537" s="32"/>
      <c r="Q537" s="29"/>
      <c r="R537" s="48"/>
    </row>
    <row r="538" spans="3:18" ht="14.45" hidden="1">
      <c r="C538" s="46"/>
      <c r="D538" s="63"/>
      <c r="E538" s="38"/>
      <c r="F538" s="47"/>
      <c r="G538" s="46"/>
      <c r="H538" s="46"/>
      <c r="I538" s="46"/>
      <c r="J538" s="46"/>
      <c r="K538" s="29"/>
      <c r="L538" s="31"/>
      <c r="M538" s="31"/>
      <c r="N538" s="29"/>
      <c r="O538" s="29"/>
      <c r="P538" s="32"/>
      <c r="Q538" s="29"/>
      <c r="R538" s="48"/>
    </row>
    <row r="539" spans="3:18" ht="14.45" hidden="1">
      <c r="C539" s="46"/>
      <c r="D539" s="63"/>
      <c r="E539" s="38"/>
      <c r="F539" s="47"/>
      <c r="G539" s="46"/>
      <c r="H539" s="46"/>
      <c r="I539" s="46"/>
      <c r="J539" s="46"/>
      <c r="K539" s="29"/>
      <c r="L539" s="31"/>
      <c r="M539" s="31"/>
      <c r="N539" s="29"/>
      <c r="O539" s="29"/>
      <c r="P539" s="32"/>
      <c r="Q539" s="29"/>
      <c r="R539" s="48"/>
    </row>
    <row r="540" spans="3:18" ht="14.45" hidden="1">
      <c r="C540" s="46"/>
      <c r="D540" s="63"/>
      <c r="E540" s="38"/>
      <c r="F540" s="47"/>
      <c r="G540" s="46"/>
      <c r="H540" s="46"/>
      <c r="I540" s="46"/>
      <c r="J540" s="46"/>
      <c r="K540" s="29"/>
      <c r="L540" s="31"/>
      <c r="M540" s="31"/>
      <c r="N540" s="29"/>
      <c r="O540" s="29"/>
      <c r="P540" s="32"/>
      <c r="Q540" s="29"/>
      <c r="R540" s="48"/>
    </row>
    <row r="541" spans="3:18" ht="14.45" hidden="1">
      <c r="C541" s="46"/>
      <c r="D541" s="63"/>
      <c r="E541" s="38"/>
      <c r="F541" s="47"/>
      <c r="G541" s="46"/>
      <c r="H541" s="46"/>
      <c r="I541" s="46"/>
      <c r="J541" s="46"/>
      <c r="K541" s="29"/>
      <c r="L541" s="31"/>
      <c r="M541" s="31"/>
      <c r="N541" s="29"/>
      <c r="O541" s="29"/>
      <c r="P541" s="32"/>
      <c r="Q541" s="29"/>
      <c r="R541" s="48"/>
    </row>
    <row r="542" spans="3:18" ht="14.45" hidden="1">
      <c r="C542" s="46"/>
      <c r="D542" s="63"/>
      <c r="E542" s="38"/>
      <c r="F542" s="47"/>
      <c r="G542" s="46"/>
      <c r="H542" s="46"/>
      <c r="I542" s="46"/>
      <c r="J542" s="46"/>
      <c r="K542" s="29"/>
      <c r="L542" s="31"/>
      <c r="M542" s="31"/>
      <c r="N542" s="29"/>
      <c r="O542" s="29"/>
      <c r="P542" s="32"/>
      <c r="Q542" s="29"/>
      <c r="R542" s="48"/>
    </row>
    <row r="543" spans="3:18" ht="14.45" hidden="1">
      <c r="C543" s="46"/>
      <c r="D543" s="63"/>
      <c r="E543" s="38"/>
      <c r="F543" s="47"/>
      <c r="G543" s="46"/>
      <c r="H543" s="46"/>
      <c r="I543" s="46"/>
      <c r="J543" s="46"/>
      <c r="K543" s="29"/>
      <c r="L543" s="31"/>
      <c r="M543" s="31"/>
      <c r="N543" s="29"/>
      <c r="O543" s="29"/>
      <c r="P543" s="32"/>
      <c r="Q543" s="29"/>
      <c r="R543" s="48"/>
    </row>
    <row r="544" spans="3:18" ht="14.45" hidden="1">
      <c r="C544" s="46"/>
      <c r="D544" s="63"/>
      <c r="E544" s="38"/>
      <c r="F544" s="47"/>
      <c r="G544" s="46"/>
      <c r="H544" s="46"/>
      <c r="I544" s="46"/>
      <c r="J544" s="46"/>
      <c r="K544" s="29"/>
      <c r="L544" s="31"/>
      <c r="M544" s="31"/>
      <c r="N544" s="29"/>
      <c r="O544" s="29"/>
      <c r="P544" s="32"/>
      <c r="Q544" s="29"/>
      <c r="R544" s="48"/>
    </row>
    <row r="545" spans="3:18" ht="14.45" hidden="1">
      <c r="C545" s="46"/>
      <c r="D545" s="63"/>
      <c r="E545" s="38"/>
      <c r="F545" s="47"/>
      <c r="G545" s="46"/>
      <c r="H545" s="46"/>
      <c r="I545" s="46"/>
      <c r="J545" s="46"/>
      <c r="K545" s="29"/>
      <c r="L545" s="31"/>
      <c r="M545" s="31"/>
      <c r="N545" s="29"/>
      <c r="O545" s="29"/>
      <c r="P545" s="32"/>
      <c r="Q545" s="29"/>
      <c r="R545" s="48"/>
    </row>
    <row r="546" spans="3:18" ht="14.45" hidden="1">
      <c r="C546" s="46"/>
      <c r="D546" s="63"/>
      <c r="E546" s="38"/>
      <c r="F546" s="47"/>
      <c r="G546" s="46"/>
      <c r="H546" s="46"/>
      <c r="I546" s="46"/>
      <c r="J546" s="46"/>
      <c r="K546" s="29"/>
      <c r="L546" s="31"/>
      <c r="M546" s="31"/>
      <c r="N546" s="29"/>
      <c r="O546" s="29"/>
      <c r="P546" s="32"/>
      <c r="Q546" s="29"/>
      <c r="R546" s="48"/>
    </row>
    <row r="547" spans="3:18" ht="14.45" hidden="1">
      <c r="C547" s="46"/>
      <c r="D547" s="63"/>
      <c r="E547" s="38"/>
      <c r="F547" s="47"/>
      <c r="G547" s="46"/>
      <c r="H547" s="46"/>
      <c r="I547" s="46"/>
      <c r="J547" s="46"/>
      <c r="K547" s="29"/>
      <c r="L547" s="31"/>
      <c r="M547" s="31"/>
      <c r="N547" s="29"/>
      <c r="O547" s="29"/>
      <c r="P547" s="32"/>
      <c r="Q547" s="29"/>
      <c r="R547" s="48"/>
    </row>
    <row r="548" spans="3:18" ht="14.45" hidden="1">
      <c r="C548" s="46"/>
      <c r="D548" s="63"/>
      <c r="E548" s="38"/>
      <c r="F548" s="47"/>
      <c r="G548" s="46"/>
      <c r="H548" s="46"/>
      <c r="I548" s="46"/>
      <c r="J548" s="46"/>
      <c r="K548" s="29"/>
      <c r="L548" s="31"/>
      <c r="M548" s="31"/>
      <c r="N548" s="29"/>
      <c r="O548" s="29"/>
      <c r="P548" s="32"/>
      <c r="Q548" s="29"/>
      <c r="R548" s="48"/>
    </row>
    <row r="549" spans="3:18" ht="14.45" hidden="1">
      <c r="C549" s="46"/>
      <c r="D549" s="63"/>
      <c r="E549" s="38"/>
      <c r="F549" s="47"/>
      <c r="G549" s="46"/>
      <c r="H549" s="46"/>
      <c r="I549" s="46"/>
      <c r="J549" s="46"/>
      <c r="K549" s="29"/>
      <c r="L549" s="31"/>
      <c r="M549" s="31"/>
      <c r="N549" s="29"/>
      <c r="O549" s="29"/>
      <c r="P549" s="32"/>
      <c r="Q549" s="29"/>
      <c r="R549" s="48"/>
    </row>
    <row r="550" spans="3:18" ht="14.45" hidden="1">
      <c r="C550" s="46"/>
      <c r="D550" s="63"/>
      <c r="E550" s="38"/>
      <c r="F550" s="47"/>
      <c r="G550" s="46"/>
      <c r="H550" s="46"/>
      <c r="I550" s="46"/>
      <c r="J550" s="46"/>
      <c r="K550" s="29"/>
      <c r="L550" s="31"/>
      <c r="M550" s="31"/>
      <c r="N550" s="29"/>
      <c r="O550" s="29"/>
      <c r="P550" s="32"/>
      <c r="Q550" s="29"/>
      <c r="R550" s="48"/>
    </row>
    <row r="551" spans="3:18" ht="14.45" hidden="1">
      <c r="C551" s="46"/>
      <c r="D551" s="63"/>
      <c r="E551" s="38"/>
      <c r="F551" s="47"/>
      <c r="G551" s="46"/>
      <c r="H551" s="46"/>
      <c r="I551" s="46"/>
      <c r="J551" s="46"/>
      <c r="K551" s="29"/>
      <c r="L551" s="31"/>
      <c r="M551" s="31"/>
      <c r="N551" s="29"/>
      <c r="O551" s="29"/>
      <c r="P551" s="32"/>
      <c r="Q551" s="29"/>
      <c r="R551" s="48"/>
    </row>
    <row r="552" spans="3:18" ht="14.45" hidden="1">
      <c r="C552" s="46"/>
      <c r="D552" s="63"/>
      <c r="E552" s="38"/>
      <c r="F552" s="47"/>
      <c r="G552" s="46"/>
      <c r="H552" s="46"/>
      <c r="I552" s="46"/>
      <c r="J552" s="46"/>
      <c r="K552" s="29"/>
      <c r="L552" s="31"/>
      <c r="M552" s="31"/>
      <c r="N552" s="29"/>
      <c r="O552" s="29"/>
      <c r="P552" s="32"/>
      <c r="Q552" s="29"/>
      <c r="R552" s="48"/>
    </row>
    <row r="553" spans="3:18" ht="14.45" hidden="1">
      <c r="C553" s="46"/>
      <c r="D553" s="63"/>
      <c r="E553" s="38"/>
      <c r="F553" s="47"/>
      <c r="G553" s="46"/>
      <c r="H553" s="46"/>
      <c r="I553" s="46"/>
      <c r="J553" s="46"/>
      <c r="K553" s="29"/>
      <c r="L553" s="31"/>
      <c r="M553" s="31"/>
      <c r="N553" s="29"/>
      <c r="O553" s="29"/>
      <c r="P553" s="32"/>
      <c r="Q553" s="29"/>
      <c r="R553" s="48"/>
    </row>
    <row r="554" spans="3:18" ht="14.45" hidden="1">
      <c r="C554" s="46"/>
      <c r="D554" s="63"/>
      <c r="E554" s="38"/>
      <c r="F554" s="47"/>
      <c r="G554" s="46"/>
      <c r="H554" s="46"/>
      <c r="I554" s="46"/>
      <c r="J554" s="46"/>
      <c r="K554" s="29"/>
      <c r="L554" s="31"/>
      <c r="M554" s="31"/>
      <c r="N554" s="29"/>
      <c r="O554" s="29"/>
      <c r="P554" s="32"/>
      <c r="Q554" s="29"/>
      <c r="R554" s="48"/>
    </row>
    <row r="555" spans="3:18" ht="14.45" hidden="1">
      <c r="C555" s="46"/>
      <c r="D555" s="63"/>
      <c r="E555" s="38"/>
      <c r="F555" s="47"/>
      <c r="G555" s="46"/>
      <c r="H555" s="46"/>
      <c r="I555" s="46"/>
      <c r="J555" s="46"/>
      <c r="K555" s="29"/>
      <c r="L555" s="31"/>
      <c r="M555" s="31"/>
      <c r="N555" s="29"/>
      <c r="O555" s="29"/>
      <c r="P555" s="32"/>
      <c r="Q555" s="29"/>
      <c r="R555" s="48"/>
    </row>
    <row r="556" spans="3:18" ht="14.45" hidden="1">
      <c r="C556" s="46"/>
      <c r="D556" s="63"/>
      <c r="E556" s="38"/>
      <c r="F556" s="47"/>
      <c r="G556" s="46"/>
      <c r="H556" s="46"/>
      <c r="I556" s="46"/>
      <c r="J556" s="46"/>
      <c r="K556" s="29"/>
      <c r="L556" s="31"/>
      <c r="M556" s="31"/>
      <c r="N556" s="29"/>
      <c r="O556" s="29"/>
      <c r="P556" s="32"/>
      <c r="Q556" s="29"/>
      <c r="R556" s="48"/>
    </row>
    <row r="557" spans="3:18" ht="14.45" hidden="1">
      <c r="C557" s="46"/>
      <c r="D557" s="63"/>
      <c r="E557" s="38"/>
      <c r="F557" s="47"/>
      <c r="G557" s="46"/>
      <c r="H557" s="46"/>
      <c r="I557" s="46"/>
      <c r="J557" s="46"/>
      <c r="K557" s="29"/>
      <c r="L557" s="31"/>
      <c r="M557" s="31"/>
      <c r="N557" s="29"/>
      <c r="O557" s="29"/>
      <c r="P557" s="32"/>
      <c r="Q557" s="29"/>
      <c r="R557" s="48"/>
    </row>
    <row r="558" spans="3:18" ht="14.45" hidden="1">
      <c r="C558" s="46"/>
      <c r="D558" s="63"/>
      <c r="E558" s="38"/>
      <c r="F558" s="47"/>
      <c r="G558" s="46"/>
      <c r="H558" s="46"/>
      <c r="I558" s="46"/>
      <c r="J558" s="46"/>
      <c r="K558" s="29"/>
      <c r="L558" s="31"/>
      <c r="M558" s="31"/>
      <c r="N558" s="29"/>
      <c r="O558" s="29"/>
      <c r="P558" s="32"/>
      <c r="Q558" s="29"/>
      <c r="R558" s="48"/>
    </row>
    <row r="559" spans="3:18" ht="14.45" hidden="1">
      <c r="C559" s="46"/>
      <c r="D559" s="63"/>
      <c r="E559" s="38"/>
      <c r="F559" s="47"/>
      <c r="G559" s="46"/>
      <c r="H559" s="46"/>
      <c r="I559" s="46"/>
      <c r="J559" s="46"/>
      <c r="K559" s="29"/>
      <c r="L559" s="31"/>
      <c r="M559" s="31"/>
      <c r="N559" s="29"/>
      <c r="O559" s="29"/>
      <c r="P559" s="32"/>
      <c r="Q559" s="29"/>
      <c r="R559" s="48"/>
    </row>
    <row r="560" spans="3:18" ht="14.45" hidden="1">
      <c r="C560" s="46"/>
      <c r="D560" s="63"/>
      <c r="E560" s="38"/>
      <c r="F560" s="47"/>
      <c r="G560" s="46"/>
      <c r="H560" s="46"/>
      <c r="I560" s="46"/>
      <c r="J560" s="46"/>
      <c r="K560" s="29"/>
      <c r="L560" s="31"/>
      <c r="M560" s="31"/>
      <c r="N560" s="29"/>
      <c r="O560" s="29"/>
      <c r="P560" s="32"/>
      <c r="Q560" s="29"/>
      <c r="R560" s="48"/>
    </row>
    <row r="561" spans="3:18" ht="14.45" hidden="1">
      <c r="C561" s="46"/>
      <c r="D561" s="63"/>
      <c r="E561" s="38"/>
      <c r="F561" s="47"/>
      <c r="G561" s="46"/>
      <c r="H561" s="46"/>
      <c r="I561" s="46"/>
      <c r="J561" s="46"/>
      <c r="K561" s="29"/>
      <c r="L561" s="31"/>
      <c r="M561" s="31"/>
      <c r="N561" s="29"/>
      <c r="O561" s="29"/>
      <c r="P561" s="32"/>
      <c r="Q561" s="29"/>
      <c r="R561" s="48"/>
    </row>
    <row r="562" spans="3:18" ht="14.45" hidden="1">
      <c r="C562" s="46"/>
      <c r="D562" s="63"/>
      <c r="E562" s="38"/>
      <c r="F562" s="47"/>
      <c r="G562" s="46"/>
      <c r="H562" s="46"/>
      <c r="I562" s="46"/>
      <c r="J562" s="46"/>
      <c r="K562" s="29"/>
      <c r="L562" s="31"/>
      <c r="M562" s="31"/>
      <c r="N562" s="29"/>
      <c r="O562" s="29"/>
      <c r="P562" s="32"/>
      <c r="Q562" s="29"/>
      <c r="R562" s="48"/>
    </row>
    <row r="563" spans="3:18" ht="14.45" hidden="1">
      <c r="C563" s="46"/>
      <c r="D563" s="63"/>
      <c r="E563" s="38"/>
      <c r="F563" s="47"/>
      <c r="G563" s="46"/>
      <c r="H563" s="46"/>
      <c r="I563" s="46"/>
      <c r="J563" s="46"/>
      <c r="K563" s="29"/>
      <c r="L563" s="31"/>
      <c r="M563" s="31"/>
      <c r="N563" s="29"/>
      <c r="O563" s="29"/>
      <c r="P563" s="32"/>
      <c r="Q563" s="29"/>
      <c r="R563" s="48"/>
    </row>
    <row r="564" spans="3:18" ht="14.45" hidden="1">
      <c r="C564" s="46"/>
      <c r="D564" s="63"/>
      <c r="E564" s="38"/>
      <c r="F564" s="47"/>
      <c r="G564" s="46"/>
      <c r="H564" s="46"/>
      <c r="I564" s="46"/>
      <c r="J564" s="46"/>
      <c r="K564" s="29"/>
      <c r="L564" s="31"/>
      <c r="M564" s="31"/>
      <c r="N564" s="29"/>
      <c r="O564" s="29"/>
      <c r="P564" s="32"/>
      <c r="Q564" s="29"/>
      <c r="R564" s="48"/>
    </row>
    <row r="565" spans="3:18" ht="14.45" hidden="1">
      <c r="C565" s="46"/>
      <c r="D565" s="63"/>
      <c r="E565" s="38"/>
      <c r="F565" s="47"/>
      <c r="G565" s="46"/>
      <c r="H565" s="46"/>
      <c r="I565" s="46"/>
      <c r="J565" s="46"/>
      <c r="K565" s="29"/>
      <c r="L565" s="31"/>
      <c r="M565" s="31"/>
      <c r="N565" s="29"/>
      <c r="O565" s="29"/>
      <c r="P565" s="32"/>
      <c r="Q565" s="29"/>
      <c r="R565" s="48"/>
    </row>
    <row r="566" spans="3:18" ht="14.45" hidden="1">
      <c r="C566" s="46"/>
      <c r="D566" s="63"/>
      <c r="E566" s="38"/>
      <c r="F566" s="47"/>
      <c r="G566" s="46"/>
      <c r="H566" s="46"/>
      <c r="I566" s="46"/>
      <c r="J566" s="46"/>
      <c r="K566" s="29"/>
      <c r="L566" s="31"/>
      <c r="M566" s="31"/>
      <c r="N566" s="29"/>
      <c r="O566" s="29"/>
      <c r="P566" s="32"/>
      <c r="Q566" s="29"/>
      <c r="R566" s="48"/>
    </row>
    <row r="567" spans="3:18" ht="14.45" hidden="1">
      <c r="C567" s="46"/>
      <c r="D567" s="63"/>
      <c r="E567" s="38"/>
      <c r="F567" s="47"/>
      <c r="G567" s="46"/>
      <c r="H567" s="46"/>
      <c r="I567" s="46"/>
      <c r="J567" s="46"/>
      <c r="K567" s="29"/>
      <c r="L567" s="31"/>
      <c r="M567" s="31"/>
      <c r="N567" s="29"/>
      <c r="O567" s="29"/>
      <c r="P567" s="32"/>
      <c r="Q567" s="29"/>
      <c r="R567" s="48"/>
    </row>
    <row r="568" spans="3:18" ht="14.45" hidden="1">
      <c r="C568" s="46"/>
      <c r="D568" s="63"/>
      <c r="E568" s="38"/>
      <c r="F568" s="47"/>
      <c r="G568" s="46"/>
      <c r="H568" s="46"/>
      <c r="I568" s="46"/>
      <c r="J568" s="46"/>
      <c r="K568" s="29"/>
      <c r="L568" s="31"/>
      <c r="M568" s="31"/>
      <c r="N568" s="29"/>
      <c r="O568" s="29"/>
      <c r="P568" s="32"/>
      <c r="Q568" s="29"/>
      <c r="R568" s="48"/>
    </row>
    <row r="569" spans="3:18" ht="14.45" hidden="1">
      <c r="C569" s="46"/>
      <c r="D569" s="63"/>
      <c r="E569" s="38"/>
      <c r="F569" s="47"/>
      <c r="G569" s="46"/>
      <c r="H569" s="46"/>
      <c r="I569" s="46"/>
      <c r="J569" s="46"/>
      <c r="K569" s="29"/>
      <c r="L569" s="31"/>
      <c r="M569" s="31"/>
      <c r="N569" s="29"/>
      <c r="O569" s="29"/>
      <c r="P569" s="32"/>
      <c r="Q569" s="29"/>
      <c r="R569" s="48"/>
    </row>
    <row r="570" spans="3:18" ht="14.45" hidden="1">
      <c r="C570" s="46"/>
      <c r="D570" s="63"/>
      <c r="E570" s="38"/>
      <c r="F570" s="47"/>
      <c r="G570" s="46"/>
      <c r="H570" s="46"/>
      <c r="I570" s="46"/>
      <c r="J570" s="46"/>
      <c r="K570" s="29"/>
      <c r="L570" s="31"/>
      <c r="M570" s="31"/>
      <c r="N570" s="29"/>
      <c r="O570" s="29"/>
      <c r="P570" s="32"/>
      <c r="Q570" s="29"/>
      <c r="R570" s="48"/>
    </row>
    <row r="571" spans="3:18" ht="14.45" hidden="1">
      <c r="C571" s="46"/>
      <c r="D571" s="63"/>
      <c r="E571" s="38"/>
      <c r="F571" s="47"/>
      <c r="G571" s="46"/>
      <c r="H571" s="46"/>
      <c r="I571" s="46"/>
      <c r="J571" s="46"/>
      <c r="K571" s="29"/>
      <c r="L571" s="31"/>
      <c r="M571" s="31"/>
      <c r="N571" s="29"/>
      <c r="O571" s="29"/>
      <c r="P571" s="32"/>
      <c r="Q571" s="29"/>
      <c r="R571" s="48"/>
    </row>
    <row r="572" spans="3:18" ht="14.45" hidden="1">
      <c r="C572" s="46"/>
      <c r="D572" s="63"/>
      <c r="E572" s="38"/>
      <c r="F572" s="47"/>
      <c r="G572" s="46"/>
      <c r="H572" s="46"/>
      <c r="I572" s="46"/>
      <c r="J572" s="46"/>
      <c r="K572" s="29"/>
      <c r="L572" s="31"/>
      <c r="M572" s="31"/>
      <c r="N572" s="29"/>
      <c r="O572" s="29"/>
      <c r="P572" s="32"/>
      <c r="Q572" s="29"/>
      <c r="R572" s="48"/>
    </row>
    <row r="573" spans="3:18" ht="14.45" hidden="1">
      <c r="C573" s="46"/>
      <c r="D573" s="63"/>
      <c r="E573" s="38"/>
      <c r="F573" s="47"/>
      <c r="G573" s="46"/>
      <c r="H573" s="46"/>
      <c r="I573" s="46"/>
      <c r="J573" s="46"/>
      <c r="K573" s="29"/>
      <c r="L573" s="31"/>
      <c r="M573" s="31"/>
      <c r="N573" s="29"/>
      <c r="O573" s="29"/>
      <c r="P573" s="32"/>
      <c r="Q573" s="29"/>
      <c r="R573" s="48"/>
    </row>
    <row r="574" spans="3:18" ht="14.45" hidden="1">
      <c r="C574" s="46"/>
      <c r="D574" s="63"/>
      <c r="E574" s="38"/>
      <c r="F574" s="47"/>
      <c r="G574" s="46"/>
      <c r="H574" s="46"/>
      <c r="I574" s="46"/>
      <c r="J574" s="46"/>
      <c r="K574" s="29"/>
      <c r="L574" s="31"/>
      <c r="M574" s="31"/>
      <c r="N574" s="29"/>
      <c r="O574" s="29"/>
      <c r="P574" s="32"/>
      <c r="Q574" s="29"/>
      <c r="R574" s="48"/>
    </row>
    <row r="575" spans="3:18" ht="14.45" hidden="1">
      <c r="C575" s="46"/>
      <c r="D575" s="63"/>
      <c r="E575" s="38"/>
      <c r="F575" s="47"/>
      <c r="G575" s="46"/>
      <c r="H575" s="46"/>
      <c r="I575" s="46"/>
      <c r="J575" s="46"/>
      <c r="K575" s="29"/>
      <c r="L575" s="31"/>
      <c r="M575" s="31"/>
      <c r="N575" s="29"/>
      <c r="O575" s="29"/>
      <c r="P575" s="32"/>
      <c r="Q575" s="29"/>
      <c r="R575" s="48"/>
    </row>
    <row r="576" spans="3:18" ht="14.45" hidden="1">
      <c r="C576" s="46"/>
      <c r="D576" s="63"/>
      <c r="E576" s="38"/>
      <c r="F576" s="47"/>
      <c r="G576" s="46"/>
      <c r="H576" s="46"/>
      <c r="I576" s="46"/>
      <c r="J576" s="46"/>
      <c r="K576" s="29"/>
      <c r="L576" s="31"/>
      <c r="M576" s="31"/>
      <c r="N576" s="29"/>
      <c r="O576" s="29"/>
      <c r="P576" s="32"/>
      <c r="Q576" s="29"/>
      <c r="R576" s="48"/>
    </row>
    <row r="577" spans="3:18" ht="14.45" hidden="1">
      <c r="C577" s="46"/>
      <c r="D577" s="63"/>
      <c r="E577" s="38"/>
      <c r="F577" s="47"/>
      <c r="G577" s="46"/>
      <c r="H577" s="46"/>
      <c r="I577" s="46"/>
      <c r="J577" s="46"/>
      <c r="K577" s="29"/>
      <c r="L577" s="31"/>
      <c r="M577" s="31"/>
      <c r="N577" s="29"/>
      <c r="O577" s="29"/>
      <c r="P577" s="32"/>
      <c r="Q577" s="29"/>
      <c r="R577" s="48"/>
    </row>
    <row r="578" spans="3:18" ht="14.45" hidden="1">
      <c r="C578" s="46"/>
      <c r="D578" s="63"/>
      <c r="E578" s="38"/>
      <c r="F578" s="47"/>
      <c r="G578" s="46"/>
      <c r="H578" s="46"/>
      <c r="I578" s="46"/>
      <c r="J578" s="46"/>
      <c r="K578" s="29"/>
      <c r="L578" s="31"/>
      <c r="M578" s="31"/>
      <c r="N578" s="29"/>
      <c r="O578" s="29"/>
      <c r="P578" s="32"/>
      <c r="Q578" s="29"/>
      <c r="R578" s="48"/>
    </row>
    <row r="579" spans="3:18" ht="14.45" hidden="1">
      <c r="C579" s="46"/>
      <c r="D579" s="63"/>
      <c r="E579" s="38"/>
      <c r="F579" s="47"/>
      <c r="G579" s="46"/>
      <c r="H579" s="46"/>
      <c r="I579" s="46"/>
      <c r="J579" s="46"/>
      <c r="K579" s="29"/>
      <c r="L579" s="31"/>
      <c r="M579" s="31"/>
      <c r="N579" s="29"/>
      <c r="O579" s="29"/>
      <c r="P579" s="32"/>
      <c r="Q579" s="29"/>
      <c r="R579" s="48"/>
    </row>
    <row r="580" spans="3:18" ht="14.45" hidden="1">
      <c r="C580" s="46"/>
      <c r="D580" s="63"/>
      <c r="E580" s="38"/>
      <c r="F580" s="47"/>
      <c r="G580" s="46"/>
      <c r="H580" s="46"/>
      <c r="I580" s="46"/>
      <c r="J580" s="46"/>
      <c r="K580" s="29"/>
      <c r="L580" s="31"/>
      <c r="M580" s="31"/>
      <c r="N580" s="29"/>
      <c r="O580" s="29"/>
      <c r="P580" s="32"/>
      <c r="Q580" s="29"/>
      <c r="R580" s="48"/>
    </row>
    <row r="581" spans="3:18" ht="14.45" hidden="1">
      <c r="C581" s="46"/>
      <c r="D581" s="63"/>
      <c r="E581" s="38"/>
      <c r="F581" s="47"/>
      <c r="G581" s="46"/>
      <c r="H581" s="46"/>
      <c r="I581" s="46"/>
      <c r="J581" s="46"/>
      <c r="K581" s="29"/>
      <c r="L581" s="31"/>
      <c r="M581" s="31"/>
      <c r="N581" s="29"/>
      <c r="O581" s="29"/>
      <c r="P581" s="32"/>
      <c r="Q581" s="29"/>
      <c r="R581" s="48"/>
    </row>
    <row r="582" spans="3:18" ht="14.45" hidden="1">
      <c r="C582" s="46"/>
      <c r="D582" s="63"/>
      <c r="E582" s="38"/>
      <c r="F582" s="47"/>
      <c r="G582" s="46"/>
      <c r="H582" s="46"/>
      <c r="I582" s="46"/>
      <c r="J582" s="46"/>
      <c r="K582" s="29"/>
      <c r="L582" s="31"/>
      <c r="M582" s="31"/>
      <c r="N582" s="29"/>
      <c r="O582" s="29"/>
      <c r="P582" s="32"/>
      <c r="Q582" s="29"/>
      <c r="R582" s="48"/>
    </row>
    <row r="583" spans="3:18" ht="14.45" hidden="1">
      <c r="C583" s="46"/>
      <c r="D583" s="63"/>
      <c r="E583" s="38"/>
      <c r="F583" s="47"/>
      <c r="G583" s="46"/>
      <c r="H583" s="46"/>
      <c r="I583" s="46"/>
      <c r="J583" s="46"/>
      <c r="K583" s="29"/>
      <c r="L583" s="31"/>
      <c r="M583" s="31"/>
      <c r="N583" s="29"/>
      <c r="O583" s="29"/>
      <c r="P583" s="32"/>
      <c r="Q583" s="29"/>
      <c r="R583" s="48"/>
    </row>
    <row r="584" spans="3:18" ht="14.45" hidden="1">
      <c r="C584" s="46"/>
      <c r="D584" s="63"/>
      <c r="E584" s="38"/>
      <c r="F584" s="47"/>
      <c r="G584" s="46"/>
      <c r="H584" s="46"/>
      <c r="I584" s="46"/>
      <c r="J584" s="46"/>
      <c r="K584" s="29"/>
      <c r="L584" s="31"/>
      <c r="M584" s="31"/>
      <c r="N584" s="29"/>
      <c r="O584" s="29"/>
      <c r="P584" s="32"/>
      <c r="Q584" s="29"/>
      <c r="R584" s="48"/>
    </row>
    <row r="585" spans="3:18" ht="14.45" hidden="1">
      <c r="C585" s="46"/>
      <c r="D585" s="63"/>
      <c r="E585" s="38"/>
      <c r="F585" s="47"/>
      <c r="G585" s="46"/>
      <c r="H585" s="46"/>
      <c r="I585" s="46"/>
      <c r="J585" s="46"/>
      <c r="K585" s="29"/>
      <c r="L585" s="31"/>
      <c r="M585" s="31"/>
      <c r="N585" s="29"/>
      <c r="O585" s="29"/>
      <c r="P585" s="32"/>
      <c r="Q585" s="29"/>
      <c r="R585" s="48"/>
    </row>
    <row r="586" spans="3:18" ht="14.45" hidden="1">
      <c r="C586" s="46"/>
      <c r="D586" s="63"/>
      <c r="E586" s="38"/>
      <c r="F586" s="47"/>
      <c r="G586" s="46"/>
      <c r="H586" s="46"/>
      <c r="I586" s="46"/>
      <c r="J586" s="46"/>
      <c r="K586" s="29"/>
      <c r="L586" s="31"/>
      <c r="M586" s="31"/>
      <c r="N586" s="29"/>
      <c r="O586" s="29"/>
      <c r="P586" s="32"/>
      <c r="Q586" s="29"/>
      <c r="R586" s="48"/>
    </row>
    <row r="587" spans="3:18" ht="14.45" hidden="1">
      <c r="C587" s="46"/>
      <c r="D587" s="63"/>
      <c r="E587" s="38"/>
      <c r="F587" s="47"/>
      <c r="G587" s="46"/>
      <c r="H587" s="46"/>
      <c r="I587" s="46"/>
      <c r="J587" s="46"/>
      <c r="K587" s="29"/>
      <c r="L587" s="31"/>
      <c r="M587" s="31"/>
      <c r="N587" s="29"/>
      <c r="O587" s="29"/>
      <c r="P587" s="32"/>
      <c r="Q587" s="29"/>
      <c r="R587" s="48"/>
    </row>
    <row r="588" spans="3:18" ht="14.45" hidden="1">
      <c r="C588" s="46"/>
      <c r="D588" s="63"/>
      <c r="E588" s="38"/>
      <c r="F588" s="47"/>
      <c r="G588" s="46"/>
      <c r="H588" s="46"/>
      <c r="I588" s="46"/>
      <c r="J588" s="46"/>
      <c r="K588" s="29"/>
      <c r="L588" s="31"/>
      <c r="M588" s="31"/>
      <c r="N588" s="29"/>
      <c r="O588" s="29"/>
      <c r="P588" s="32"/>
      <c r="Q588" s="29"/>
      <c r="R588" s="48"/>
    </row>
    <row r="589" spans="3:18" ht="14.45" hidden="1">
      <c r="C589" s="46"/>
      <c r="D589" s="63"/>
      <c r="E589" s="38"/>
      <c r="F589" s="47"/>
      <c r="G589" s="46"/>
      <c r="H589" s="46"/>
      <c r="I589" s="46"/>
      <c r="J589" s="46"/>
      <c r="K589" s="29"/>
      <c r="L589" s="31"/>
      <c r="M589" s="31"/>
      <c r="N589" s="29"/>
      <c r="O589" s="29"/>
      <c r="P589" s="32"/>
      <c r="Q589" s="29"/>
      <c r="R589" s="48"/>
    </row>
    <row r="590" spans="3:18" ht="14.45" hidden="1">
      <c r="C590" s="46"/>
      <c r="D590" s="63"/>
      <c r="E590" s="38"/>
      <c r="F590" s="47"/>
      <c r="G590" s="46"/>
      <c r="H590" s="46"/>
      <c r="I590" s="46"/>
      <c r="J590" s="46"/>
      <c r="K590" s="29"/>
      <c r="L590" s="31"/>
      <c r="M590" s="31"/>
      <c r="N590" s="29"/>
      <c r="O590" s="29"/>
      <c r="P590" s="32"/>
      <c r="Q590" s="29"/>
      <c r="R590" s="48"/>
    </row>
    <row r="591" spans="3:18" ht="14.45" hidden="1">
      <c r="C591" s="46"/>
      <c r="D591" s="63"/>
      <c r="E591" s="38"/>
      <c r="F591" s="47"/>
      <c r="G591" s="46"/>
      <c r="H591" s="46"/>
      <c r="I591" s="46"/>
      <c r="J591" s="46"/>
      <c r="K591" s="29"/>
      <c r="L591" s="31"/>
      <c r="M591" s="31"/>
      <c r="N591" s="29"/>
      <c r="O591" s="29"/>
      <c r="P591" s="32"/>
      <c r="Q591" s="29"/>
      <c r="R591" s="48"/>
    </row>
    <row r="592" spans="3:18" ht="14.45" hidden="1">
      <c r="C592" s="46"/>
      <c r="D592" s="63"/>
      <c r="E592" s="38"/>
      <c r="F592" s="47"/>
      <c r="G592" s="46"/>
      <c r="H592" s="46"/>
      <c r="I592" s="46"/>
      <c r="J592" s="46"/>
      <c r="K592" s="29"/>
      <c r="L592" s="31"/>
      <c r="M592" s="31"/>
      <c r="N592" s="29"/>
      <c r="O592" s="29"/>
      <c r="P592" s="32"/>
      <c r="Q592" s="29"/>
      <c r="R592" s="48"/>
    </row>
    <row r="593" spans="3:18" ht="14.45" hidden="1">
      <c r="C593" s="46"/>
      <c r="D593" s="63"/>
      <c r="E593" s="38"/>
      <c r="F593" s="47"/>
      <c r="G593" s="46"/>
      <c r="H593" s="46"/>
      <c r="I593" s="46"/>
      <c r="J593" s="46"/>
      <c r="K593" s="29"/>
      <c r="L593" s="31"/>
      <c r="M593" s="31"/>
      <c r="N593" s="29"/>
      <c r="O593" s="29"/>
      <c r="P593" s="32"/>
      <c r="Q593" s="29"/>
      <c r="R593" s="48"/>
    </row>
    <row r="594" spans="3:18" ht="14.45" hidden="1">
      <c r="C594" s="46"/>
      <c r="D594" s="63"/>
      <c r="E594" s="38"/>
      <c r="F594" s="47"/>
      <c r="G594" s="46"/>
      <c r="H594" s="46"/>
      <c r="I594" s="46"/>
      <c r="J594" s="46"/>
      <c r="K594" s="29"/>
      <c r="L594" s="31"/>
      <c r="M594" s="31"/>
      <c r="N594" s="29"/>
      <c r="O594" s="29"/>
      <c r="P594" s="32"/>
      <c r="Q594" s="29"/>
      <c r="R594" s="48"/>
    </row>
    <row r="595" spans="3:18" ht="14.45" hidden="1">
      <c r="C595" s="46"/>
      <c r="D595" s="63"/>
      <c r="E595" s="38"/>
      <c r="F595" s="47"/>
      <c r="G595" s="46"/>
      <c r="H595" s="46"/>
      <c r="I595" s="46"/>
      <c r="J595" s="46"/>
      <c r="K595" s="29"/>
      <c r="L595" s="31"/>
      <c r="M595" s="31"/>
      <c r="N595" s="29"/>
      <c r="O595" s="29"/>
      <c r="P595" s="32"/>
      <c r="Q595" s="29"/>
      <c r="R595" s="48"/>
    </row>
    <row r="596" spans="3:18" ht="14.45" hidden="1">
      <c r="C596" s="46"/>
      <c r="D596" s="63"/>
      <c r="E596" s="38"/>
      <c r="F596" s="47"/>
      <c r="G596" s="46"/>
      <c r="H596" s="46"/>
      <c r="I596" s="46"/>
      <c r="J596" s="46"/>
      <c r="K596" s="29"/>
      <c r="L596" s="31"/>
      <c r="M596" s="31"/>
      <c r="N596" s="29"/>
      <c r="O596" s="29"/>
      <c r="P596" s="32"/>
      <c r="Q596" s="29"/>
      <c r="R596" s="48"/>
    </row>
    <row r="597" spans="3:18" ht="14.45" hidden="1">
      <c r="C597" s="46"/>
      <c r="D597" s="63"/>
      <c r="E597" s="38"/>
      <c r="F597" s="47"/>
      <c r="G597" s="46"/>
      <c r="H597" s="46"/>
      <c r="I597" s="46"/>
      <c r="J597" s="46"/>
      <c r="K597" s="29"/>
      <c r="L597" s="31"/>
      <c r="M597" s="31"/>
      <c r="N597" s="29"/>
      <c r="O597" s="29"/>
      <c r="P597" s="32"/>
      <c r="Q597" s="29"/>
      <c r="R597" s="48"/>
    </row>
    <row r="598" spans="3:18" ht="14.45" hidden="1">
      <c r="C598" s="46"/>
      <c r="D598" s="63"/>
      <c r="E598" s="38"/>
      <c r="F598" s="47"/>
      <c r="G598" s="46"/>
      <c r="H598" s="46"/>
      <c r="I598" s="46"/>
      <c r="J598" s="46"/>
      <c r="K598" s="29"/>
      <c r="L598" s="31"/>
      <c r="M598" s="31"/>
      <c r="N598" s="29"/>
      <c r="O598" s="29"/>
      <c r="P598" s="32"/>
      <c r="Q598" s="29"/>
      <c r="R598" s="48"/>
    </row>
    <row r="599" spans="3:18" ht="14.45" hidden="1">
      <c r="C599" s="46"/>
      <c r="D599" s="63"/>
      <c r="E599" s="38"/>
      <c r="F599" s="47"/>
      <c r="G599" s="46"/>
      <c r="H599" s="46"/>
      <c r="I599" s="46"/>
      <c r="J599" s="46"/>
      <c r="K599" s="29"/>
      <c r="L599" s="31"/>
      <c r="M599" s="31"/>
      <c r="N599" s="29"/>
      <c r="O599" s="29"/>
      <c r="P599" s="32"/>
      <c r="Q599" s="29"/>
      <c r="R599" s="48"/>
    </row>
    <row r="600" spans="3:18" ht="14.45" hidden="1">
      <c r="C600" s="46"/>
      <c r="D600" s="63"/>
      <c r="E600" s="38"/>
      <c r="F600" s="47"/>
      <c r="G600" s="46"/>
      <c r="H600" s="46"/>
      <c r="I600" s="46"/>
      <c r="J600" s="46"/>
      <c r="K600" s="29"/>
      <c r="L600" s="31"/>
      <c r="M600" s="31"/>
      <c r="N600" s="29"/>
      <c r="O600" s="29"/>
      <c r="P600" s="32"/>
      <c r="Q600" s="29"/>
      <c r="R600" s="48"/>
    </row>
    <row r="601" spans="3:18" ht="14.45" hidden="1">
      <c r="C601" s="46"/>
      <c r="D601" s="63"/>
      <c r="E601" s="38"/>
      <c r="F601" s="47"/>
      <c r="G601" s="46"/>
      <c r="H601" s="46"/>
      <c r="I601" s="46"/>
      <c r="J601" s="46"/>
      <c r="K601" s="29"/>
      <c r="L601" s="31"/>
      <c r="M601" s="31"/>
      <c r="N601" s="29"/>
      <c r="O601" s="29"/>
      <c r="P601" s="32"/>
      <c r="Q601" s="29"/>
      <c r="R601" s="48"/>
    </row>
    <row r="602" spans="3:18" ht="14.45" hidden="1">
      <c r="C602" s="46"/>
      <c r="D602" s="63"/>
      <c r="E602" s="38"/>
      <c r="F602" s="47"/>
      <c r="G602" s="46"/>
      <c r="H602" s="46"/>
      <c r="I602" s="46"/>
      <c r="J602" s="46"/>
      <c r="K602" s="29"/>
      <c r="L602" s="31"/>
      <c r="M602" s="31"/>
      <c r="N602" s="29"/>
      <c r="O602" s="29"/>
      <c r="P602" s="32"/>
      <c r="Q602" s="29"/>
      <c r="R602" s="48"/>
    </row>
    <row r="603" spans="3:18" ht="14.45" hidden="1">
      <c r="C603" s="46"/>
      <c r="D603" s="63"/>
      <c r="E603" s="38"/>
      <c r="F603" s="47"/>
      <c r="G603" s="46"/>
      <c r="H603" s="46"/>
      <c r="I603" s="46"/>
      <c r="J603" s="46"/>
      <c r="K603" s="29"/>
      <c r="L603" s="31"/>
      <c r="M603" s="31"/>
      <c r="N603" s="29"/>
      <c r="O603" s="29"/>
      <c r="P603" s="32"/>
      <c r="Q603" s="29"/>
      <c r="R603" s="48"/>
    </row>
    <row r="604" spans="3:18" ht="14.45" hidden="1">
      <c r="C604" s="46"/>
      <c r="D604" s="63"/>
      <c r="E604" s="38"/>
      <c r="F604" s="47"/>
      <c r="G604" s="46"/>
      <c r="H604" s="46"/>
      <c r="I604" s="46"/>
      <c r="J604" s="46"/>
      <c r="K604" s="29"/>
      <c r="L604" s="31"/>
      <c r="M604" s="31"/>
      <c r="N604" s="29"/>
      <c r="O604" s="29"/>
      <c r="P604" s="32"/>
      <c r="Q604" s="29"/>
      <c r="R604" s="48"/>
    </row>
    <row r="605" spans="3:18" ht="14.45" hidden="1">
      <c r="C605" s="46"/>
      <c r="D605" s="63"/>
      <c r="E605" s="38"/>
      <c r="F605" s="47"/>
      <c r="G605" s="46"/>
      <c r="H605" s="46"/>
      <c r="I605" s="46"/>
      <c r="J605" s="46"/>
      <c r="K605" s="29"/>
      <c r="L605" s="31"/>
      <c r="M605" s="31"/>
      <c r="N605" s="29"/>
      <c r="O605" s="29"/>
      <c r="P605" s="32"/>
      <c r="Q605" s="29"/>
      <c r="R605" s="48"/>
    </row>
    <row r="606" spans="3:18" ht="14.45" hidden="1">
      <c r="C606" s="46"/>
      <c r="D606" s="63"/>
      <c r="E606" s="38"/>
      <c r="F606" s="47"/>
      <c r="G606" s="46"/>
      <c r="H606" s="46"/>
      <c r="I606" s="46"/>
      <c r="J606" s="46"/>
      <c r="K606" s="29"/>
      <c r="L606" s="31"/>
      <c r="M606" s="31"/>
      <c r="N606" s="29"/>
      <c r="O606" s="29"/>
      <c r="P606" s="32"/>
      <c r="Q606" s="29"/>
      <c r="R606" s="48"/>
    </row>
    <row r="607" spans="3:18" ht="14.45" hidden="1">
      <c r="C607" s="46"/>
      <c r="D607" s="63"/>
      <c r="E607" s="38"/>
      <c r="F607" s="47"/>
      <c r="G607" s="46"/>
      <c r="H607" s="46"/>
      <c r="I607" s="46"/>
      <c r="J607" s="46"/>
      <c r="K607" s="29"/>
      <c r="L607" s="31"/>
      <c r="M607" s="31"/>
      <c r="N607" s="29"/>
      <c r="O607" s="29"/>
      <c r="P607" s="32"/>
      <c r="Q607" s="29"/>
      <c r="R607" s="48"/>
    </row>
    <row r="608" spans="3:18" ht="14.45" hidden="1">
      <c r="C608" s="46"/>
      <c r="D608" s="63"/>
      <c r="E608" s="38"/>
      <c r="F608" s="47"/>
      <c r="G608" s="46"/>
      <c r="H608" s="46"/>
      <c r="I608" s="46"/>
      <c r="J608" s="46"/>
      <c r="K608" s="29"/>
      <c r="L608" s="31"/>
      <c r="M608" s="31"/>
      <c r="N608" s="29"/>
      <c r="O608" s="29"/>
      <c r="P608" s="32"/>
      <c r="Q608" s="29"/>
      <c r="R608" s="48"/>
    </row>
    <row r="609" spans="3:18" ht="14.45" hidden="1">
      <c r="C609" s="46"/>
      <c r="D609" s="63"/>
      <c r="E609" s="38"/>
      <c r="F609" s="47"/>
      <c r="G609" s="46"/>
      <c r="H609" s="46"/>
      <c r="I609" s="46"/>
      <c r="J609" s="46"/>
      <c r="K609" s="29"/>
      <c r="L609" s="31"/>
      <c r="M609" s="31"/>
      <c r="N609" s="29"/>
      <c r="O609" s="29"/>
      <c r="P609" s="32"/>
      <c r="Q609" s="29"/>
      <c r="R609" s="48"/>
    </row>
    <row r="610" spans="3:18" ht="14.45" hidden="1">
      <c r="C610" s="46"/>
      <c r="D610" s="63"/>
      <c r="E610" s="38"/>
      <c r="F610" s="47"/>
      <c r="G610" s="46"/>
      <c r="H610" s="46"/>
      <c r="I610" s="46"/>
      <c r="J610" s="46"/>
      <c r="K610" s="29"/>
      <c r="L610" s="31"/>
      <c r="M610" s="31"/>
      <c r="N610" s="29"/>
      <c r="O610" s="29"/>
      <c r="P610" s="32"/>
      <c r="Q610" s="29"/>
      <c r="R610" s="48"/>
    </row>
    <row r="611" spans="3:18" ht="14.45" hidden="1">
      <c r="C611" s="46"/>
      <c r="D611" s="63"/>
      <c r="E611" s="38"/>
      <c r="F611" s="47"/>
      <c r="G611" s="46"/>
      <c r="H611" s="46"/>
      <c r="I611" s="46"/>
      <c r="J611" s="46"/>
      <c r="K611" s="29"/>
      <c r="L611" s="31"/>
      <c r="M611" s="31"/>
      <c r="N611" s="29"/>
      <c r="O611" s="29"/>
      <c r="P611" s="32"/>
      <c r="Q611" s="29"/>
      <c r="R611" s="48"/>
    </row>
    <row r="612" spans="3:18" ht="14.45" hidden="1">
      <c r="C612" s="46"/>
      <c r="D612" s="63"/>
      <c r="E612" s="38"/>
      <c r="F612" s="47"/>
      <c r="G612" s="46"/>
      <c r="H612" s="46"/>
      <c r="I612" s="46"/>
      <c r="J612" s="46"/>
      <c r="K612" s="29"/>
      <c r="L612" s="31"/>
      <c r="M612" s="31"/>
      <c r="N612" s="29"/>
      <c r="O612" s="29"/>
      <c r="P612" s="32"/>
      <c r="Q612" s="29"/>
      <c r="R612" s="48"/>
    </row>
    <row r="613" spans="3:18" ht="14.45" hidden="1">
      <c r="C613" s="46"/>
      <c r="D613" s="63"/>
      <c r="E613" s="38"/>
      <c r="F613" s="47"/>
      <c r="G613" s="46"/>
      <c r="H613" s="46"/>
      <c r="I613" s="46"/>
      <c r="J613" s="46"/>
      <c r="K613" s="29"/>
      <c r="L613" s="31"/>
      <c r="M613" s="31"/>
      <c r="N613" s="29"/>
      <c r="O613" s="29"/>
      <c r="P613" s="32"/>
      <c r="Q613" s="29"/>
      <c r="R613" s="48"/>
    </row>
    <row r="614" spans="3:18" ht="14.45" hidden="1">
      <c r="C614" s="46"/>
      <c r="D614" s="63"/>
      <c r="E614" s="38"/>
      <c r="F614" s="47"/>
      <c r="G614" s="46"/>
      <c r="H614" s="46"/>
      <c r="I614" s="46"/>
      <c r="J614" s="46"/>
      <c r="K614" s="29"/>
      <c r="L614" s="31"/>
      <c r="M614" s="31"/>
      <c r="N614" s="29"/>
      <c r="O614" s="29"/>
      <c r="P614" s="32"/>
      <c r="Q614" s="29"/>
      <c r="R614" s="48"/>
    </row>
    <row r="615" spans="3:18" ht="14.45" hidden="1">
      <c r="C615" s="46"/>
      <c r="D615" s="63"/>
      <c r="E615" s="38"/>
      <c r="F615" s="47"/>
      <c r="G615" s="46"/>
      <c r="H615" s="46"/>
      <c r="I615" s="46"/>
      <c r="J615" s="46"/>
      <c r="K615" s="29"/>
      <c r="L615" s="31"/>
      <c r="M615" s="31"/>
      <c r="N615" s="29"/>
      <c r="O615" s="29"/>
      <c r="P615" s="32"/>
      <c r="Q615" s="29"/>
      <c r="R615" s="48"/>
    </row>
    <row r="616" spans="3:18" ht="14.45" hidden="1">
      <c r="C616" s="46"/>
      <c r="D616" s="63"/>
      <c r="E616" s="38"/>
      <c r="F616" s="47"/>
      <c r="G616" s="46"/>
      <c r="H616" s="46"/>
      <c r="I616" s="46"/>
      <c r="J616" s="46"/>
      <c r="K616" s="29"/>
      <c r="L616" s="31"/>
      <c r="M616" s="31"/>
      <c r="N616" s="29"/>
      <c r="O616" s="29"/>
      <c r="P616" s="32"/>
      <c r="Q616" s="29"/>
      <c r="R616" s="48"/>
    </row>
    <row r="617" spans="3:18" ht="14.45" hidden="1">
      <c r="C617" s="46"/>
      <c r="D617" s="63"/>
      <c r="E617" s="38"/>
      <c r="F617" s="47"/>
      <c r="G617" s="46"/>
      <c r="H617" s="46"/>
      <c r="I617" s="46"/>
      <c r="J617" s="46"/>
      <c r="K617" s="29"/>
      <c r="L617" s="31"/>
      <c r="M617" s="31"/>
      <c r="N617" s="29"/>
      <c r="O617" s="29"/>
      <c r="P617" s="32"/>
      <c r="Q617" s="29"/>
      <c r="R617" s="48"/>
    </row>
    <row r="618" spans="3:18" ht="14.45" hidden="1">
      <c r="C618" s="46"/>
      <c r="D618" s="63"/>
      <c r="E618" s="38"/>
      <c r="F618" s="47"/>
      <c r="G618" s="46"/>
      <c r="H618" s="46"/>
      <c r="I618" s="46"/>
      <c r="J618" s="46"/>
      <c r="K618" s="29"/>
      <c r="L618" s="31"/>
      <c r="M618" s="31"/>
      <c r="N618" s="29"/>
      <c r="O618" s="29"/>
      <c r="P618" s="32"/>
      <c r="Q618" s="29"/>
      <c r="R618" s="48"/>
    </row>
    <row r="619" spans="3:18" ht="14.45" hidden="1">
      <c r="C619" s="46"/>
      <c r="D619" s="63"/>
      <c r="E619" s="38"/>
      <c r="F619" s="47"/>
      <c r="G619" s="46"/>
      <c r="H619" s="46"/>
      <c r="I619" s="46"/>
      <c r="J619" s="46"/>
      <c r="K619" s="29"/>
      <c r="L619" s="31"/>
      <c r="M619" s="31"/>
      <c r="N619" s="29"/>
      <c r="O619" s="29"/>
      <c r="P619" s="32"/>
      <c r="Q619" s="29"/>
      <c r="R619" s="48"/>
    </row>
    <row r="620" spans="3:18" ht="14.45" hidden="1">
      <c r="C620" s="46"/>
      <c r="D620" s="63"/>
      <c r="E620" s="38"/>
      <c r="F620" s="47"/>
      <c r="G620" s="46"/>
      <c r="H620" s="46"/>
      <c r="I620" s="46"/>
      <c r="J620" s="46"/>
      <c r="K620" s="29"/>
      <c r="L620" s="31"/>
      <c r="M620" s="31"/>
      <c r="N620" s="29"/>
      <c r="O620" s="29"/>
      <c r="P620" s="32"/>
      <c r="Q620" s="29"/>
      <c r="R620" s="48"/>
    </row>
    <row r="621" spans="3:18" ht="14.45" hidden="1">
      <c r="C621" s="46"/>
      <c r="D621" s="63"/>
      <c r="E621" s="38"/>
      <c r="F621" s="47"/>
      <c r="G621" s="46"/>
      <c r="H621" s="46"/>
      <c r="I621" s="46"/>
      <c r="J621" s="46"/>
      <c r="K621" s="29"/>
      <c r="L621" s="31"/>
      <c r="M621" s="31"/>
      <c r="N621" s="29"/>
      <c r="O621" s="29"/>
      <c r="P621" s="32"/>
      <c r="Q621" s="29"/>
      <c r="R621" s="48"/>
    </row>
    <row r="622" spans="3:18" ht="14.45" hidden="1">
      <c r="C622" s="46"/>
      <c r="D622" s="63"/>
      <c r="E622" s="38"/>
      <c r="F622" s="47"/>
      <c r="G622" s="46"/>
      <c r="H622" s="46"/>
      <c r="I622" s="46"/>
      <c r="J622" s="46"/>
      <c r="K622" s="29"/>
      <c r="L622" s="31"/>
      <c r="M622" s="31"/>
      <c r="N622" s="29"/>
      <c r="O622" s="29"/>
      <c r="P622" s="32"/>
      <c r="Q622" s="29"/>
      <c r="R622" s="48"/>
    </row>
    <row r="623" spans="3:18" ht="14.45" hidden="1">
      <c r="C623" s="46"/>
      <c r="D623" s="63"/>
      <c r="E623" s="38"/>
      <c r="F623" s="47"/>
      <c r="G623" s="46"/>
      <c r="H623" s="46"/>
      <c r="I623" s="46"/>
      <c r="J623" s="46"/>
      <c r="K623" s="29"/>
      <c r="L623" s="31"/>
      <c r="M623" s="31"/>
      <c r="N623" s="29"/>
      <c r="O623" s="29"/>
      <c r="P623" s="32"/>
      <c r="Q623" s="29"/>
      <c r="R623" s="48"/>
    </row>
    <row r="624" spans="3:18" ht="14.45" hidden="1">
      <c r="C624" s="46"/>
      <c r="D624" s="63"/>
      <c r="E624" s="38"/>
      <c r="F624" s="47"/>
      <c r="G624" s="46"/>
      <c r="H624" s="46"/>
      <c r="I624" s="46"/>
      <c r="J624" s="46"/>
      <c r="K624" s="29"/>
      <c r="L624" s="31"/>
      <c r="M624" s="31"/>
      <c r="N624" s="29"/>
      <c r="O624" s="29"/>
      <c r="P624" s="32"/>
      <c r="Q624" s="29"/>
      <c r="R624" s="48"/>
    </row>
    <row r="625" spans="3:18" ht="14.45" hidden="1">
      <c r="C625" s="46"/>
      <c r="D625" s="63"/>
      <c r="E625" s="38"/>
      <c r="F625" s="47"/>
      <c r="G625" s="46"/>
      <c r="H625" s="46"/>
      <c r="I625" s="46"/>
      <c r="J625" s="46"/>
      <c r="K625" s="29"/>
      <c r="L625" s="31"/>
      <c r="M625" s="31"/>
      <c r="N625" s="29"/>
      <c r="O625" s="29"/>
      <c r="P625" s="32"/>
      <c r="Q625" s="29"/>
      <c r="R625" s="48"/>
    </row>
    <row r="626" spans="3:18" ht="14.45" hidden="1">
      <c r="C626" s="46"/>
      <c r="D626" s="63"/>
      <c r="E626" s="38"/>
      <c r="F626" s="47"/>
      <c r="G626" s="46"/>
      <c r="H626" s="46"/>
      <c r="I626" s="46"/>
      <c r="J626" s="46"/>
      <c r="K626" s="29"/>
      <c r="L626" s="31"/>
      <c r="M626" s="31"/>
      <c r="N626" s="29"/>
      <c r="O626" s="29"/>
      <c r="P626" s="32"/>
      <c r="Q626" s="29"/>
      <c r="R626" s="48"/>
    </row>
    <row r="627" spans="3:18" ht="14.45" hidden="1">
      <c r="C627" s="46"/>
      <c r="D627" s="63"/>
      <c r="E627" s="38"/>
      <c r="F627" s="47"/>
      <c r="G627" s="46"/>
      <c r="H627" s="46"/>
      <c r="I627" s="46"/>
      <c r="J627" s="46"/>
      <c r="K627" s="29"/>
      <c r="L627" s="31"/>
      <c r="M627" s="31"/>
      <c r="N627" s="29"/>
      <c r="O627" s="29"/>
      <c r="P627" s="32"/>
      <c r="Q627" s="29"/>
      <c r="R627" s="48"/>
    </row>
    <row r="628" spans="3:18" ht="14.45" hidden="1">
      <c r="C628" s="46"/>
      <c r="D628" s="63"/>
      <c r="E628" s="38"/>
      <c r="F628" s="47"/>
      <c r="G628" s="46"/>
      <c r="H628" s="46"/>
      <c r="I628" s="46"/>
      <c r="J628" s="46"/>
      <c r="K628" s="29"/>
      <c r="L628" s="31"/>
      <c r="M628" s="31"/>
      <c r="N628" s="29"/>
      <c r="O628" s="29"/>
      <c r="P628" s="32"/>
      <c r="Q628" s="29"/>
      <c r="R628" s="48"/>
    </row>
    <row r="629" spans="3:18" ht="14.45" hidden="1">
      <c r="C629" s="46"/>
      <c r="D629" s="63"/>
      <c r="E629" s="38"/>
      <c r="F629" s="47"/>
      <c r="G629" s="46"/>
      <c r="H629" s="46"/>
      <c r="I629" s="46"/>
      <c r="J629" s="46"/>
      <c r="K629" s="29"/>
      <c r="L629" s="31"/>
      <c r="M629" s="31"/>
      <c r="N629" s="29"/>
      <c r="O629" s="29"/>
      <c r="P629" s="32"/>
      <c r="Q629" s="29"/>
      <c r="R629" s="48"/>
    </row>
    <row r="630" spans="3:18" ht="14.45" hidden="1">
      <c r="C630" s="46"/>
      <c r="D630" s="63"/>
      <c r="E630" s="38"/>
      <c r="F630" s="47"/>
      <c r="G630" s="46"/>
      <c r="H630" s="46"/>
      <c r="I630" s="46"/>
      <c r="J630" s="46"/>
      <c r="K630" s="29"/>
      <c r="L630" s="31"/>
      <c r="M630" s="31"/>
      <c r="N630" s="29"/>
      <c r="O630" s="29"/>
      <c r="P630" s="32"/>
      <c r="Q630" s="29"/>
      <c r="R630" s="48"/>
    </row>
    <row r="631" spans="3:18" ht="14.45" hidden="1">
      <c r="C631" s="46"/>
      <c r="D631" s="63"/>
      <c r="E631" s="38"/>
      <c r="F631" s="47"/>
      <c r="G631" s="46"/>
      <c r="H631" s="46"/>
      <c r="I631" s="46"/>
      <c r="J631" s="46"/>
      <c r="K631" s="29"/>
      <c r="L631" s="31"/>
      <c r="M631" s="31"/>
      <c r="N631" s="29"/>
      <c r="O631" s="29"/>
      <c r="P631" s="32"/>
      <c r="Q631" s="29"/>
      <c r="R631" s="48"/>
    </row>
    <row r="632" spans="3:18" ht="14.45" hidden="1">
      <c r="C632" s="46"/>
      <c r="D632" s="63"/>
      <c r="E632" s="38"/>
      <c r="F632" s="47"/>
      <c r="G632" s="46"/>
      <c r="H632" s="46"/>
      <c r="I632" s="46"/>
      <c r="J632" s="46"/>
      <c r="K632" s="29"/>
      <c r="L632" s="31"/>
      <c r="M632" s="31"/>
      <c r="N632" s="29"/>
      <c r="O632" s="29"/>
      <c r="P632" s="32"/>
      <c r="Q632" s="29"/>
      <c r="R632" s="48"/>
    </row>
    <row r="633" spans="3:18" ht="14.45" hidden="1">
      <c r="C633" s="46"/>
      <c r="D633" s="63"/>
      <c r="E633" s="38"/>
      <c r="F633" s="47"/>
      <c r="G633" s="46"/>
      <c r="H633" s="46"/>
      <c r="I633" s="46"/>
      <c r="J633" s="46"/>
      <c r="K633" s="29"/>
      <c r="L633" s="31"/>
      <c r="M633" s="31"/>
      <c r="N633" s="29"/>
      <c r="O633" s="29"/>
      <c r="P633" s="32"/>
      <c r="Q633" s="29"/>
      <c r="R633" s="48"/>
    </row>
    <row r="634" spans="3:18" ht="14.45" hidden="1">
      <c r="C634" s="46"/>
      <c r="D634" s="63"/>
      <c r="E634" s="38"/>
      <c r="F634" s="47"/>
      <c r="G634" s="46"/>
      <c r="H634" s="46"/>
      <c r="I634" s="46"/>
      <c r="J634" s="46"/>
      <c r="K634" s="29"/>
      <c r="L634" s="31"/>
      <c r="M634" s="31"/>
      <c r="N634" s="29"/>
      <c r="O634" s="29"/>
      <c r="P634" s="32"/>
      <c r="Q634" s="29"/>
      <c r="R634" s="48"/>
    </row>
    <row r="635" spans="3:18" ht="14.45" hidden="1">
      <c r="C635" s="46"/>
      <c r="D635" s="63"/>
      <c r="E635" s="38"/>
      <c r="F635" s="47"/>
      <c r="G635" s="46"/>
      <c r="H635" s="46"/>
      <c r="I635" s="46"/>
      <c r="J635" s="46"/>
      <c r="K635" s="29"/>
      <c r="L635" s="31"/>
      <c r="M635" s="31"/>
      <c r="N635" s="29"/>
      <c r="O635" s="29"/>
      <c r="P635" s="32"/>
      <c r="Q635" s="29"/>
      <c r="R635" s="48"/>
    </row>
    <row r="636" spans="3:18" ht="14.45" hidden="1">
      <c r="C636" s="46"/>
      <c r="D636" s="63"/>
      <c r="E636" s="38"/>
      <c r="F636" s="47"/>
      <c r="G636" s="46"/>
      <c r="H636" s="46"/>
      <c r="I636" s="46"/>
      <c r="J636" s="46"/>
      <c r="K636" s="29"/>
      <c r="L636" s="31"/>
      <c r="M636" s="31"/>
      <c r="N636" s="29"/>
      <c r="O636" s="29"/>
      <c r="P636" s="32"/>
      <c r="Q636" s="29"/>
      <c r="R636" s="48"/>
    </row>
    <row r="637" spans="3:18" ht="14.45" hidden="1">
      <c r="C637" s="46"/>
      <c r="D637" s="63"/>
      <c r="E637" s="38"/>
      <c r="F637" s="47"/>
      <c r="G637" s="46"/>
      <c r="H637" s="46"/>
      <c r="I637" s="46"/>
      <c r="J637" s="46"/>
      <c r="K637" s="29"/>
      <c r="L637" s="31"/>
      <c r="M637" s="31"/>
      <c r="N637" s="29"/>
      <c r="O637" s="29"/>
      <c r="P637" s="32"/>
      <c r="Q637" s="29"/>
      <c r="R637" s="48"/>
    </row>
    <row r="638" spans="3:18" ht="14.45" hidden="1">
      <c r="C638" s="46"/>
      <c r="D638" s="63"/>
      <c r="E638" s="38"/>
      <c r="F638" s="47"/>
      <c r="G638" s="46"/>
      <c r="H638" s="46"/>
      <c r="I638" s="46"/>
      <c r="J638" s="46"/>
      <c r="K638" s="29"/>
      <c r="L638" s="31"/>
      <c r="M638" s="31"/>
      <c r="N638" s="29"/>
      <c r="O638" s="29"/>
      <c r="P638" s="32"/>
      <c r="Q638" s="29"/>
      <c r="R638" s="48"/>
    </row>
    <row r="639" spans="3:18" ht="14.45" hidden="1">
      <c r="C639" s="46"/>
      <c r="D639" s="63"/>
      <c r="E639" s="38"/>
      <c r="F639" s="47"/>
      <c r="G639" s="46"/>
      <c r="H639" s="46"/>
      <c r="I639" s="46"/>
      <c r="J639" s="46"/>
      <c r="K639" s="29"/>
      <c r="L639" s="31"/>
      <c r="M639" s="31"/>
      <c r="N639" s="29"/>
      <c r="O639" s="29"/>
      <c r="P639" s="32"/>
      <c r="Q639" s="29"/>
      <c r="R639" s="48"/>
    </row>
    <row r="640" spans="3:18" ht="14.45" hidden="1">
      <c r="C640" s="46"/>
      <c r="D640" s="63"/>
      <c r="E640" s="38"/>
      <c r="F640" s="47"/>
      <c r="G640" s="46"/>
      <c r="H640" s="46"/>
      <c r="I640" s="46"/>
      <c r="J640" s="46"/>
      <c r="K640" s="29"/>
      <c r="L640" s="31"/>
      <c r="M640" s="31"/>
      <c r="N640" s="29"/>
      <c r="O640" s="29"/>
      <c r="P640" s="32"/>
      <c r="Q640" s="29"/>
      <c r="R640" s="48"/>
    </row>
    <row r="641" spans="3:18" ht="14.45" hidden="1">
      <c r="C641" s="46"/>
      <c r="D641" s="63"/>
      <c r="E641" s="38"/>
      <c r="F641" s="47"/>
      <c r="G641" s="46"/>
      <c r="H641" s="46"/>
      <c r="I641" s="46"/>
      <c r="J641" s="46"/>
      <c r="K641" s="29"/>
      <c r="L641" s="31"/>
      <c r="M641" s="31"/>
      <c r="N641" s="29"/>
      <c r="O641" s="29"/>
      <c r="P641" s="32"/>
      <c r="Q641" s="29"/>
      <c r="R641" s="48"/>
    </row>
    <row r="642" spans="3:18" ht="14.45" hidden="1">
      <c r="C642" s="46"/>
      <c r="D642" s="63"/>
      <c r="E642" s="38"/>
      <c r="F642" s="47"/>
      <c r="G642" s="46"/>
      <c r="H642" s="46"/>
      <c r="I642" s="46"/>
      <c r="J642" s="46"/>
      <c r="K642" s="29"/>
      <c r="L642" s="31"/>
      <c r="M642" s="31"/>
      <c r="N642" s="29"/>
      <c r="O642" s="29"/>
      <c r="P642" s="32"/>
      <c r="Q642" s="29"/>
      <c r="R642" s="48"/>
    </row>
    <row r="643" spans="3:18" ht="14.45" hidden="1">
      <c r="C643" s="46"/>
      <c r="D643" s="63"/>
      <c r="E643" s="38"/>
      <c r="F643" s="47"/>
      <c r="G643" s="46"/>
      <c r="H643" s="46"/>
      <c r="I643" s="46"/>
      <c r="J643" s="46"/>
      <c r="K643" s="29"/>
      <c r="L643" s="31"/>
      <c r="M643" s="31"/>
      <c r="N643" s="29"/>
      <c r="O643" s="29"/>
      <c r="P643" s="32"/>
      <c r="Q643" s="29"/>
      <c r="R643" s="48"/>
    </row>
    <row r="644" spans="3:18" ht="14.45" hidden="1">
      <c r="C644" s="46"/>
      <c r="D644" s="63"/>
      <c r="E644" s="38"/>
      <c r="F644" s="47"/>
      <c r="G644" s="46"/>
      <c r="H644" s="46"/>
      <c r="I644" s="46"/>
      <c r="J644" s="46"/>
      <c r="K644" s="29"/>
      <c r="L644" s="31"/>
      <c r="M644" s="31"/>
      <c r="N644" s="29"/>
      <c r="O644" s="29"/>
      <c r="P644" s="32"/>
      <c r="Q644" s="29"/>
      <c r="R644" s="48"/>
    </row>
    <row r="645" spans="3:18" ht="14.45" hidden="1">
      <c r="C645" s="46"/>
      <c r="D645" s="63"/>
      <c r="E645" s="38"/>
      <c r="F645" s="47"/>
      <c r="G645" s="46"/>
      <c r="H645" s="46"/>
      <c r="I645" s="46"/>
      <c r="J645" s="46"/>
      <c r="K645" s="29"/>
      <c r="L645" s="31"/>
      <c r="M645" s="31"/>
      <c r="N645" s="29"/>
      <c r="O645" s="29"/>
      <c r="P645" s="32"/>
      <c r="Q645" s="29"/>
      <c r="R645" s="48"/>
    </row>
    <row r="646" spans="3:18" ht="14.45" hidden="1">
      <c r="C646" s="46"/>
      <c r="D646" s="63"/>
      <c r="E646" s="38"/>
      <c r="F646" s="47"/>
      <c r="G646" s="46"/>
      <c r="H646" s="46"/>
      <c r="I646" s="46"/>
      <c r="J646" s="46"/>
      <c r="K646" s="29"/>
      <c r="L646" s="31"/>
      <c r="M646" s="31"/>
      <c r="N646" s="29"/>
      <c r="O646" s="29"/>
      <c r="P646" s="32"/>
      <c r="Q646" s="29"/>
      <c r="R646" s="48"/>
    </row>
    <row r="647" spans="3:18" ht="14.45" hidden="1">
      <c r="C647" s="46"/>
      <c r="D647" s="63"/>
      <c r="E647" s="38"/>
      <c r="F647" s="47"/>
      <c r="G647" s="46"/>
      <c r="H647" s="46"/>
      <c r="I647" s="46"/>
      <c r="J647" s="46"/>
      <c r="K647" s="29"/>
      <c r="L647" s="31"/>
      <c r="M647" s="31"/>
      <c r="N647" s="29"/>
      <c r="O647" s="29"/>
      <c r="P647" s="32"/>
      <c r="Q647" s="29"/>
      <c r="R647" s="48"/>
    </row>
    <row r="648" spans="3:18" ht="14.45" hidden="1">
      <c r="C648" s="46"/>
      <c r="D648" s="63"/>
      <c r="E648" s="38"/>
      <c r="F648" s="47"/>
      <c r="G648" s="46"/>
      <c r="H648" s="46"/>
      <c r="I648" s="46"/>
      <c r="J648" s="46"/>
      <c r="K648" s="29"/>
      <c r="L648" s="31"/>
      <c r="M648" s="31"/>
      <c r="N648" s="29"/>
      <c r="O648" s="29"/>
      <c r="P648" s="32"/>
      <c r="Q648" s="29"/>
      <c r="R648" s="48"/>
    </row>
    <row r="649" spans="3:18" ht="14.45" hidden="1">
      <c r="C649" s="46"/>
      <c r="D649" s="63"/>
      <c r="E649" s="38"/>
      <c r="F649" s="47"/>
      <c r="G649" s="46"/>
      <c r="H649" s="46"/>
      <c r="I649" s="46"/>
      <c r="J649" s="46"/>
      <c r="K649" s="29"/>
      <c r="L649" s="31"/>
      <c r="M649" s="31"/>
      <c r="N649" s="29"/>
      <c r="O649" s="29"/>
      <c r="P649" s="32"/>
      <c r="Q649" s="29"/>
      <c r="R649" s="48"/>
    </row>
    <row r="650" spans="3:18" ht="14.45" hidden="1">
      <c r="C650" s="46"/>
      <c r="D650" s="63"/>
      <c r="E650" s="38"/>
      <c r="F650" s="47"/>
      <c r="G650" s="46"/>
      <c r="H650" s="46"/>
      <c r="I650" s="46"/>
      <c r="J650" s="46"/>
      <c r="K650" s="29"/>
      <c r="L650" s="31"/>
      <c r="M650" s="31"/>
      <c r="N650" s="29"/>
      <c r="O650" s="29"/>
      <c r="P650" s="32"/>
      <c r="Q650" s="29"/>
      <c r="R650" s="48"/>
    </row>
    <row r="651" spans="3:18" ht="14.45" hidden="1">
      <c r="C651" s="46"/>
      <c r="D651" s="63"/>
      <c r="E651" s="38"/>
      <c r="F651" s="47"/>
      <c r="G651" s="46"/>
      <c r="H651" s="46"/>
      <c r="I651" s="46"/>
      <c r="J651" s="46"/>
      <c r="K651" s="29"/>
      <c r="L651" s="31"/>
      <c r="M651" s="31"/>
      <c r="N651" s="29"/>
      <c r="O651" s="29"/>
      <c r="P651" s="32"/>
      <c r="Q651" s="29"/>
      <c r="R651" s="48"/>
    </row>
    <row r="652" spans="3:18" ht="14.45" hidden="1">
      <c r="C652" s="46"/>
      <c r="D652" s="63"/>
      <c r="E652" s="38"/>
      <c r="F652" s="47"/>
      <c r="G652" s="46"/>
      <c r="H652" s="46"/>
      <c r="I652" s="46"/>
      <c r="J652" s="46"/>
      <c r="K652" s="29"/>
      <c r="L652" s="31"/>
      <c r="M652" s="31"/>
      <c r="N652" s="29"/>
      <c r="O652" s="29"/>
      <c r="P652" s="32"/>
      <c r="Q652" s="29"/>
      <c r="R652" s="48"/>
    </row>
    <row r="653" spans="3:18" ht="14.45" hidden="1">
      <c r="C653" s="46"/>
      <c r="D653" s="63"/>
      <c r="E653" s="38"/>
      <c r="F653" s="47"/>
      <c r="G653" s="46"/>
      <c r="H653" s="46"/>
      <c r="I653" s="46"/>
      <c r="J653" s="46"/>
      <c r="K653" s="29"/>
      <c r="L653" s="31"/>
      <c r="M653" s="31"/>
      <c r="N653" s="29"/>
      <c r="O653" s="29"/>
      <c r="P653" s="32"/>
      <c r="Q653" s="29"/>
      <c r="R653" s="48"/>
    </row>
    <row r="654" spans="3:18" ht="14.45" hidden="1">
      <c r="C654" s="46"/>
      <c r="D654" s="63"/>
      <c r="E654" s="38"/>
      <c r="F654" s="47"/>
      <c r="G654" s="46"/>
      <c r="H654" s="46"/>
      <c r="I654" s="46"/>
      <c r="J654" s="46"/>
      <c r="K654" s="29"/>
      <c r="L654" s="31"/>
      <c r="M654" s="31"/>
      <c r="N654" s="29"/>
      <c r="O654" s="29"/>
      <c r="P654" s="32"/>
      <c r="Q654" s="29"/>
      <c r="R654" s="48"/>
    </row>
    <row r="655" spans="3:18" ht="14.45" hidden="1">
      <c r="C655" s="46"/>
      <c r="D655" s="63"/>
      <c r="E655" s="38"/>
      <c r="F655" s="47"/>
      <c r="G655" s="46"/>
      <c r="H655" s="46"/>
      <c r="I655" s="46"/>
      <c r="J655" s="46"/>
      <c r="K655" s="29"/>
      <c r="L655" s="31"/>
      <c r="M655" s="31"/>
      <c r="N655" s="29"/>
      <c r="O655" s="29"/>
      <c r="P655" s="32"/>
      <c r="Q655" s="29"/>
      <c r="R655" s="48"/>
    </row>
    <row r="656" spans="3:18" ht="14.45" hidden="1">
      <c r="C656" s="46"/>
      <c r="D656" s="63"/>
      <c r="E656" s="38"/>
      <c r="F656" s="47"/>
      <c r="G656" s="46"/>
      <c r="H656" s="46"/>
      <c r="I656" s="46"/>
      <c r="J656" s="46"/>
      <c r="K656" s="29"/>
      <c r="L656" s="31"/>
      <c r="M656" s="31"/>
      <c r="N656" s="29"/>
      <c r="O656" s="29"/>
      <c r="P656" s="32"/>
      <c r="Q656" s="29"/>
      <c r="R656" s="48"/>
    </row>
    <row r="657" spans="3:18" ht="14.45" hidden="1">
      <c r="C657" s="46"/>
      <c r="D657" s="63"/>
      <c r="E657" s="38"/>
      <c r="F657" s="47"/>
      <c r="G657" s="46"/>
      <c r="H657" s="46"/>
      <c r="I657" s="46"/>
      <c r="J657" s="46"/>
      <c r="K657" s="29"/>
      <c r="L657" s="31"/>
      <c r="M657" s="31"/>
      <c r="N657" s="29"/>
      <c r="O657" s="29"/>
      <c r="P657" s="32"/>
      <c r="Q657" s="29"/>
      <c r="R657" s="48"/>
    </row>
    <row r="658" spans="3:18" ht="14.45" hidden="1">
      <c r="C658" s="46"/>
      <c r="D658" s="63"/>
      <c r="E658" s="38"/>
      <c r="F658" s="47"/>
      <c r="G658" s="46"/>
      <c r="H658" s="46"/>
      <c r="I658" s="46"/>
      <c r="J658" s="46"/>
      <c r="K658" s="29"/>
      <c r="L658" s="31"/>
      <c r="M658" s="31"/>
      <c r="N658" s="29"/>
      <c r="O658" s="29"/>
      <c r="P658" s="32"/>
      <c r="Q658" s="29"/>
      <c r="R658" s="48"/>
    </row>
    <row r="659" spans="3:18" ht="14.45" hidden="1">
      <c r="C659" s="46"/>
      <c r="D659" s="63"/>
      <c r="E659" s="38"/>
      <c r="F659" s="47"/>
      <c r="G659" s="46"/>
      <c r="H659" s="46"/>
      <c r="I659" s="46"/>
      <c r="J659" s="46"/>
      <c r="K659" s="29"/>
      <c r="L659" s="31"/>
      <c r="M659" s="31"/>
      <c r="N659" s="29"/>
      <c r="O659" s="29"/>
      <c r="P659" s="32"/>
      <c r="Q659" s="29"/>
      <c r="R659" s="48"/>
    </row>
    <row r="660" spans="3:18" ht="14.45" hidden="1">
      <c r="C660" s="46"/>
      <c r="D660" s="63"/>
      <c r="E660" s="38"/>
      <c r="F660" s="47"/>
      <c r="G660" s="46"/>
      <c r="H660" s="46"/>
      <c r="I660" s="46"/>
      <c r="J660" s="46"/>
      <c r="K660" s="29"/>
      <c r="L660" s="31"/>
      <c r="M660" s="31"/>
      <c r="N660" s="29"/>
      <c r="O660" s="29"/>
      <c r="P660" s="32"/>
      <c r="Q660" s="29"/>
      <c r="R660" s="48"/>
    </row>
    <row r="661" spans="3:18" ht="14.45" hidden="1">
      <c r="C661" s="46"/>
      <c r="D661" s="63"/>
      <c r="E661" s="38"/>
      <c r="F661" s="47"/>
      <c r="G661" s="46"/>
      <c r="H661" s="46"/>
      <c r="I661" s="46"/>
      <c r="J661" s="46"/>
      <c r="K661" s="29"/>
      <c r="L661" s="31"/>
      <c r="M661" s="31"/>
      <c r="N661" s="29"/>
      <c r="O661" s="29"/>
      <c r="P661" s="32"/>
      <c r="Q661" s="29"/>
      <c r="R661" s="48"/>
    </row>
    <row r="662" spans="3:18" ht="14.45" hidden="1">
      <c r="C662" s="46"/>
      <c r="D662" s="63"/>
      <c r="E662" s="38"/>
      <c r="F662" s="47"/>
      <c r="G662" s="46"/>
      <c r="H662" s="46"/>
      <c r="I662" s="46"/>
      <c r="J662" s="46"/>
      <c r="K662" s="29"/>
      <c r="L662" s="31"/>
      <c r="M662" s="31"/>
      <c r="N662" s="29"/>
      <c r="O662" s="29"/>
      <c r="P662" s="32"/>
      <c r="Q662" s="29"/>
      <c r="R662" s="48"/>
    </row>
    <row r="663" spans="3:18" ht="14.45" hidden="1">
      <c r="C663" s="46"/>
      <c r="D663" s="63"/>
      <c r="E663" s="38"/>
      <c r="F663" s="47"/>
      <c r="G663" s="46"/>
      <c r="H663" s="46"/>
      <c r="I663" s="46"/>
      <c r="J663" s="46"/>
      <c r="K663" s="29"/>
      <c r="L663" s="31"/>
      <c r="M663" s="31"/>
      <c r="N663" s="29"/>
      <c r="O663" s="29"/>
      <c r="P663" s="32"/>
      <c r="Q663" s="29"/>
      <c r="R663" s="48"/>
    </row>
    <row r="664" spans="3:18" ht="14.45" hidden="1">
      <c r="C664" s="46"/>
      <c r="D664" s="63"/>
      <c r="E664" s="38"/>
      <c r="F664" s="47"/>
      <c r="G664" s="46"/>
      <c r="H664" s="46"/>
      <c r="I664" s="46"/>
      <c r="J664" s="46"/>
      <c r="K664" s="29"/>
      <c r="L664" s="31"/>
      <c r="M664" s="31"/>
      <c r="N664" s="29"/>
      <c r="O664" s="29"/>
      <c r="P664" s="32"/>
      <c r="Q664" s="29"/>
      <c r="R664" s="48"/>
    </row>
    <row r="665" spans="3:18" ht="14.45" hidden="1">
      <c r="C665" s="46"/>
      <c r="D665" s="63"/>
      <c r="E665" s="38"/>
      <c r="F665" s="47"/>
      <c r="G665" s="46"/>
      <c r="H665" s="46"/>
      <c r="I665" s="46"/>
      <c r="J665" s="46"/>
      <c r="K665" s="29"/>
      <c r="L665" s="31"/>
      <c r="M665" s="31"/>
      <c r="N665" s="29"/>
      <c r="O665" s="29"/>
      <c r="P665" s="32"/>
      <c r="Q665" s="29"/>
      <c r="R665" s="48"/>
    </row>
    <row r="666" spans="3:18" ht="14.45" hidden="1">
      <c r="C666" s="46"/>
      <c r="D666" s="63"/>
      <c r="E666" s="38"/>
      <c r="F666" s="47"/>
      <c r="G666" s="46"/>
      <c r="H666" s="46"/>
      <c r="I666" s="46"/>
      <c r="J666" s="46"/>
      <c r="K666" s="29"/>
      <c r="L666" s="31"/>
      <c r="M666" s="31"/>
      <c r="N666" s="29"/>
      <c r="O666" s="29"/>
      <c r="P666" s="32"/>
      <c r="Q666" s="29"/>
      <c r="R666" s="48"/>
    </row>
    <row r="667" spans="3:18" ht="14.45" hidden="1">
      <c r="C667" s="46"/>
      <c r="D667" s="63"/>
      <c r="E667" s="38"/>
      <c r="F667" s="47"/>
      <c r="G667" s="46"/>
      <c r="H667" s="46"/>
      <c r="I667" s="46"/>
      <c r="J667" s="46"/>
      <c r="K667" s="29"/>
      <c r="L667" s="31"/>
      <c r="M667" s="31"/>
      <c r="N667" s="29"/>
      <c r="O667" s="29"/>
      <c r="P667" s="32"/>
      <c r="Q667" s="29"/>
      <c r="R667" s="48"/>
    </row>
    <row r="668" spans="3:18" ht="14.45" hidden="1">
      <c r="C668" s="46"/>
      <c r="D668" s="63"/>
      <c r="E668" s="38"/>
      <c r="F668" s="47"/>
      <c r="G668" s="46"/>
      <c r="H668" s="46"/>
      <c r="I668" s="46"/>
      <c r="J668" s="46"/>
      <c r="K668" s="29"/>
      <c r="L668" s="31"/>
      <c r="M668" s="31"/>
      <c r="N668" s="29"/>
      <c r="O668" s="29"/>
      <c r="P668" s="32"/>
      <c r="Q668" s="29"/>
      <c r="R668" s="48"/>
    </row>
    <row r="669" spans="3:18" ht="14.45" hidden="1">
      <c r="C669" s="46"/>
      <c r="D669" s="63"/>
      <c r="E669" s="38"/>
      <c r="F669" s="47"/>
      <c r="G669" s="46"/>
      <c r="H669" s="46"/>
      <c r="I669" s="46"/>
      <c r="J669" s="46"/>
      <c r="K669" s="29"/>
      <c r="L669" s="31"/>
      <c r="M669" s="31"/>
      <c r="N669" s="29"/>
      <c r="O669" s="29"/>
      <c r="P669" s="32"/>
      <c r="Q669" s="29"/>
      <c r="R669" s="48"/>
    </row>
    <row r="670" spans="3:18" ht="14.45" hidden="1">
      <c r="C670" s="46"/>
      <c r="D670" s="63"/>
      <c r="E670" s="38"/>
      <c r="F670" s="47"/>
      <c r="G670" s="46"/>
      <c r="H670" s="46"/>
      <c r="I670" s="46"/>
      <c r="J670" s="46"/>
      <c r="K670" s="29"/>
      <c r="L670" s="31"/>
      <c r="M670" s="31"/>
      <c r="N670" s="29"/>
      <c r="O670" s="29"/>
      <c r="P670" s="32"/>
      <c r="Q670" s="29"/>
      <c r="R670" s="48"/>
    </row>
    <row r="671" spans="3:18" ht="14.45" hidden="1">
      <c r="C671" s="46"/>
      <c r="D671" s="63"/>
      <c r="E671" s="38"/>
      <c r="F671" s="47"/>
      <c r="G671" s="46"/>
      <c r="H671" s="46"/>
      <c r="I671" s="46"/>
      <c r="J671" s="46"/>
      <c r="K671" s="29"/>
      <c r="L671" s="31"/>
      <c r="M671" s="31"/>
      <c r="N671" s="29"/>
      <c r="O671" s="29"/>
      <c r="P671" s="32"/>
      <c r="Q671" s="29"/>
      <c r="R671" s="48"/>
    </row>
    <row r="672" spans="3:18" ht="14.45" hidden="1">
      <c r="C672" s="46"/>
      <c r="D672" s="63"/>
      <c r="E672" s="38"/>
      <c r="F672" s="47"/>
      <c r="G672" s="46"/>
      <c r="H672" s="46"/>
      <c r="I672" s="46"/>
      <c r="J672" s="46"/>
      <c r="K672" s="29"/>
      <c r="L672" s="31"/>
      <c r="M672" s="31"/>
      <c r="N672" s="29"/>
      <c r="O672" s="29"/>
      <c r="P672" s="32"/>
      <c r="Q672" s="29"/>
      <c r="R672" s="48"/>
    </row>
    <row r="673" spans="3:18" ht="14.45" hidden="1">
      <c r="C673" s="46"/>
      <c r="D673" s="63"/>
      <c r="E673" s="38"/>
      <c r="F673" s="47"/>
      <c r="G673" s="46"/>
      <c r="H673" s="46"/>
      <c r="I673" s="46"/>
      <c r="J673" s="46"/>
      <c r="K673" s="29"/>
      <c r="L673" s="31"/>
      <c r="M673" s="31"/>
      <c r="N673" s="29"/>
      <c r="O673" s="29"/>
      <c r="P673" s="32"/>
      <c r="Q673" s="29"/>
      <c r="R673" s="48"/>
    </row>
    <row r="674" spans="3:18" ht="14.45" hidden="1">
      <c r="C674" s="46"/>
      <c r="D674" s="63"/>
      <c r="E674" s="38"/>
      <c r="F674" s="47"/>
      <c r="G674" s="46"/>
      <c r="H674" s="46"/>
      <c r="I674" s="46"/>
      <c r="J674" s="46"/>
      <c r="K674" s="29"/>
      <c r="L674" s="31"/>
      <c r="M674" s="31"/>
      <c r="N674" s="29"/>
      <c r="O674" s="29"/>
      <c r="P674" s="32"/>
      <c r="Q674" s="29"/>
      <c r="R674" s="48"/>
    </row>
    <row r="675" spans="3:18" ht="14.45" hidden="1">
      <c r="C675" s="46"/>
      <c r="D675" s="63"/>
      <c r="E675" s="38"/>
      <c r="F675" s="47"/>
      <c r="G675" s="46"/>
      <c r="H675" s="46"/>
      <c r="I675" s="46"/>
      <c r="J675" s="46"/>
      <c r="K675" s="29"/>
      <c r="L675" s="31"/>
      <c r="M675" s="31"/>
      <c r="N675" s="29"/>
      <c r="O675" s="29"/>
      <c r="P675" s="32"/>
      <c r="Q675" s="29"/>
      <c r="R675" s="48"/>
    </row>
    <row r="676" spans="3:18" ht="14.45" hidden="1">
      <c r="C676" s="46"/>
      <c r="D676" s="63"/>
      <c r="E676" s="38"/>
      <c r="F676" s="47"/>
      <c r="G676" s="46"/>
      <c r="H676" s="46"/>
      <c r="I676" s="46"/>
      <c r="J676" s="46"/>
      <c r="K676" s="29"/>
      <c r="L676" s="31"/>
      <c r="M676" s="31"/>
      <c r="N676" s="29"/>
      <c r="O676" s="29"/>
      <c r="P676" s="32"/>
      <c r="Q676" s="29"/>
      <c r="R676" s="48"/>
    </row>
    <row r="677" spans="3:18" ht="14.45" hidden="1">
      <c r="C677" s="46"/>
      <c r="D677" s="63"/>
      <c r="E677" s="38"/>
      <c r="F677" s="47"/>
      <c r="G677" s="46"/>
      <c r="H677" s="46"/>
      <c r="I677" s="46"/>
      <c r="J677" s="46"/>
      <c r="K677" s="29"/>
      <c r="L677" s="31"/>
      <c r="M677" s="31"/>
      <c r="N677" s="29"/>
      <c r="O677" s="29"/>
      <c r="P677" s="32"/>
      <c r="Q677" s="29"/>
      <c r="R677" s="48"/>
    </row>
    <row r="678" spans="3:18" ht="14.45" hidden="1">
      <c r="C678" s="46"/>
      <c r="D678" s="63"/>
      <c r="E678" s="38"/>
      <c r="F678" s="47"/>
      <c r="G678" s="46"/>
      <c r="H678" s="46"/>
      <c r="I678" s="46"/>
      <c r="J678" s="46"/>
      <c r="K678" s="29"/>
      <c r="L678" s="31"/>
      <c r="M678" s="31"/>
      <c r="N678" s="29"/>
      <c r="O678" s="29"/>
      <c r="P678" s="32"/>
      <c r="Q678" s="29"/>
      <c r="R678" s="48"/>
    </row>
    <row r="679" spans="3:18" ht="14.45" hidden="1">
      <c r="C679" s="46"/>
      <c r="D679" s="63"/>
      <c r="E679" s="38"/>
      <c r="F679" s="47"/>
      <c r="G679" s="46"/>
      <c r="H679" s="46"/>
      <c r="I679" s="46"/>
      <c r="J679" s="46"/>
      <c r="K679" s="29"/>
      <c r="L679" s="31"/>
      <c r="M679" s="31"/>
      <c r="N679" s="29"/>
      <c r="O679" s="29"/>
      <c r="P679" s="32"/>
      <c r="Q679" s="29"/>
      <c r="R679" s="48"/>
    </row>
    <row r="680" spans="3:18" ht="14.45" hidden="1">
      <c r="C680" s="46"/>
      <c r="D680" s="63"/>
      <c r="E680" s="38"/>
      <c r="F680" s="47"/>
      <c r="G680" s="46"/>
      <c r="H680" s="46"/>
      <c r="I680" s="46"/>
      <c r="J680" s="46"/>
      <c r="K680" s="29"/>
      <c r="L680" s="31"/>
      <c r="M680" s="31"/>
      <c r="N680" s="29"/>
      <c r="O680" s="29"/>
      <c r="P680" s="32"/>
      <c r="Q680" s="29"/>
      <c r="R680" s="48"/>
    </row>
    <row r="681" spans="3:18" ht="14.45" hidden="1">
      <c r="C681" s="46"/>
      <c r="D681" s="63"/>
      <c r="E681" s="38"/>
      <c r="F681" s="47"/>
      <c r="G681" s="46"/>
      <c r="H681" s="46"/>
      <c r="I681" s="46"/>
      <c r="J681" s="46"/>
      <c r="K681" s="29"/>
      <c r="L681" s="31"/>
      <c r="M681" s="31"/>
      <c r="N681" s="29"/>
      <c r="O681" s="29"/>
      <c r="P681" s="32"/>
      <c r="Q681" s="29"/>
      <c r="R681" s="48"/>
    </row>
    <row r="682" spans="3:18" ht="14.45" hidden="1">
      <c r="C682" s="46"/>
      <c r="D682" s="63"/>
      <c r="E682" s="38"/>
      <c r="F682" s="47"/>
      <c r="G682" s="46"/>
      <c r="H682" s="46"/>
      <c r="I682" s="46"/>
      <c r="J682" s="46"/>
      <c r="K682" s="29"/>
      <c r="L682" s="31"/>
      <c r="M682" s="31"/>
      <c r="N682" s="29"/>
      <c r="O682" s="29"/>
      <c r="P682" s="32"/>
      <c r="Q682" s="29"/>
      <c r="R682" s="48"/>
    </row>
    <row r="683" spans="3:18" ht="14.45" hidden="1">
      <c r="C683" s="46"/>
      <c r="D683" s="63"/>
      <c r="E683" s="38"/>
      <c r="F683" s="47"/>
      <c r="G683" s="46"/>
      <c r="H683" s="46"/>
      <c r="I683" s="46"/>
      <c r="J683" s="46"/>
      <c r="K683" s="29"/>
      <c r="L683" s="31"/>
      <c r="M683" s="31"/>
      <c r="N683" s="29"/>
      <c r="O683" s="29"/>
      <c r="P683" s="32"/>
      <c r="Q683" s="29"/>
      <c r="R683" s="48"/>
    </row>
    <row r="684" spans="3:18" ht="14.45" hidden="1">
      <c r="C684" s="46"/>
      <c r="D684" s="63"/>
      <c r="E684" s="38"/>
      <c r="F684" s="47"/>
      <c r="G684" s="46"/>
      <c r="H684" s="46"/>
      <c r="I684" s="46"/>
      <c r="J684" s="46"/>
      <c r="K684" s="29"/>
      <c r="L684" s="31"/>
      <c r="M684" s="31"/>
      <c r="N684" s="29"/>
      <c r="O684" s="29"/>
      <c r="P684" s="32"/>
      <c r="Q684" s="29"/>
      <c r="R684" s="48"/>
    </row>
    <row r="685" spans="3:18" ht="14.45" hidden="1">
      <c r="C685" s="46"/>
      <c r="D685" s="63"/>
      <c r="E685" s="38"/>
      <c r="F685" s="47"/>
      <c r="G685" s="46"/>
      <c r="H685" s="46"/>
      <c r="I685" s="46"/>
      <c r="J685" s="46"/>
      <c r="K685" s="29"/>
      <c r="L685" s="31"/>
      <c r="M685" s="31"/>
      <c r="N685" s="29"/>
      <c r="O685" s="29"/>
      <c r="P685" s="32"/>
      <c r="Q685" s="29"/>
      <c r="R685" s="48"/>
    </row>
    <row r="686" spans="3:18" ht="14.45" hidden="1">
      <c r="C686" s="46"/>
      <c r="D686" s="63"/>
      <c r="E686" s="38"/>
      <c r="F686" s="47"/>
      <c r="G686" s="46"/>
      <c r="H686" s="46"/>
      <c r="I686" s="46"/>
      <c r="J686" s="46"/>
      <c r="K686" s="29"/>
      <c r="L686" s="31"/>
      <c r="M686" s="31"/>
      <c r="N686" s="29"/>
      <c r="O686" s="29"/>
      <c r="P686" s="32"/>
      <c r="Q686" s="29"/>
      <c r="R686" s="48"/>
    </row>
    <row r="687" spans="3:18" ht="14.45" hidden="1">
      <c r="C687" s="46"/>
      <c r="D687" s="63"/>
      <c r="E687" s="38"/>
      <c r="F687" s="47"/>
      <c r="G687" s="46"/>
      <c r="H687" s="46"/>
      <c r="I687" s="46"/>
      <c r="J687" s="46"/>
      <c r="K687" s="29"/>
      <c r="L687" s="31"/>
      <c r="M687" s="31"/>
      <c r="N687" s="29"/>
      <c r="O687" s="29"/>
      <c r="P687" s="32"/>
      <c r="Q687" s="29"/>
      <c r="R687" s="48"/>
    </row>
    <row r="688" spans="3:18" ht="14.45" hidden="1">
      <c r="C688" s="46"/>
      <c r="D688" s="63"/>
      <c r="E688" s="38"/>
      <c r="F688" s="47"/>
      <c r="G688" s="46"/>
      <c r="H688" s="46"/>
      <c r="I688" s="46"/>
      <c r="J688" s="46"/>
      <c r="K688" s="29"/>
      <c r="L688" s="31"/>
      <c r="M688" s="31"/>
      <c r="N688" s="29"/>
      <c r="O688" s="29"/>
      <c r="P688" s="32"/>
      <c r="Q688" s="29"/>
      <c r="R688" s="48"/>
    </row>
    <row r="689" spans="3:18" ht="14.45" hidden="1">
      <c r="C689" s="46"/>
      <c r="D689" s="63"/>
      <c r="E689" s="38"/>
      <c r="F689" s="47"/>
      <c r="G689" s="46"/>
      <c r="H689" s="46"/>
      <c r="I689" s="46"/>
      <c r="J689" s="46"/>
      <c r="K689" s="29"/>
      <c r="L689" s="31"/>
      <c r="M689" s="31"/>
      <c r="N689" s="29"/>
      <c r="O689" s="29"/>
      <c r="P689" s="32"/>
      <c r="Q689" s="29"/>
      <c r="R689" s="48"/>
    </row>
    <row r="690" spans="3:18" ht="14.45" hidden="1">
      <c r="C690" s="46"/>
      <c r="D690" s="63"/>
      <c r="E690" s="38"/>
      <c r="F690" s="47"/>
      <c r="G690" s="46"/>
      <c r="H690" s="46"/>
      <c r="I690" s="46"/>
      <c r="J690" s="46"/>
      <c r="K690" s="29"/>
      <c r="L690" s="31"/>
      <c r="M690" s="31"/>
      <c r="N690" s="29"/>
      <c r="O690" s="29"/>
      <c r="P690" s="32"/>
      <c r="Q690" s="29"/>
      <c r="R690" s="48"/>
    </row>
    <row r="691" spans="3:18" ht="14.45" hidden="1">
      <c r="C691" s="46"/>
      <c r="D691" s="63"/>
      <c r="E691" s="38"/>
      <c r="F691" s="47"/>
      <c r="G691" s="46"/>
      <c r="H691" s="46"/>
      <c r="I691" s="46"/>
      <c r="J691" s="46"/>
      <c r="K691" s="29"/>
      <c r="L691" s="31"/>
      <c r="M691" s="31"/>
      <c r="N691" s="29"/>
      <c r="O691" s="29"/>
      <c r="P691" s="32"/>
      <c r="Q691" s="29"/>
      <c r="R691" s="48"/>
    </row>
    <row r="692" spans="3:18" ht="14.45" hidden="1">
      <c r="C692" s="46"/>
      <c r="D692" s="63"/>
      <c r="E692" s="38"/>
      <c r="F692" s="47"/>
      <c r="G692" s="46"/>
      <c r="H692" s="46"/>
      <c r="I692" s="46"/>
      <c r="J692" s="46"/>
      <c r="K692" s="29"/>
      <c r="L692" s="31"/>
      <c r="M692" s="31"/>
      <c r="N692" s="29"/>
      <c r="O692" s="29"/>
      <c r="P692" s="32"/>
      <c r="Q692" s="29"/>
      <c r="R692" s="48"/>
    </row>
    <row r="693" spans="3:18" ht="14.45" hidden="1">
      <c r="C693" s="46"/>
      <c r="D693" s="63"/>
      <c r="E693" s="38"/>
      <c r="F693" s="47"/>
      <c r="G693" s="46"/>
      <c r="H693" s="46"/>
      <c r="I693" s="46"/>
      <c r="J693" s="46"/>
      <c r="K693" s="29"/>
      <c r="L693" s="31"/>
      <c r="M693" s="31"/>
      <c r="N693" s="29"/>
      <c r="O693" s="29"/>
      <c r="P693" s="32"/>
      <c r="Q693" s="29"/>
      <c r="R693" s="48"/>
    </row>
    <row r="694" spans="3:18" ht="14.45" hidden="1">
      <c r="C694" s="46"/>
      <c r="D694" s="63"/>
      <c r="E694" s="38"/>
      <c r="F694" s="47"/>
      <c r="G694" s="46"/>
      <c r="H694" s="46"/>
      <c r="I694" s="46"/>
      <c r="J694" s="46"/>
      <c r="K694" s="29"/>
      <c r="L694" s="31"/>
      <c r="M694" s="31"/>
      <c r="N694" s="29"/>
      <c r="O694" s="29"/>
      <c r="P694" s="32"/>
      <c r="Q694" s="29"/>
      <c r="R694" s="48"/>
    </row>
    <row r="695" spans="3:18" ht="14.45" hidden="1">
      <c r="C695" s="46"/>
      <c r="D695" s="63"/>
      <c r="E695" s="38"/>
      <c r="F695" s="47"/>
      <c r="G695" s="46"/>
      <c r="H695" s="46"/>
      <c r="I695" s="46"/>
      <c r="J695" s="46"/>
      <c r="K695" s="29"/>
      <c r="L695" s="31"/>
      <c r="M695" s="31"/>
      <c r="N695" s="29"/>
      <c r="O695" s="29"/>
      <c r="P695" s="32"/>
      <c r="Q695" s="29"/>
      <c r="R695" s="48"/>
    </row>
    <row r="696" spans="3:18" ht="14.45" hidden="1">
      <c r="C696" s="46"/>
      <c r="D696" s="63"/>
      <c r="E696" s="38"/>
      <c r="F696" s="47"/>
      <c r="G696" s="46"/>
      <c r="H696" s="46"/>
      <c r="I696" s="46"/>
      <c r="J696" s="46"/>
      <c r="K696" s="29"/>
      <c r="L696" s="31"/>
      <c r="M696" s="31"/>
      <c r="N696" s="29"/>
      <c r="O696" s="29"/>
      <c r="P696" s="32"/>
      <c r="Q696" s="29"/>
      <c r="R696" s="48"/>
    </row>
    <row r="697" spans="3:18" ht="14.45" hidden="1">
      <c r="C697" s="46"/>
      <c r="D697" s="63"/>
      <c r="E697" s="38"/>
      <c r="F697" s="47"/>
      <c r="G697" s="46"/>
      <c r="H697" s="46"/>
      <c r="I697" s="46"/>
      <c r="J697" s="46"/>
      <c r="K697" s="29"/>
      <c r="L697" s="31"/>
      <c r="M697" s="31"/>
      <c r="N697" s="29"/>
      <c r="O697" s="29"/>
      <c r="P697" s="32"/>
      <c r="Q697" s="29"/>
      <c r="R697" s="48"/>
    </row>
    <row r="698" spans="3:18" ht="14.45" hidden="1">
      <c r="C698" s="46"/>
      <c r="D698" s="63"/>
      <c r="E698" s="38"/>
      <c r="F698" s="47"/>
      <c r="G698" s="46"/>
      <c r="H698" s="46"/>
      <c r="I698" s="46"/>
      <c r="J698" s="46"/>
      <c r="K698" s="29"/>
      <c r="L698" s="31"/>
      <c r="M698" s="31"/>
      <c r="N698" s="29"/>
      <c r="O698" s="29"/>
      <c r="P698" s="32"/>
      <c r="Q698" s="29"/>
      <c r="R698" s="48"/>
    </row>
    <row r="699" spans="3:18" ht="14.45" hidden="1">
      <c r="C699" s="46"/>
      <c r="D699" s="63"/>
      <c r="E699" s="38"/>
      <c r="F699" s="47"/>
      <c r="G699" s="46"/>
      <c r="H699" s="46"/>
      <c r="I699" s="46"/>
      <c r="J699" s="46"/>
      <c r="K699" s="29"/>
      <c r="L699" s="31"/>
      <c r="M699" s="31"/>
      <c r="N699" s="29"/>
      <c r="O699" s="29"/>
      <c r="P699" s="32"/>
      <c r="Q699" s="29"/>
      <c r="R699" s="48"/>
    </row>
    <row r="700" spans="3:18" ht="14.45" hidden="1">
      <c r="C700" s="46"/>
      <c r="D700" s="63"/>
      <c r="E700" s="38"/>
      <c r="F700" s="47"/>
      <c r="G700" s="46"/>
      <c r="H700" s="46"/>
      <c r="I700" s="46"/>
      <c r="J700" s="46"/>
      <c r="K700" s="29"/>
      <c r="L700" s="31"/>
      <c r="M700" s="31"/>
      <c r="N700" s="29"/>
      <c r="O700" s="29"/>
      <c r="P700" s="32"/>
      <c r="Q700" s="29"/>
      <c r="R700" s="48"/>
    </row>
    <row r="701" spans="3:18" ht="14.45" hidden="1">
      <c r="C701" s="46"/>
      <c r="D701" s="63"/>
      <c r="E701" s="38"/>
      <c r="F701" s="47"/>
      <c r="G701" s="46"/>
      <c r="H701" s="46"/>
      <c r="I701" s="46"/>
      <c r="J701" s="46"/>
      <c r="K701" s="29"/>
      <c r="L701" s="31"/>
      <c r="M701" s="31"/>
      <c r="N701" s="29"/>
      <c r="O701" s="29"/>
      <c r="P701" s="32"/>
      <c r="Q701" s="29"/>
      <c r="R701" s="48"/>
    </row>
    <row r="702" spans="3:18" ht="14.45" hidden="1">
      <c r="C702" s="46"/>
      <c r="D702" s="63"/>
      <c r="E702" s="38"/>
      <c r="F702" s="47"/>
      <c r="G702" s="46"/>
      <c r="H702" s="46"/>
      <c r="I702" s="46"/>
      <c r="J702" s="46"/>
      <c r="K702" s="29"/>
      <c r="L702" s="31"/>
      <c r="M702" s="31"/>
      <c r="N702" s="29"/>
      <c r="O702" s="29"/>
      <c r="P702" s="32"/>
      <c r="Q702" s="29"/>
      <c r="R702" s="48"/>
    </row>
    <row r="703" spans="3:18" ht="14.45" hidden="1">
      <c r="C703" s="46"/>
      <c r="D703" s="63"/>
      <c r="E703" s="38"/>
      <c r="F703" s="47"/>
      <c r="G703" s="46"/>
      <c r="H703" s="46"/>
      <c r="I703" s="46"/>
      <c r="J703" s="46"/>
      <c r="K703" s="29"/>
      <c r="L703" s="31"/>
      <c r="M703" s="31"/>
      <c r="N703" s="29"/>
      <c r="O703" s="29"/>
      <c r="P703" s="32"/>
      <c r="Q703" s="29"/>
      <c r="R703" s="48"/>
    </row>
    <row r="704" spans="3:18" ht="14.45" hidden="1">
      <c r="C704" s="46"/>
      <c r="D704" s="63"/>
      <c r="E704" s="38"/>
      <c r="F704" s="47"/>
      <c r="G704" s="46"/>
      <c r="H704" s="46"/>
      <c r="I704" s="46"/>
      <c r="J704" s="46"/>
      <c r="K704" s="29"/>
      <c r="L704" s="31"/>
      <c r="M704" s="31"/>
      <c r="N704" s="29"/>
      <c r="O704" s="29"/>
      <c r="P704" s="32"/>
      <c r="Q704" s="29"/>
      <c r="R704" s="48"/>
    </row>
    <row r="705" spans="3:18" ht="14.45" hidden="1">
      <c r="C705" s="46"/>
      <c r="D705" s="63"/>
      <c r="E705" s="38"/>
      <c r="F705" s="47"/>
      <c r="G705" s="46"/>
      <c r="H705" s="46"/>
      <c r="I705" s="46"/>
      <c r="J705" s="46"/>
      <c r="K705" s="29"/>
      <c r="L705" s="31"/>
      <c r="M705" s="31"/>
      <c r="N705" s="29"/>
      <c r="O705" s="29"/>
      <c r="P705" s="32"/>
      <c r="Q705" s="29"/>
      <c r="R705" s="48"/>
    </row>
    <row r="706" spans="3:18" ht="14.45" hidden="1">
      <c r="C706" s="46"/>
      <c r="D706" s="63"/>
      <c r="E706" s="38"/>
      <c r="F706" s="47"/>
      <c r="G706" s="46"/>
      <c r="H706" s="46"/>
      <c r="I706" s="46"/>
      <c r="J706" s="46"/>
      <c r="K706" s="29"/>
      <c r="L706" s="31"/>
      <c r="M706" s="31"/>
      <c r="N706" s="29"/>
      <c r="O706" s="29"/>
      <c r="P706" s="32"/>
      <c r="Q706" s="29"/>
      <c r="R706" s="48"/>
    </row>
    <row r="707" spans="3:18" ht="14.45" hidden="1">
      <c r="C707" s="46"/>
      <c r="D707" s="63"/>
      <c r="E707" s="38"/>
      <c r="F707" s="47"/>
      <c r="G707" s="46"/>
      <c r="H707" s="46"/>
      <c r="I707" s="46"/>
      <c r="J707" s="46"/>
      <c r="K707" s="29"/>
      <c r="L707" s="31"/>
      <c r="M707" s="31"/>
      <c r="N707" s="29"/>
      <c r="O707" s="29"/>
      <c r="P707" s="32"/>
      <c r="Q707" s="29"/>
      <c r="R707" s="48"/>
    </row>
    <row r="708" spans="3:18" ht="14.45" hidden="1">
      <c r="C708" s="46"/>
      <c r="D708" s="63"/>
      <c r="E708" s="38"/>
      <c r="F708" s="47"/>
      <c r="G708" s="46"/>
      <c r="H708" s="46"/>
      <c r="I708" s="46"/>
      <c r="J708" s="46"/>
      <c r="K708" s="29"/>
      <c r="L708" s="31"/>
      <c r="M708" s="31"/>
      <c r="N708" s="29"/>
      <c r="O708" s="29"/>
      <c r="P708" s="32"/>
      <c r="Q708" s="29"/>
      <c r="R708" s="48"/>
    </row>
    <row r="709" spans="3:18" ht="14.45" hidden="1">
      <c r="C709" s="46"/>
      <c r="D709" s="63"/>
      <c r="E709" s="38"/>
      <c r="F709" s="47"/>
      <c r="G709" s="46"/>
      <c r="H709" s="46"/>
      <c r="I709" s="46"/>
      <c r="J709" s="46"/>
      <c r="K709" s="29"/>
      <c r="L709" s="31"/>
      <c r="M709" s="31"/>
      <c r="N709" s="29"/>
      <c r="O709" s="29"/>
      <c r="P709" s="32"/>
      <c r="Q709" s="29"/>
      <c r="R709" s="48"/>
    </row>
    <row r="710" spans="3:18" ht="14.45" hidden="1">
      <c r="C710" s="46"/>
      <c r="D710" s="63"/>
      <c r="E710" s="38"/>
      <c r="F710" s="47"/>
      <c r="G710" s="46"/>
      <c r="H710" s="46"/>
      <c r="I710" s="46"/>
      <c r="J710" s="46"/>
      <c r="K710" s="29"/>
      <c r="L710" s="31"/>
      <c r="M710" s="31"/>
      <c r="N710" s="29"/>
      <c r="O710" s="29"/>
      <c r="P710" s="32"/>
      <c r="Q710" s="29"/>
      <c r="R710" s="48"/>
    </row>
    <row r="711" spans="3:18" ht="14.45" hidden="1">
      <c r="C711" s="46"/>
      <c r="D711" s="63"/>
      <c r="E711" s="38"/>
      <c r="F711" s="47"/>
      <c r="G711" s="46"/>
      <c r="H711" s="46"/>
      <c r="I711" s="46"/>
      <c r="J711" s="46"/>
      <c r="K711" s="29"/>
      <c r="L711" s="31"/>
      <c r="M711" s="31"/>
      <c r="N711" s="29"/>
      <c r="O711" s="29"/>
      <c r="P711" s="32"/>
      <c r="Q711" s="29"/>
      <c r="R711" s="48"/>
    </row>
    <row r="712" spans="3:18" ht="14.45" hidden="1">
      <c r="C712" s="46"/>
      <c r="D712" s="63"/>
      <c r="E712" s="38"/>
      <c r="F712" s="47"/>
      <c r="G712" s="46"/>
      <c r="H712" s="46"/>
      <c r="I712" s="46"/>
      <c r="J712" s="46"/>
      <c r="K712" s="29"/>
      <c r="L712" s="31"/>
      <c r="M712" s="31"/>
      <c r="N712" s="29"/>
      <c r="O712" s="29"/>
      <c r="P712" s="32"/>
      <c r="Q712" s="29"/>
      <c r="R712" s="48"/>
    </row>
    <row r="713" spans="3:18" ht="14.45" hidden="1">
      <c r="C713" s="46"/>
      <c r="D713" s="63"/>
      <c r="E713" s="38"/>
      <c r="F713" s="47"/>
      <c r="G713" s="46"/>
      <c r="H713" s="46"/>
      <c r="I713" s="46"/>
      <c r="J713" s="46"/>
      <c r="K713" s="29"/>
      <c r="L713" s="31"/>
      <c r="M713" s="31"/>
      <c r="N713" s="29"/>
      <c r="O713" s="29"/>
      <c r="P713" s="32"/>
      <c r="Q713" s="29"/>
      <c r="R713" s="48"/>
    </row>
    <row r="714" spans="3:18" ht="14.45" hidden="1">
      <c r="C714" s="46"/>
      <c r="D714" s="63"/>
      <c r="E714" s="38"/>
      <c r="F714" s="47"/>
      <c r="G714" s="46"/>
      <c r="H714" s="46"/>
      <c r="I714" s="46"/>
      <c r="J714" s="46"/>
      <c r="K714" s="29"/>
      <c r="L714" s="31"/>
      <c r="M714" s="31"/>
      <c r="N714" s="29"/>
      <c r="O714" s="29"/>
      <c r="P714" s="32"/>
      <c r="Q714" s="29"/>
      <c r="R714" s="48"/>
    </row>
    <row r="715" spans="3:18" ht="14.45" hidden="1">
      <c r="C715" s="46"/>
      <c r="D715" s="63"/>
      <c r="E715" s="38"/>
      <c r="F715" s="47"/>
      <c r="G715" s="46"/>
      <c r="H715" s="46"/>
      <c r="I715" s="46"/>
      <c r="J715" s="46"/>
      <c r="K715" s="29"/>
      <c r="L715" s="31"/>
      <c r="M715" s="31"/>
      <c r="N715" s="29"/>
      <c r="O715" s="29"/>
      <c r="P715" s="32"/>
      <c r="Q715" s="29"/>
      <c r="R715" s="48"/>
    </row>
    <row r="716" spans="3:18" ht="14.45" hidden="1">
      <c r="C716" s="46"/>
      <c r="D716" s="63"/>
      <c r="E716" s="38"/>
      <c r="F716" s="47"/>
      <c r="G716" s="46"/>
      <c r="H716" s="46"/>
      <c r="I716" s="46"/>
      <c r="J716" s="46"/>
      <c r="K716" s="29"/>
      <c r="L716" s="31"/>
      <c r="M716" s="31"/>
      <c r="N716" s="29"/>
      <c r="O716" s="29"/>
      <c r="P716" s="32"/>
      <c r="Q716" s="29"/>
      <c r="R716" s="48"/>
    </row>
    <row r="717" spans="3:18" ht="14.45" hidden="1">
      <c r="C717" s="46"/>
      <c r="D717" s="63"/>
      <c r="E717" s="38"/>
      <c r="F717" s="47"/>
      <c r="G717" s="46"/>
      <c r="H717" s="46"/>
      <c r="I717" s="46"/>
      <c r="J717" s="46"/>
      <c r="K717" s="29"/>
      <c r="L717" s="31"/>
      <c r="M717" s="31"/>
      <c r="N717" s="29"/>
      <c r="O717" s="29"/>
      <c r="P717" s="32"/>
      <c r="Q717" s="29"/>
      <c r="R717" s="48"/>
    </row>
    <row r="718" spans="3:18" ht="14.45" hidden="1">
      <c r="C718" s="46"/>
      <c r="D718" s="63"/>
      <c r="E718" s="38"/>
      <c r="F718" s="47"/>
      <c r="G718" s="46"/>
      <c r="H718" s="46"/>
      <c r="I718" s="46"/>
      <c r="J718" s="46"/>
      <c r="K718" s="29"/>
      <c r="L718" s="31"/>
      <c r="M718" s="31"/>
      <c r="N718" s="29"/>
      <c r="O718" s="29"/>
      <c r="P718" s="32"/>
      <c r="Q718" s="29"/>
      <c r="R718" s="48"/>
    </row>
    <row r="719" spans="3:18" ht="14.45" hidden="1">
      <c r="C719" s="46"/>
      <c r="D719" s="63"/>
      <c r="E719" s="38"/>
      <c r="F719" s="47"/>
      <c r="G719" s="46"/>
      <c r="H719" s="46"/>
      <c r="I719" s="46"/>
      <c r="J719" s="46"/>
      <c r="K719" s="29"/>
      <c r="L719" s="31"/>
      <c r="M719" s="31"/>
      <c r="N719" s="29"/>
      <c r="O719" s="29"/>
      <c r="P719" s="32"/>
      <c r="Q719" s="29"/>
      <c r="R719" s="48"/>
    </row>
    <row r="720" spans="3:18" ht="14.45" hidden="1">
      <c r="C720" s="46"/>
      <c r="D720" s="63"/>
      <c r="E720" s="38"/>
      <c r="F720" s="47"/>
      <c r="G720" s="46"/>
      <c r="H720" s="46"/>
      <c r="I720" s="46"/>
      <c r="J720" s="46"/>
      <c r="K720" s="29"/>
      <c r="L720" s="31"/>
      <c r="M720" s="31"/>
      <c r="N720" s="29"/>
      <c r="O720" s="29"/>
      <c r="P720" s="32"/>
      <c r="Q720" s="29"/>
      <c r="R720" s="48"/>
    </row>
    <row r="721" spans="3:18" ht="14.45" hidden="1">
      <c r="C721" s="46"/>
      <c r="D721" s="63"/>
      <c r="E721" s="38"/>
      <c r="F721" s="47"/>
      <c r="G721" s="46"/>
      <c r="H721" s="46"/>
      <c r="I721" s="46"/>
      <c r="J721" s="46"/>
      <c r="K721" s="29"/>
      <c r="L721" s="31"/>
      <c r="M721" s="31"/>
      <c r="N721" s="29"/>
      <c r="O721" s="29"/>
      <c r="P721" s="32"/>
      <c r="Q721" s="29"/>
      <c r="R721" s="48"/>
    </row>
    <row r="722" spans="3:18" ht="14.45" hidden="1">
      <c r="C722" s="46"/>
      <c r="D722" s="63"/>
      <c r="E722" s="38"/>
      <c r="F722" s="47"/>
      <c r="G722" s="46"/>
      <c r="H722" s="46"/>
      <c r="I722" s="46"/>
      <c r="J722" s="46"/>
      <c r="K722" s="29"/>
      <c r="L722" s="31"/>
      <c r="M722" s="31"/>
      <c r="N722" s="29"/>
      <c r="O722" s="29"/>
      <c r="P722" s="32"/>
      <c r="Q722" s="29"/>
      <c r="R722" s="48"/>
    </row>
    <row r="723" spans="3:18" ht="14.45" hidden="1">
      <c r="C723" s="46"/>
      <c r="D723" s="63"/>
      <c r="E723" s="38"/>
      <c r="F723" s="47"/>
      <c r="G723" s="46"/>
      <c r="H723" s="46"/>
      <c r="I723" s="46"/>
      <c r="J723" s="46"/>
      <c r="K723" s="29"/>
      <c r="L723" s="31"/>
      <c r="M723" s="31"/>
      <c r="N723" s="29"/>
      <c r="O723" s="29"/>
      <c r="P723" s="32"/>
      <c r="Q723" s="29"/>
      <c r="R723" s="48"/>
    </row>
    <row r="724" spans="3:18" ht="14.45" hidden="1">
      <c r="C724" s="46"/>
      <c r="D724" s="63"/>
      <c r="E724" s="38"/>
      <c r="F724" s="47"/>
      <c r="G724" s="46"/>
      <c r="H724" s="46"/>
      <c r="I724" s="46"/>
      <c r="J724" s="46"/>
      <c r="K724" s="29"/>
      <c r="L724" s="31"/>
      <c r="M724" s="31"/>
      <c r="N724" s="29"/>
      <c r="O724" s="29"/>
      <c r="P724" s="32"/>
      <c r="Q724" s="29"/>
      <c r="R724" s="48"/>
    </row>
    <row r="725" spans="3:18" ht="14.45" hidden="1">
      <c r="C725" s="46"/>
      <c r="D725" s="63"/>
      <c r="E725" s="38"/>
      <c r="F725" s="47"/>
      <c r="G725" s="46"/>
      <c r="H725" s="46"/>
      <c r="I725" s="46"/>
      <c r="J725" s="46"/>
      <c r="K725" s="29"/>
      <c r="L725" s="31"/>
      <c r="M725" s="31"/>
      <c r="N725" s="29"/>
      <c r="O725" s="29"/>
      <c r="P725" s="32"/>
      <c r="Q725" s="29"/>
      <c r="R725" s="48"/>
    </row>
    <row r="726" spans="3:18" ht="14.45" hidden="1">
      <c r="C726" s="46"/>
      <c r="D726" s="63"/>
      <c r="E726" s="38"/>
      <c r="F726" s="47"/>
      <c r="G726" s="46"/>
      <c r="H726" s="46"/>
      <c r="I726" s="46"/>
      <c r="J726" s="46"/>
      <c r="K726" s="29"/>
      <c r="L726" s="31"/>
      <c r="M726" s="31"/>
      <c r="N726" s="29"/>
      <c r="O726" s="29"/>
      <c r="P726" s="32"/>
      <c r="Q726" s="29"/>
      <c r="R726" s="48"/>
    </row>
    <row r="727" spans="3:18" ht="14.45" hidden="1">
      <c r="C727" s="46"/>
      <c r="D727" s="63"/>
      <c r="E727" s="38"/>
      <c r="F727" s="47"/>
      <c r="G727" s="46"/>
      <c r="H727" s="46"/>
      <c r="I727" s="46"/>
      <c r="J727" s="46"/>
      <c r="K727" s="29"/>
      <c r="L727" s="31"/>
      <c r="M727" s="31"/>
      <c r="N727" s="29"/>
      <c r="O727" s="29"/>
      <c r="P727" s="32"/>
      <c r="Q727" s="29"/>
      <c r="R727" s="48"/>
    </row>
    <row r="728" spans="3:18" ht="14.45" hidden="1">
      <c r="C728" s="46"/>
      <c r="D728" s="63"/>
      <c r="E728" s="38"/>
      <c r="F728" s="47"/>
      <c r="G728" s="46"/>
      <c r="H728" s="46"/>
      <c r="I728" s="46"/>
      <c r="J728" s="46"/>
      <c r="K728" s="29"/>
      <c r="L728" s="31"/>
      <c r="M728" s="31"/>
      <c r="N728" s="29"/>
      <c r="O728" s="29"/>
      <c r="P728" s="32"/>
      <c r="Q728" s="29"/>
      <c r="R728" s="48"/>
    </row>
    <row r="729" spans="3:18" ht="14.45" hidden="1">
      <c r="C729" s="46"/>
      <c r="D729" s="63"/>
      <c r="E729" s="38"/>
      <c r="F729" s="47"/>
      <c r="G729" s="46"/>
      <c r="H729" s="46"/>
      <c r="I729" s="46"/>
      <c r="J729" s="46"/>
      <c r="K729" s="29"/>
      <c r="L729" s="31"/>
      <c r="M729" s="31"/>
      <c r="N729" s="29"/>
      <c r="O729" s="29"/>
      <c r="P729" s="32"/>
      <c r="Q729" s="29"/>
      <c r="R729" s="48"/>
    </row>
    <row r="730" spans="3:18" ht="14.45" hidden="1">
      <c r="C730" s="46"/>
      <c r="D730" s="63"/>
      <c r="E730" s="38"/>
      <c r="F730" s="47"/>
      <c r="G730" s="46"/>
      <c r="H730" s="46"/>
      <c r="I730" s="46"/>
      <c r="J730" s="46"/>
      <c r="K730" s="29"/>
      <c r="L730" s="31"/>
      <c r="M730" s="31"/>
      <c r="N730" s="29"/>
      <c r="O730" s="29"/>
      <c r="P730" s="32"/>
      <c r="Q730" s="29"/>
      <c r="R730" s="48"/>
    </row>
    <row r="731" spans="3:18" ht="14.45" hidden="1">
      <c r="C731" s="46"/>
      <c r="D731" s="63"/>
      <c r="E731" s="38"/>
      <c r="F731" s="47"/>
      <c r="G731" s="46"/>
      <c r="H731" s="46"/>
      <c r="I731" s="46"/>
      <c r="J731" s="46"/>
      <c r="K731" s="29"/>
      <c r="L731" s="31"/>
      <c r="M731" s="31"/>
      <c r="N731" s="29"/>
      <c r="O731" s="29"/>
      <c r="P731" s="32"/>
      <c r="Q731" s="29"/>
      <c r="R731" s="48"/>
    </row>
    <row r="732" spans="3:18" ht="14.45" hidden="1">
      <c r="C732" s="46"/>
      <c r="D732" s="63"/>
      <c r="E732" s="38"/>
      <c r="F732" s="47"/>
      <c r="G732" s="46"/>
      <c r="H732" s="46"/>
      <c r="I732" s="46"/>
      <c r="J732" s="46"/>
      <c r="K732" s="29"/>
      <c r="L732" s="31"/>
      <c r="M732" s="31"/>
      <c r="N732" s="29"/>
      <c r="O732" s="29"/>
      <c r="P732" s="32"/>
      <c r="Q732" s="29"/>
      <c r="R732" s="48"/>
    </row>
    <row r="733" spans="3:18" ht="14.45" hidden="1">
      <c r="C733" s="46"/>
      <c r="D733" s="63"/>
      <c r="E733" s="38"/>
      <c r="F733" s="47"/>
      <c r="G733" s="46"/>
      <c r="H733" s="46"/>
      <c r="I733" s="46"/>
      <c r="J733" s="46"/>
      <c r="K733" s="29"/>
      <c r="L733" s="31"/>
      <c r="M733" s="31"/>
      <c r="N733" s="29"/>
      <c r="O733" s="29"/>
      <c r="P733" s="32"/>
      <c r="Q733" s="29"/>
      <c r="R733" s="48"/>
    </row>
    <row r="734" spans="3:18" ht="14.45" hidden="1">
      <c r="C734" s="46"/>
      <c r="D734" s="63"/>
      <c r="E734" s="38"/>
      <c r="F734" s="47"/>
      <c r="G734" s="46"/>
      <c r="H734" s="46"/>
      <c r="I734" s="46"/>
      <c r="J734" s="46"/>
      <c r="K734" s="29"/>
      <c r="L734" s="31"/>
      <c r="M734" s="31"/>
      <c r="N734" s="29"/>
      <c r="O734" s="29"/>
      <c r="P734" s="32"/>
      <c r="Q734" s="29"/>
      <c r="R734" s="48"/>
    </row>
    <row r="735" spans="3:18" ht="14.45" hidden="1">
      <c r="C735" s="46"/>
      <c r="D735" s="63"/>
      <c r="E735" s="38"/>
      <c r="F735" s="47"/>
      <c r="G735" s="46"/>
      <c r="H735" s="46"/>
      <c r="I735" s="46"/>
      <c r="J735" s="46"/>
      <c r="K735" s="29"/>
      <c r="L735" s="31"/>
      <c r="M735" s="31"/>
      <c r="N735" s="29"/>
      <c r="O735" s="29"/>
      <c r="P735" s="32"/>
      <c r="Q735" s="29"/>
      <c r="R735" s="48"/>
    </row>
    <row r="736" spans="3:18" ht="14.45" hidden="1">
      <c r="C736" s="46"/>
      <c r="D736" s="63"/>
      <c r="E736" s="38"/>
      <c r="F736" s="47"/>
      <c r="G736" s="46"/>
      <c r="H736" s="46"/>
      <c r="I736" s="46"/>
      <c r="J736" s="46"/>
      <c r="K736" s="29"/>
      <c r="L736" s="31"/>
      <c r="M736" s="31"/>
      <c r="N736" s="29"/>
      <c r="O736" s="29"/>
      <c r="P736" s="32"/>
      <c r="Q736" s="29"/>
      <c r="R736" s="48"/>
    </row>
    <row r="737" spans="3:18" ht="14.45" hidden="1">
      <c r="C737" s="46"/>
      <c r="D737" s="63"/>
      <c r="E737" s="38"/>
      <c r="F737" s="47"/>
      <c r="G737" s="46"/>
      <c r="H737" s="46"/>
      <c r="I737" s="46"/>
      <c r="J737" s="46"/>
      <c r="K737" s="29"/>
      <c r="L737" s="31"/>
      <c r="M737" s="31"/>
      <c r="N737" s="29"/>
      <c r="O737" s="29"/>
      <c r="P737" s="32"/>
      <c r="Q737" s="29"/>
      <c r="R737" s="48"/>
    </row>
    <row r="738" spans="3:18" ht="14.45" hidden="1">
      <c r="C738" s="46"/>
      <c r="D738" s="63"/>
      <c r="E738" s="38"/>
      <c r="F738" s="47"/>
      <c r="G738" s="46"/>
      <c r="H738" s="46"/>
      <c r="I738" s="46"/>
      <c r="J738" s="46"/>
      <c r="K738" s="29"/>
      <c r="L738" s="31"/>
      <c r="M738" s="31"/>
      <c r="N738" s="29"/>
      <c r="O738" s="29"/>
      <c r="P738" s="32"/>
      <c r="Q738" s="29"/>
      <c r="R738" s="48"/>
    </row>
    <row r="739" spans="3:18" ht="14.45" hidden="1">
      <c r="C739" s="46"/>
      <c r="D739" s="63"/>
      <c r="E739" s="38"/>
      <c r="F739" s="47"/>
      <c r="G739" s="46"/>
      <c r="H739" s="46"/>
      <c r="I739" s="46"/>
      <c r="J739" s="46"/>
      <c r="K739" s="29"/>
      <c r="L739" s="31"/>
      <c r="M739" s="31"/>
      <c r="N739" s="29"/>
      <c r="O739" s="29"/>
      <c r="P739" s="32"/>
      <c r="Q739" s="29"/>
      <c r="R739" s="48"/>
    </row>
    <row r="740" spans="3:18" ht="14.45" hidden="1">
      <c r="C740" s="46"/>
      <c r="D740" s="63"/>
      <c r="E740" s="38"/>
      <c r="F740" s="47"/>
      <c r="G740" s="46"/>
      <c r="H740" s="46"/>
      <c r="I740" s="46"/>
      <c r="J740" s="46"/>
      <c r="K740" s="29"/>
      <c r="L740" s="31"/>
      <c r="M740" s="31"/>
      <c r="N740" s="29"/>
      <c r="O740" s="29"/>
      <c r="P740" s="32"/>
      <c r="Q740" s="29"/>
      <c r="R740" s="48"/>
    </row>
    <row r="741" spans="3:18" ht="14.45" hidden="1">
      <c r="C741" s="46"/>
      <c r="D741" s="63"/>
      <c r="E741" s="38"/>
      <c r="F741" s="47"/>
      <c r="G741" s="46"/>
      <c r="H741" s="46"/>
      <c r="I741" s="46"/>
      <c r="J741" s="46"/>
      <c r="K741" s="29"/>
      <c r="L741" s="31"/>
      <c r="M741" s="31"/>
      <c r="N741" s="29"/>
      <c r="O741" s="29"/>
      <c r="P741" s="32"/>
      <c r="Q741" s="29"/>
      <c r="R741" s="48"/>
    </row>
    <row r="742" spans="3:18" ht="14.45" hidden="1">
      <c r="C742" s="46"/>
      <c r="D742" s="63"/>
      <c r="E742" s="38"/>
      <c r="F742" s="47"/>
      <c r="G742" s="46"/>
      <c r="H742" s="46"/>
      <c r="I742" s="46"/>
      <c r="J742" s="46"/>
      <c r="K742" s="29"/>
      <c r="L742" s="31"/>
      <c r="M742" s="31"/>
      <c r="N742" s="29"/>
      <c r="O742" s="29"/>
      <c r="P742" s="32"/>
      <c r="Q742" s="29"/>
      <c r="R742" s="48"/>
    </row>
    <row r="743" spans="3:18" ht="14.45" hidden="1">
      <c r="C743" s="46"/>
      <c r="D743" s="63"/>
      <c r="E743" s="38"/>
      <c r="F743" s="47"/>
      <c r="G743" s="46"/>
      <c r="H743" s="46"/>
      <c r="I743" s="46"/>
      <c r="J743" s="46"/>
      <c r="K743" s="29"/>
      <c r="L743" s="31"/>
      <c r="M743" s="31"/>
      <c r="N743" s="29"/>
      <c r="O743" s="29"/>
      <c r="P743" s="32"/>
      <c r="Q743" s="29"/>
      <c r="R743" s="48"/>
    </row>
    <row r="744" spans="3:18" ht="14.45" hidden="1">
      <c r="C744" s="46"/>
      <c r="D744" s="63"/>
      <c r="E744" s="38"/>
      <c r="F744" s="47"/>
      <c r="G744" s="46"/>
      <c r="H744" s="46"/>
      <c r="I744" s="46"/>
      <c r="J744" s="46"/>
      <c r="K744" s="29"/>
      <c r="L744" s="31"/>
      <c r="M744" s="31"/>
      <c r="N744" s="29"/>
      <c r="O744" s="29"/>
      <c r="P744" s="32"/>
      <c r="Q744" s="29"/>
      <c r="R744" s="48"/>
    </row>
    <row r="745" spans="3:18" ht="14.45" hidden="1">
      <c r="C745" s="46"/>
      <c r="D745" s="63"/>
      <c r="E745" s="38"/>
      <c r="F745" s="47"/>
      <c r="G745" s="46"/>
      <c r="H745" s="46"/>
      <c r="I745" s="46"/>
      <c r="J745" s="46"/>
      <c r="K745" s="29"/>
      <c r="L745" s="31"/>
      <c r="M745" s="31"/>
      <c r="N745" s="29"/>
      <c r="O745" s="29"/>
      <c r="P745" s="32"/>
      <c r="Q745" s="29"/>
      <c r="R745" s="48"/>
    </row>
    <row r="746" spans="3:18" ht="14.45" hidden="1">
      <c r="C746" s="46"/>
      <c r="D746" s="63"/>
      <c r="E746" s="38"/>
      <c r="F746" s="47"/>
      <c r="G746" s="46"/>
      <c r="H746" s="46"/>
      <c r="I746" s="46"/>
      <c r="J746" s="46"/>
      <c r="K746" s="29"/>
      <c r="L746" s="31"/>
      <c r="M746" s="31"/>
      <c r="N746" s="29"/>
      <c r="O746" s="29"/>
      <c r="P746" s="32"/>
      <c r="Q746" s="29"/>
      <c r="R746" s="48"/>
    </row>
    <row r="747" spans="3:18" ht="14.45" hidden="1">
      <c r="C747" s="46"/>
      <c r="D747" s="63"/>
      <c r="E747" s="38"/>
      <c r="F747" s="47"/>
      <c r="G747" s="46"/>
      <c r="H747" s="46"/>
      <c r="I747" s="46"/>
      <c r="J747" s="46"/>
      <c r="K747" s="29"/>
      <c r="L747" s="31"/>
      <c r="M747" s="31"/>
      <c r="N747" s="29"/>
      <c r="O747" s="29"/>
      <c r="P747" s="32"/>
      <c r="Q747" s="29"/>
      <c r="R747" s="48"/>
    </row>
    <row r="748" spans="3:18" ht="14.45" hidden="1">
      <c r="C748" s="46"/>
      <c r="D748" s="63"/>
      <c r="E748" s="38"/>
      <c r="F748" s="47"/>
      <c r="G748" s="46"/>
      <c r="H748" s="46"/>
      <c r="I748" s="46"/>
      <c r="J748" s="46"/>
      <c r="K748" s="29"/>
      <c r="L748" s="31"/>
      <c r="M748" s="31"/>
      <c r="N748" s="29"/>
      <c r="O748" s="29"/>
      <c r="P748" s="32"/>
      <c r="Q748" s="29"/>
      <c r="R748" s="48"/>
    </row>
    <row r="749" spans="3:18" ht="14.45" hidden="1">
      <c r="C749" s="46"/>
      <c r="D749" s="63"/>
      <c r="E749" s="38"/>
      <c r="F749" s="47"/>
      <c r="G749" s="46"/>
      <c r="H749" s="46"/>
      <c r="I749" s="46"/>
      <c r="J749" s="46"/>
      <c r="K749" s="29"/>
      <c r="L749" s="31"/>
      <c r="M749" s="31"/>
      <c r="N749" s="29"/>
      <c r="O749" s="29"/>
      <c r="P749" s="32"/>
      <c r="Q749" s="29"/>
      <c r="R749" s="48"/>
    </row>
    <row r="750" spans="3:18" ht="14.45" hidden="1">
      <c r="C750" s="46"/>
      <c r="D750" s="63"/>
      <c r="E750" s="38"/>
      <c r="F750" s="47"/>
      <c r="G750" s="46"/>
      <c r="H750" s="46"/>
      <c r="I750" s="46"/>
      <c r="J750" s="46"/>
      <c r="K750" s="29"/>
      <c r="L750" s="31"/>
      <c r="M750" s="31"/>
      <c r="N750" s="29"/>
      <c r="O750" s="29"/>
      <c r="P750" s="32"/>
      <c r="Q750" s="29"/>
      <c r="R750" s="48"/>
    </row>
    <row r="751" spans="3:18" ht="14.45" hidden="1">
      <c r="C751" s="46"/>
      <c r="D751" s="63"/>
      <c r="E751" s="38"/>
      <c r="F751" s="47"/>
      <c r="G751" s="46"/>
      <c r="H751" s="46"/>
      <c r="I751" s="46"/>
      <c r="J751" s="46"/>
      <c r="K751" s="29"/>
      <c r="L751" s="31"/>
      <c r="M751" s="31"/>
      <c r="N751" s="29"/>
      <c r="O751" s="29"/>
      <c r="P751" s="32"/>
      <c r="Q751" s="29"/>
      <c r="R751" s="48"/>
    </row>
    <row r="752" spans="3:18" ht="14.45" hidden="1">
      <c r="C752" s="46"/>
      <c r="D752" s="63"/>
      <c r="E752" s="38"/>
      <c r="F752" s="47"/>
      <c r="G752" s="46"/>
      <c r="H752" s="46"/>
      <c r="I752" s="46"/>
      <c r="J752" s="46"/>
      <c r="K752" s="29"/>
      <c r="L752" s="31"/>
      <c r="M752" s="31"/>
      <c r="N752" s="29"/>
      <c r="O752" s="29"/>
      <c r="P752" s="32"/>
      <c r="Q752" s="29"/>
      <c r="R752" s="48"/>
    </row>
    <row r="753" spans="3:18" ht="14.45" hidden="1">
      <c r="C753" s="46"/>
      <c r="D753" s="63"/>
      <c r="E753" s="38"/>
      <c r="F753" s="47"/>
      <c r="G753" s="46"/>
      <c r="H753" s="46"/>
      <c r="I753" s="46"/>
      <c r="J753" s="46"/>
      <c r="K753" s="29"/>
      <c r="L753" s="31"/>
      <c r="M753" s="31"/>
      <c r="N753" s="29"/>
      <c r="O753" s="29"/>
      <c r="P753" s="32"/>
      <c r="Q753" s="29"/>
      <c r="R753" s="48"/>
    </row>
    <row r="754" spans="3:18" ht="14.45" hidden="1">
      <c r="C754" s="46"/>
      <c r="D754" s="63"/>
      <c r="E754" s="38"/>
      <c r="F754" s="47"/>
      <c r="G754" s="46"/>
      <c r="H754" s="46"/>
      <c r="I754" s="46"/>
      <c r="J754" s="46"/>
      <c r="K754" s="29"/>
      <c r="L754" s="31"/>
      <c r="M754" s="31"/>
      <c r="N754" s="29"/>
      <c r="O754" s="29"/>
      <c r="P754" s="32"/>
      <c r="Q754" s="29"/>
      <c r="R754" s="48"/>
    </row>
    <row r="755" spans="3:18" ht="14.45" hidden="1">
      <c r="C755" s="46"/>
      <c r="D755" s="63"/>
      <c r="E755" s="38"/>
      <c r="F755" s="47"/>
      <c r="G755" s="46"/>
      <c r="H755" s="46"/>
      <c r="I755" s="46"/>
      <c r="J755" s="46"/>
      <c r="K755" s="29"/>
      <c r="L755" s="31"/>
      <c r="M755" s="31"/>
      <c r="N755" s="29"/>
      <c r="O755" s="29"/>
      <c r="P755" s="32"/>
      <c r="Q755" s="29"/>
      <c r="R755" s="48"/>
    </row>
    <row r="756" spans="3:18" ht="14.45" hidden="1">
      <c r="C756" s="46"/>
      <c r="D756" s="63"/>
      <c r="E756" s="38"/>
      <c r="F756" s="47"/>
      <c r="G756" s="46"/>
      <c r="H756" s="46"/>
      <c r="I756" s="46"/>
      <c r="J756" s="46"/>
      <c r="K756" s="29"/>
      <c r="L756" s="31"/>
      <c r="M756" s="31"/>
      <c r="N756" s="29"/>
      <c r="O756" s="29"/>
      <c r="P756" s="32"/>
      <c r="Q756" s="29"/>
      <c r="R756" s="48"/>
    </row>
    <row r="757" spans="3:18" ht="14.45" hidden="1">
      <c r="C757" s="46"/>
      <c r="D757" s="63"/>
      <c r="E757" s="38"/>
      <c r="F757" s="47"/>
      <c r="G757" s="46"/>
      <c r="H757" s="46"/>
      <c r="I757" s="46"/>
      <c r="J757" s="46"/>
      <c r="K757" s="29"/>
      <c r="L757" s="31"/>
      <c r="M757" s="31"/>
      <c r="N757" s="29"/>
      <c r="O757" s="29"/>
      <c r="P757" s="32"/>
      <c r="Q757" s="29"/>
      <c r="R757" s="48"/>
    </row>
    <row r="758" spans="3:18" ht="14.45" hidden="1">
      <c r="C758" s="46"/>
      <c r="D758" s="63"/>
      <c r="E758" s="38"/>
      <c r="F758" s="47"/>
      <c r="G758" s="46"/>
      <c r="H758" s="46"/>
      <c r="I758" s="46"/>
      <c r="J758" s="46"/>
      <c r="K758" s="29"/>
      <c r="L758" s="31"/>
      <c r="M758" s="31"/>
      <c r="N758" s="29"/>
      <c r="O758" s="29"/>
      <c r="P758" s="32"/>
      <c r="Q758" s="29"/>
      <c r="R758" s="48"/>
    </row>
    <row r="759" spans="3:18" ht="14.45" hidden="1">
      <c r="C759" s="46"/>
      <c r="D759" s="63"/>
      <c r="E759" s="38"/>
      <c r="F759" s="47"/>
      <c r="G759" s="46"/>
      <c r="H759" s="46"/>
      <c r="I759" s="46"/>
      <c r="J759" s="46"/>
      <c r="K759" s="29"/>
      <c r="L759" s="31"/>
      <c r="M759" s="31"/>
      <c r="N759" s="29"/>
      <c r="O759" s="29"/>
      <c r="P759" s="32"/>
      <c r="Q759" s="29"/>
      <c r="R759" s="48"/>
    </row>
    <row r="760" spans="3:18" ht="14.45" hidden="1">
      <c r="C760" s="46"/>
      <c r="D760" s="63"/>
      <c r="E760" s="38"/>
      <c r="F760" s="47"/>
      <c r="G760" s="46"/>
      <c r="H760" s="46"/>
      <c r="I760" s="46"/>
      <c r="J760" s="46"/>
      <c r="K760" s="29"/>
      <c r="L760" s="31"/>
      <c r="M760" s="31"/>
      <c r="N760" s="29"/>
      <c r="O760" s="29"/>
      <c r="P760" s="32"/>
      <c r="Q760" s="29"/>
      <c r="R760" s="48"/>
    </row>
    <row r="761" spans="3:18" ht="14.45" hidden="1">
      <c r="C761" s="46"/>
      <c r="D761" s="63"/>
      <c r="E761" s="38"/>
      <c r="F761" s="47"/>
      <c r="G761" s="46"/>
      <c r="H761" s="46"/>
      <c r="I761" s="46"/>
      <c r="J761" s="46"/>
      <c r="K761" s="29"/>
      <c r="L761" s="31"/>
      <c r="M761" s="31"/>
      <c r="N761" s="29"/>
      <c r="O761" s="29"/>
      <c r="P761" s="32"/>
      <c r="Q761" s="29"/>
      <c r="R761" s="48"/>
    </row>
    <row r="762" spans="3:18" ht="14.45" hidden="1">
      <c r="C762" s="46"/>
      <c r="D762" s="63"/>
      <c r="E762" s="38"/>
      <c r="F762" s="47"/>
      <c r="G762" s="46"/>
      <c r="H762" s="46"/>
      <c r="I762" s="46"/>
      <c r="J762" s="46"/>
      <c r="K762" s="29"/>
      <c r="L762" s="31"/>
      <c r="M762" s="31"/>
      <c r="N762" s="29"/>
      <c r="O762" s="29"/>
      <c r="P762" s="32"/>
      <c r="Q762" s="29"/>
      <c r="R762" s="48"/>
    </row>
    <row r="763" spans="3:18" ht="14.45" hidden="1">
      <c r="C763" s="46"/>
      <c r="D763" s="63"/>
      <c r="E763" s="38"/>
      <c r="F763" s="47"/>
      <c r="G763" s="46"/>
      <c r="H763" s="46"/>
      <c r="I763" s="46"/>
      <c r="J763" s="46"/>
      <c r="K763" s="29"/>
      <c r="L763" s="31"/>
      <c r="M763" s="31"/>
      <c r="N763" s="29"/>
      <c r="O763" s="29"/>
      <c r="P763" s="32"/>
      <c r="Q763" s="29"/>
      <c r="R763" s="48"/>
    </row>
    <row r="764" spans="3:18" ht="14.45" hidden="1">
      <c r="C764" s="46"/>
      <c r="D764" s="63"/>
      <c r="E764" s="38"/>
      <c r="F764" s="47"/>
      <c r="G764" s="46"/>
      <c r="H764" s="46"/>
      <c r="I764" s="46"/>
      <c r="J764" s="46"/>
      <c r="K764" s="29"/>
      <c r="L764" s="31"/>
      <c r="M764" s="31"/>
      <c r="N764" s="29"/>
      <c r="O764" s="29"/>
      <c r="P764" s="32"/>
      <c r="Q764" s="29"/>
      <c r="R764" s="48"/>
    </row>
    <row r="765" spans="3:18" ht="14.45" hidden="1">
      <c r="C765" s="46"/>
      <c r="D765" s="63"/>
      <c r="E765" s="38"/>
      <c r="F765" s="47"/>
      <c r="G765" s="46"/>
      <c r="H765" s="46"/>
      <c r="I765" s="46"/>
      <c r="J765" s="46"/>
      <c r="K765" s="29"/>
      <c r="L765" s="31"/>
      <c r="M765" s="31"/>
      <c r="N765" s="29"/>
      <c r="O765" s="29"/>
      <c r="P765" s="32"/>
      <c r="Q765" s="29"/>
      <c r="R765" s="48"/>
    </row>
    <row r="766" spans="3:18" ht="14.45" hidden="1">
      <c r="C766" s="46"/>
      <c r="D766" s="63"/>
      <c r="E766" s="38"/>
      <c r="F766" s="47"/>
      <c r="G766" s="46"/>
      <c r="H766" s="46"/>
      <c r="I766" s="46"/>
      <c r="J766" s="46"/>
      <c r="K766" s="29"/>
      <c r="L766" s="31"/>
      <c r="M766" s="31"/>
      <c r="N766" s="29"/>
      <c r="O766" s="29"/>
      <c r="P766" s="32"/>
      <c r="Q766" s="29"/>
      <c r="R766" s="48"/>
    </row>
    <row r="767" spans="3:18" ht="14.45" hidden="1">
      <c r="C767" s="46"/>
      <c r="D767" s="63"/>
      <c r="E767" s="38"/>
      <c r="F767" s="47"/>
      <c r="G767" s="46"/>
      <c r="H767" s="46"/>
      <c r="I767" s="46"/>
      <c r="J767" s="46"/>
      <c r="K767" s="29"/>
      <c r="L767" s="31"/>
      <c r="M767" s="31"/>
      <c r="N767" s="29"/>
      <c r="O767" s="29"/>
      <c r="P767" s="32"/>
      <c r="Q767" s="29"/>
      <c r="R767" s="48"/>
    </row>
    <row r="768" spans="3:18" ht="14.45" hidden="1">
      <c r="C768" s="46"/>
      <c r="D768" s="63"/>
      <c r="E768" s="38"/>
      <c r="F768" s="47"/>
      <c r="G768" s="46"/>
      <c r="H768" s="46"/>
      <c r="I768" s="46"/>
      <c r="J768" s="46"/>
      <c r="K768" s="29"/>
      <c r="L768" s="31"/>
      <c r="M768" s="31"/>
      <c r="N768" s="29"/>
      <c r="O768" s="29"/>
      <c r="P768" s="32"/>
      <c r="Q768" s="29"/>
      <c r="R768" s="48"/>
    </row>
    <row r="769" spans="3:18" ht="14.45" hidden="1">
      <c r="C769" s="46"/>
      <c r="D769" s="63"/>
      <c r="E769" s="38"/>
      <c r="F769" s="47"/>
      <c r="G769" s="46"/>
      <c r="H769" s="46"/>
      <c r="I769" s="46"/>
      <c r="J769" s="46"/>
      <c r="K769" s="29"/>
      <c r="L769" s="31"/>
      <c r="M769" s="31"/>
      <c r="N769" s="29"/>
      <c r="O769" s="29"/>
      <c r="P769" s="32"/>
      <c r="Q769" s="29"/>
      <c r="R769" s="48"/>
    </row>
    <row r="770" spans="3:18" ht="14.45" hidden="1">
      <c r="C770" s="46"/>
      <c r="D770" s="63"/>
      <c r="E770" s="38"/>
      <c r="F770" s="47"/>
      <c r="G770" s="46"/>
      <c r="H770" s="46"/>
      <c r="I770" s="46"/>
      <c r="J770" s="46"/>
      <c r="K770" s="29"/>
      <c r="L770" s="31"/>
      <c r="M770" s="31"/>
      <c r="N770" s="29"/>
      <c r="O770" s="29"/>
      <c r="P770" s="32"/>
      <c r="Q770" s="29"/>
      <c r="R770" s="48"/>
    </row>
    <row r="771" spans="3:18" ht="14.45" hidden="1">
      <c r="C771" s="46"/>
      <c r="D771" s="63"/>
      <c r="E771" s="38"/>
      <c r="F771" s="47"/>
      <c r="G771" s="46"/>
      <c r="H771" s="46"/>
      <c r="I771" s="46"/>
      <c r="J771" s="46"/>
      <c r="K771" s="29"/>
      <c r="L771" s="31"/>
      <c r="M771" s="31"/>
      <c r="N771" s="29"/>
      <c r="O771" s="29"/>
      <c r="P771" s="32"/>
      <c r="Q771" s="29"/>
      <c r="R771" s="48"/>
    </row>
    <row r="772" spans="3:18" ht="14.45" hidden="1">
      <c r="C772" s="46"/>
      <c r="D772" s="63"/>
      <c r="E772" s="38"/>
      <c r="F772" s="47"/>
      <c r="G772" s="46"/>
      <c r="H772" s="46"/>
      <c r="I772" s="46"/>
      <c r="J772" s="46"/>
      <c r="K772" s="29"/>
      <c r="L772" s="31"/>
      <c r="M772" s="31"/>
      <c r="N772" s="29"/>
      <c r="O772" s="29"/>
      <c r="P772" s="32"/>
      <c r="Q772" s="29"/>
      <c r="R772" s="48"/>
    </row>
    <row r="773" spans="3:18" ht="14.45" hidden="1">
      <c r="C773" s="46"/>
      <c r="D773" s="63"/>
      <c r="E773" s="38"/>
      <c r="F773" s="47"/>
      <c r="G773" s="46"/>
      <c r="H773" s="46"/>
      <c r="I773" s="46"/>
      <c r="J773" s="46"/>
      <c r="K773" s="29"/>
      <c r="L773" s="31"/>
      <c r="M773" s="31"/>
      <c r="N773" s="29"/>
      <c r="O773" s="29"/>
      <c r="P773" s="32"/>
      <c r="Q773" s="29"/>
      <c r="R773" s="48"/>
    </row>
    <row r="774" spans="3:18" ht="14.45" hidden="1">
      <c r="C774" s="46"/>
      <c r="D774" s="63"/>
      <c r="E774" s="38"/>
      <c r="F774" s="47"/>
      <c r="G774" s="46"/>
      <c r="H774" s="46"/>
      <c r="I774" s="46"/>
      <c r="J774" s="46"/>
      <c r="K774" s="29"/>
      <c r="L774" s="31"/>
      <c r="M774" s="31"/>
      <c r="N774" s="29"/>
      <c r="O774" s="29"/>
      <c r="P774" s="32"/>
      <c r="Q774" s="29"/>
      <c r="R774" s="48"/>
    </row>
    <row r="775" spans="3:18" ht="14.45" hidden="1">
      <c r="C775" s="46"/>
      <c r="D775" s="63"/>
      <c r="E775" s="38"/>
      <c r="F775" s="47"/>
      <c r="G775" s="46"/>
      <c r="H775" s="46"/>
      <c r="I775" s="46"/>
      <c r="J775" s="46"/>
      <c r="K775" s="29"/>
      <c r="L775" s="31"/>
      <c r="M775" s="31"/>
      <c r="N775" s="29"/>
      <c r="O775" s="29"/>
      <c r="P775" s="32"/>
      <c r="Q775" s="29"/>
      <c r="R775" s="48"/>
    </row>
    <row r="776" spans="3:18" ht="14.45" hidden="1">
      <c r="C776" s="46"/>
      <c r="D776" s="63"/>
      <c r="E776" s="38"/>
      <c r="F776" s="47"/>
      <c r="G776" s="46"/>
      <c r="H776" s="46"/>
      <c r="I776" s="46"/>
      <c r="J776" s="46"/>
      <c r="K776" s="29"/>
      <c r="L776" s="31"/>
      <c r="M776" s="31"/>
      <c r="N776" s="29"/>
      <c r="O776" s="29"/>
      <c r="P776" s="32"/>
      <c r="Q776" s="29"/>
      <c r="R776" s="48"/>
    </row>
    <row r="777" spans="3:18" ht="14.45" hidden="1">
      <c r="C777" s="46"/>
      <c r="D777" s="63"/>
      <c r="E777" s="38"/>
      <c r="F777" s="47"/>
      <c r="G777" s="46"/>
      <c r="H777" s="46"/>
      <c r="I777" s="46"/>
      <c r="J777" s="46"/>
      <c r="K777" s="29"/>
      <c r="L777" s="31"/>
      <c r="M777" s="31"/>
      <c r="N777" s="29"/>
      <c r="O777" s="29"/>
      <c r="P777" s="32"/>
      <c r="Q777" s="29"/>
      <c r="R777" s="48"/>
    </row>
    <row r="778" spans="3:18" ht="14.45" hidden="1">
      <c r="C778" s="46"/>
      <c r="D778" s="63"/>
      <c r="E778" s="38"/>
      <c r="F778" s="47"/>
      <c r="G778" s="46"/>
      <c r="H778" s="46"/>
      <c r="I778" s="46"/>
      <c r="J778" s="46"/>
      <c r="K778" s="29"/>
      <c r="L778" s="31"/>
      <c r="M778" s="31"/>
      <c r="N778" s="29"/>
      <c r="O778" s="29"/>
      <c r="P778" s="32"/>
      <c r="Q778" s="29"/>
      <c r="R778" s="48"/>
    </row>
    <row r="779" spans="3:18" ht="14.45" hidden="1">
      <c r="C779" s="46"/>
      <c r="D779" s="63"/>
      <c r="E779" s="38"/>
      <c r="F779" s="47"/>
      <c r="G779" s="46"/>
      <c r="H779" s="46"/>
      <c r="I779" s="46"/>
      <c r="J779" s="46"/>
      <c r="K779" s="29"/>
      <c r="L779" s="31"/>
      <c r="M779" s="31"/>
      <c r="N779" s="29"/>
      <c r="O779" s="29"/>
      <c r="P779" s="32"/>
      <c r="Q779" s="29"/>
      <c r="R779" s="48"/>
    </row>
    <row r="780" spans="3:18" ht="14.45" hidden="1">
      <c r="C780" s="46"/>
      <c r="D780" s="63"/>
      <c r="E780" s="38"/>
      <c r="F780" s="47"/>
      <c r="G780" s="46"/>
      <c r="H780" s="46"/>
      <c r="I780" s="46"/>
      <c r="J780" s="46"/>
      <c r="K780" s="29"/>
      <c r="L780" s="31"/>
      <c r="M780" s="31"/>
      <c r="N780" s="29"/>
      <c r="O780" s="29"/>
      <c r="P780" s="32"/>
      <c r="Q780" s="29"/>
      <c r="R780" s="48"/>
    </row>
    <row r="781" spans="3:18" ht="14.45" hidden="1">
      <c r="C781" s="46"/>
      <c r="D781" s="63"/>
      <c r="E781" s="38"/>
      <c r="F781" s="47"/>
      <c r="G781" s="46"/>
      <c r="H781" s="46"/>
      <c r="I781" s="46"/>
      <c r="J781" s="46"/>
      <c r="K781" s="29"/>
      <c r="L781" s="31"/>
      <c r="M781" s="31"/>
      <c r="N781" s="29"/>
      <c r="O781" s="29"/>
      <c r="P781" s="32"/>
      <c r="Q781" s="29"/>
      <c r="R781" s="48"/>
    </row>
    <row r="782" spans="3:18" ht="14.45" hidden="1">
      <c r="C782" s="46"/>
      <c r="D782" s="63"/>
      <c r="E782" s="38"/>
      <c r="F782" s="47"/>
      <c r="G782" s="46"/>
      <c r="H782" s="46"/>
      <c r="I782" s="46"/>
      <c r="J782" s="46"/>
      <c r="K782" s="29"/>
      <c r="L782" s="31"/>
      <c r="M782" s="31"/>
      <c r="N782" s="29"/>
      <c r="O782" s="29"/>
      <c r="P782" s="32"/>
      <c r="Q782" s="29"/>
      <c r="R782" s="48"/>
    </row>
    <row r="783" spans="3:18" ht="14.45" hidden="1">
      <c r="C783" s="46"/>
      <c r="D783" s="63"/>
      <c r="E783" s="38"/>
      <c r="F783" s="47"/>
      <c r="G783" s="46"/>
      <c r="H783" s="46"/>
      <c r="I783" s="46"/>
      <c r="J783" s="46"/>
      <c r="K783" s="29"/>
      <c r="L783" s="31"/>
      <c r="M783" s="31"/>
      <c r="N783" s="29"/>
      <c r="O783" s="29"/>
      <c r="P783" s="32"/>
      <c r="Q783" s="29"/>
      <c r="R783" s="48"/>
    </row>
    <row r="784" spans="3:18" ht="14.45" hidden="1">
      <c r="C784" s="46"/>
      <c r="D784" s="63"/>
      <c r="E784" s="38"/>
      <c r="F784" s="47"/>
      <c r="G784" s="46"/>
      <c r="H784" s="46"/>
      <c r="I784" s="46"/>
      <c r="J784" s="46"/>
      <c r="K784" s="29"/>
      <c r="L784" s="31"/>
      <c r="M784" s="31"/>
      <c r="N784" s="29"/>
      <c r="O784" s="29"/>
      <c r="P784" s="32"/>
      <c r="Q784" s="29"/>
      <c r="R784" s="48"/>
    </row>
    <row r="785" spans="3:18" ht="14.45" hidden="1">
      <c r="C785" s="46"/>
      <c r="D785" s="63"/>
      <c r="E785" s="38"/>
      <c r="F785" s="47"/>
      <c r="G785" s="46"/>
      <c r="H785" s="46"/>
      <c r="I785" s="46"/>
      <c r="J785" s="46"/>
      <c r="K785" s="29"/>
      <c r="L785" s="31"/>
      <c r="M785" s="31"/>
      <c r="N785" s="29"/>
      <c r="O785" s="29"/>
      <c r="P785" s="32"/>
      <c r="Q785" s="29"/>
      <c r="R785" s="48"/>
    </row>
    <row r="786" spans="3:18" ht="14.45" hidden="1">
      <c r="C786" s="46"/>
      <c r="D786" s="63"/>
      <c r="E786" s="38"/>
      <c r="F786" s="47"/>
      <c r="G786" s="46"/>
      <c r="H786" s="46"/>
      <c r="I786" s="46"/>
      <c r="J786" s="46"/>
      <c r="K786" s="29"/>
      <c r="L786" s="31"/>
      <c r="M786" s="31"/>
      <c r="N786" s="29"/>
      <c r="O786" s="29"/>
      <c r="P786" s="32"/>
      <c r="Q786" s="29"/>
      <c r="R786" s="48"/>
    </row>
    <row r="787" spans="3:18" ht="14.45" hidden="1">
      <c r="C787" s="46"/>
      <c r="D787" s="63"/>
      <c r="E787" s="38"/>
      <c r="F787" s="47"/>
      <c r="G787" s="46"/>
      <c r="H787" s="46"/>
      <c r="I787" s="46"/>
      <c r="J787" s="46"/>
      <c r="K787" s="29"/>
      <c r="L787" s="31"/>
      <c r="M787" s="31"/>
      <c r="N787" s="29"/>
      <c r="O787" s="29"/>
      <c r="P787" s="32"/>
      <c r="Q787" s="29"/>
      <c r="R787" s="48"/>
    </row>
    <row r="788" spans="3:18" ht="14.45" hidden="1">
      <c r="C788" s="46"/>
      <c r="D788" s="63"/>
      <c r="E788" s="38"/>
      <c r="F788" s="47"/>
      <c r="G788" s="46"/>
      <c r="H788" s="46"/>
      <c r="I788" s="46"/>
      <c r="J788" s="46"/>
      <c r="K788" s="29"/>
      <c r="L788" s="31"/>
      <c r="M788" s="31"/>
      <c r="N788" s="29"/>
      <c r="O788" s="29"/>
      <c r="P788" s="32"/>
      <c r="Q788" s="29"/>
      <c r="R788" s="48"/>
    </row>
    <row r="789" spans="3:18" ht="14.45" hidden="1">
      <c r="C789" s="46"/>
      <c r="D789" s="63"/>
      <c r="E789" s="38"/>
      <c r="F789" s="47"/>
      <c r="G789" s="46"/>
      <c r="H789" s="46"/>
      <c r="I789" s="46"/>
      <c r="J789" s="46"/>
      <c r="K789" s="29"/>
      <c r="L789" s="31"/>
      <c r="M789" s="31"/>
      <c r="N789" s="29"/>
      <c r="O789" s="29"/>
      <c r="P789" s="32"/>
      <c r="Q789" s="29"/>
      <c r="R789" s="48"/>
    </row>
    <row r="790" spans="3:18" ht="14.45" hidden="1">
      <c r="C790" s="46"/>
      <c r="D790" s="63"/>
      <c r="E790" s="38"/>
      <c r="F790" s="47"/>
      <c r="G790" s="46"/>
      <c r="H790" s="46"/>
      <c r="I790" s="46"/>
      <c r="J790" s="46"/>
      <c r="K790" s="29"/>
      <c r="L790" s="31"/>
      <c r="M790" s="31"/>
      <c r="N790" s="29"/>
      <c r="O790" s="29"/>
      <c r="P790" s="32"/>
      <c r="Q790" s="29"/>
      <c r="R790" s="48"/>
    </row>
    <row r="791" spans="3:18" ht="14.45" hidden="1">
      <c r="C791" s="46"/>
      <c r="D791" s="63"/>
      <c r="E791" s="38"/>
      <c r="F791" s="47"/>
      <c r="G791" s="46"/>
      <c r="H791" s="46"/>
      <c r="I791" s="46"/>
      <c r="J791" s="46"/>
      <c r="K791" s="29"/>
      <c r="L791" s="31"/>
      <c r="M791" s="31"/>
      <c r="N791" s="29"/>
      <c r="O791" s="29"/>
      <c r="P791" s="32"/>
      <c r="Q791" s="29"/>
      <c r="R791" s="48"/>
    </row>
    <row r="792" spans="3:18" ht="14.45" hidden="1">
      <c r="C792" s="46"/>
      <c r="D792" s="63"/>
      <c r="E792" s="38"/>
      <c r="F792" s="47"/>
      <c r="G792" s="46"/>
      <c r="H792" s="46"/>
      <c r="I792" s="46"/>
      <c r="J792" s="46"/>
      <c r="K792" s="29"/>
      <c r="L792" s="31"/>
      <c r="M792" s="31"/>
      <c r="N792" s="29"/>
      <c r="O792" s="29"/>
      <c r="P792" s="32"/>
      <c r="Q792" s="29"/>
      <c r="R792" s="48"/>
    </row>
    <row r="793" spans="3:18" ht="14.45" hidden="1">
      <c r="C793" s="46"/>
      <c r="D793" s="63"/>
      <c r="E793" s="38"/>
      <c r="F793" s="47"/>
      <c r="G793" s="46"/>
      <c r="H793" s="46"/>
      <c r="I793" s="46"/>
      <c r="J793" s="46"/>
      <c r="K793" s="29"/>
      <c r="L793" s="31"/>
      <c r="M793" s="31"/>
      <c r="N793" s="29"/>
      <c r="O793" s="29"/>
      <c r="P793" s="32"/>
      <c r="Q793" s="29"/>
      <c r="R793" s="48"/>
    </row>
    <row r="794" spans="3:18" ht="14.45" hidden="1">
      <c r="C794" s="46"/>
      <c r="D794" s="63"/>
      <c r="E794" s="38"/>
      <c r="F794" s="47"/>
      <c r="G794" s="46"/>
      <c r="H794" s="46"/>
      <c r="I794" s="46"/>
      <c r="J794" s="46"/>
      <c r="K794" s="29"/>
      <c r="L794" s="31"/>
      <c r="M794" s="31"/>
      <c r="N794" s="29"/>
      <c r="O794" s="29"/>
      <c r="P794" s="32"/>
      <c r="Q794" s="29"/>
      <c r="R794" s="48"/>
    </row>
    <row r="795" spans="3:18" ht="14.45" hidden="1">
      <c r="C795" s="46"/>
      <c r="D795" s="63"/>
      <c r="E795" s="38"/>
      <c r="F795" s="47"/>
      <c r="G795" s="46"/>
      <c r="H795" s="46"/>
      <c r="I795" s="46"/>
      <c r="J795" s="46"/>
      <c r="K795" s="29"/>
      <c r="L795" s="31"/>
      <c r="M795" s="31"/>
      <c r="N795" s="29"/>
      <c r="O795" s="29"/>
      <c r="P795" s="32"/>
      <c r="Q795" s="29"/>
      <c r="R795" s="48"/>
    </row>
    <row r="796" spans="3:18" ht="14.45" hidden="1">
      <c r="C796" s="46"/>
      <c r="D796" s="63"/>
      <c r="E796" s="38"/>
      <c r="F796" s="47"/>
      <c r="G796" s="46"/>
      <c r="H796" s="46"/>
      <c r="I796" s="46"/>
      <c r="J796" s="46"/>
      <c r="K796" s="29"/>
      <c r="L796" s="31"/>
      <c r="M796" s="31"/>
      <c r="N796" s="29"/>
      <c r="O796" s="29"/>
      <c r="P796" s="32"/>
      <c r="Q796" s="29"/>
      <c r="R796" s="48"/>
    </row>
    <row r="797" spans="3:18" ht="14.45" hidden="1">
      <c r="C797" s="46"/>
      <c r="D797" s="63"/>
      <c r="E797" s="38"/>
      <c r="F797" s="47"/>
      <c r="G797" s="46"/>
      <c r="H797" s="46"/>
      <c r="I797" s="46"/>
      <c r="J797" s="46"/>
      <c r="K797" s="29"/>
      <c r="L797" s="31"/>
      <c r="M797" s="31"/>
      <c r="N797" s="29"/>
      <c r="O797" s="29"/>
      <c r="P797" s="32"/>
      <c r="Q797" s="29"/>
      <c r="R797" s="48"/>
    </row>
    <row r="798" spans="3:18" ht="14.45" hidden="1">
      <c r="C798" s="46"/>
      <c r="D798" s="63"/>
      <c r="E798" s="38"/>
      <c r="F798" s="47"/>
      <c r="G798" s="46"/>
      <c r="H798" s="46"/>
      <c r="I798" s="46"/>
      <c r="J798" s="46"/>
      <c r="K798" s="29"/>
      <c r="L798" s="31"/>
      <c r="M798" s="31"/>
      <c r="N798" s="29"/>
      <c r="O798" s="29"/>
      <c r="P798" s="32"/>
      <c r="Q798" s="29"/>
      <c r="R798" s="48"/>
    </row>
    <row r="799" spans="3:18" ht="14.45" hidden="1">
      <c r="C799" s="46"/>
      <c r="D799" s="63"/>
      <c r="E799" s="38"/>
      <c r="F799" s="47"/>
      <c r="G799" s="46"/>
      <c r="H799" s="46"/>
      <c r="I799" s="46"/>
      <c r="J799" s="46"/>
      <c r="K799" s="29"/>
      <c r="L799" s="31"/>
      <c r="M799" s="31"/>
      <c r="N799" s="29"/>
      <c r="O799" s="29"/>
      <c r="P799" s="32"/>
      <c r="Q799" s="29"/>
      <c r="R799" s="48"/>
    </row>
    <row r="800" spans="3:18" ht="14.45" hidden="1">
      <c r="C800" s="46"/>
      <c r="D800" s="63"/>
      <c r="E800" s="38"/>
      <c r="F800" s="47"/>
      <c r="G800" s="46"/>
      <c r="H800" s="46"/>
      <c r="I800" s="46"/>
      <c r="J800" s="46"/>
      <c r="K800" s="29"/>
      <c r="L800" s="31"/>
      <c r="M800" s="31"/>
      <c r="N800" s="29"/>
      <c r="O800" s="29"/>
      <c r="P800" s="32"/>
      <c r="Q800" s="29"/>
      <c r="R800" s="48"/>
    </row>
    <row r="801" spans="3:18" ht="14.45" hidden="1">
      <c r="C801" s="46"/>
      <c r="D801" s="63"/>
      <c r="E801" s="38"/>
      <c r="F801" s="47"/>
      <c r="G801" s="46"/>
      <c r="H801" s="46"/>
      <c r="I801" s="46"/>
      <c r="J801" s="46"/>
      <c r="K801" s="29"/>
      <c r="L801" s="31"/>
      <c r="M801" s="31"/>
      <c r="N801" s="29"/>
      <c r="O801" s="29"/>
      <c r="P801" s="32"/>
      <c r="Q801" s="29"/>
      <c r="R801" s="48"/>
    </row>
    <row r="802" spans="3:18" ht="14.45" hidden="1">
      <c r="C802" s="46"/>
      <c r="D802" s="63"/>
      <c r="E802" s="38"/>
      <c r="F802" s="47"/>
      <c r="G802" s="46"/>
      <c r="H802" s="46"/>
      <c r="I802" s="46"/>
      <c r="J802" s="46"/>
      <c r="K802" s="29"/>
      <c r="L802" s="31"/>
      <c r="M802" s="31"/>
      <c r="N802" s="29"/>
      <c r="O802" s="29"/>
      <c r="P802" s="32"/>
      <c r="Q802" s="29"/>
      <c r="R802" s="48"/>
    </row>
    <row r="803" spans="3:18" ht="14.45" hidden="1">
      <c r="C803" s="46"/>
      <c r="D803" s="63"/>
      <c r="E803" s="38"/>
      <c r="F803" s="47"/>
      <c r="G803" s="46"/>
      <c r="H803" s="46"/>
      <c r="I803" s="46"/>
      <c r="J803" s="46"/>
      <c r="K803" s="29"/>
      <c r="L803" s="31"/>
      <c r="M803" s="31"/>
      <c r="N803" s="29"/>
      <c r="O803" s="29"/>
      <c r="P803" s="32"/>
      <c r="Q803" s="29"/>
      <c r="R803" s="48"/>
    </row>
    <row r="804" spans="3:18" ht="14.45" hidden="1">
      <c r="C804" s="46"/>
      <c r="D804" s="63"/>
      <c r="E804" s="38"/>
      <c r="F804" s="47"/>
      <c r="G804" s="46"/>
      <c r="H804" s="46"/>
      <c r="I804" s="46"/>
      <c r="J804" s="46"/>
      <c r="K804" s="29"/>
      <c r="L804" s="31"/>
      <c r="M804" s="31"/>
      <c r="N804" s="29"/>
      <c r="O804" s="29"/>
      <c r="P804" s="32"/>
      <c r="Q804" s="29"/>
      <c r="R804" s="48"/>
    </row>
    <row r="805" spans="3:18" ht="14.45" hidden="1">
      <c r="C805" s="46"/>
      <c r="D805" s="63"/>
      <c r="E805" s="38"/>
      <c r="F805" s="47"/>
      <c r="G805" s="46"/>
      <c r="H805" s="46"/>
      <c r="I805" s="46"/>
      <c r="J805" s="46"/>
      <c r="K805" s="29"/>
      <c r="L805" s="31"/>
      <c r="M805" s="31"/>
      <c r="N805" s="29"/>
      <c r="O805" s="29"/>
      <c r="P805" s="32"/>
      <c r="Q805" s="29"/>
      <c r="R805" s="48"/>
    </row>
    <row r="806" spans="3:18" ht="14.45" hidden="1">
      <c r="C806" s="46"/>
      <c r="D806" s="63"/>
      <c r="E806" s="38"/>
      <c r="F806" s="47"/>
      <c r="G806" s="46"/>
      <c r="H806" s="46"/>
      <c r="I806" s="46"/>
      <c r="J806" s="46"/>
      <c r="K806" s="29"/>
      <c r="L806" s="31"/>
      <c r="M806" s="31"/>
      <c r="N806" s="29"/>
      <c r="O806" s="29"/>
      <c r="P806" s="32"/>
      <c r="Q806" s="29"/>
      <c r="R806" s="48"/>
    </row>
    <row r="807" spans="3:18" ht="14.45" hidden="1">
      <c r="C807" s="46"/>
      <c r="D807" s="63"/>
      <c r="E807" s="38"/>
      <c r="F807" s="47"/>
      <c r="G807" s="46"/>
      <c r="H807" s="46"/>
      <c r="I807" s="46"/>
      <c r="J807" s="46"/>
      <c r="K807" s="29"/>
      <c r="L807" s="31"/>
      <c r="M807" s="31"/>
      <c r="N807" s="29"/>
      <c r="O807" s="29"/>
      <c r="P807" s="32"/>
      <c r="Q807" s="29"/>
      <c r="R807" s="48"/>
    </row>
    <row r="808" spans="3:18" ht="14.45" hidden="1">
      <c r="C808" s="46"/>
      <c r="D808" s="63"/>
      <c r="E808" s="38"/>
      <c r="F808" s="47"/>
      <c r="G808" s="46"/>
      <c r="H808" s="46"/>
      <c r="I808" s="46"/>
      <c r="J808" s="46"/>
      <c r="K808" s="29"/>
      <c r="L808" s="31"/>
      <c r="M808" s="31"/>
      <c r="N808" s="29"/>
      <c r="O808" s="29"/>
      <c r="P808" s="32"/>
      <c r="Q808" s="29"/>
      <c r="R808" s="48"/>
    </row>
    <row r="809" spans="3:18" ht="14.45" hidden="1">
      <c r="C809" s="46"/>
      <c r="D809" s="63"/>
      <c r="E809" s="38"/>
      <c r="F809" s="47"/>
      <c r="G809" s="46"/>
      <c r="H809" s="46"/>
      <c r="I809" s="46"/>
      <c r="J809" s="46"/>
      <c r="K809" s="29"/>
      <c r="L809" s="31"/>
      <c r="M809" s="31"/>
      <c r="N809" s="29"/>
      <c r="O809" s="29"/>
      <c r="P809" s="32"/>
      <c r="Q809" s="29"/>
      <c r="R809" s="48"/>
    </row>
    <row r="810" spans="3:18" ht="14.45" hidden="1">
      <c r="C810" s="46"/>
      <c r="D810" s="63"/>
      <c r="E810" s="38"/>
      <c r="F810" s="47"/>
      <c r="G810" s="46"/>
      <c r="H810" s="46"/>
      <c r="I810" s="46"/>
      <c r="J810" s="46"/>
      <c r="K810" s="29"/>
      <c r="L810" s="31"/>
      <c r="M810" s="31"/>
      <c r="N810" s="29"/>
      <c r="O810" s="29"/>
      <c r="P810" s="32"/>
      <c r="Q810" s="29"/>
      <c r="R810" s="48"/>
    </row>
    <row r="811" spans="3:18" ht="14.45" hidden="1">
      <c r="C811" s="46"/>
      <c r="D811" s="63"/>
      <c r="E811" s="38"/>
      <c r="F811" s="47"/>
      <c r="G811" s="46"/>
      <c r="H811" s="46"/>
      <c r="I811" s="46"/>
      <c r="J811" s="46"/>
      <c r="K811" s="29"/>
      <c r="L811" s="31"/>
      <c r="M811" s="31"/>
      <c r="N811" s="29"/>
      <c r="O811" s="29"/>
      <c r="P811" s="32"/>
      <c r="Q811" s="29"/>
      <c r="R811" s="48"/>
    </row>
    <row r="812" spans="3:18" ht="14.45" hidden="1">
      <c r="C812" s="46"/>
      <c r="D812" s="63"/>
      <c r="E812" s="38"/>
      <c r="F812" s="47"/>
      <c r="G812" s="46"/>
      <c r="H812" s="46"/>
      <c r="I812" s="46"/>
      <c r="J812" s="46"/>
      <c r="K812" s="29"/>
      <c r="L812" s="31"/>
      <c r="M812" s="31"/>
      <c r="N812" s="29"/>
      <c r="O812" s="29"/>
      <c r="P812" s="32"/>
      <c r="Q812" s="29"/>
      <c r="R812" s="48"/>
    </row>
    <row r="813" spans="3:18" ht="14.45" hidden="1">
      <c r="C813" s="46"/>
      <c r="D813" s="63"/>
      <c r="E813" s="38"/>
      <c r="F813" s="47"/>
      <c r="G813" s="46"/>
      <c r="H813" s="46"/>
      <c r="I813" s="46"/>
      <c r="J813" s="46"/>
      <c r="K813" s="29"/>
      <c r="L813" s="31"/>
      <c r="M813" s="31"/>
      <c r="N813" s="29"/>
      <c r="O813" s="29"/>
      <c r="P813" s="32"/>
      <c r="Q813" s="29"/>
      <c r="R813" s="48"/>
    </row>
    <row r="814" spans="3:18" ht="14.45" hidden="1">
      <c r="C814" s="46"/>
      <c r="D814" s="63"/>
      <c r="E814" s="38"/>
      <c r="F814" s="47"/>
      <c r="G814" s="46"/>
      <c r="H814" s="46"/>
      <c r="I814" s="46"/>
      <c r="J814" s="46"/>
      <c r="K814" s="29"/>
      <c r="L814" s="31"/>
      <c r="M814" s="31"/>
      <c r="N814" s="29"/>
      <c r="O814" s="29"/>
      <c r="P814" s="32"/>
      <c r="Q814" s="29"/>
      <c r="R814" s="48"/>
    </row>
    <row r="815" spans="3:18" ht="14.45" hidden="1">
      <c r="C815" s="46"/>
      <c r="D815" s="63"/>
      <c r="E815" s="38"/>
      <c r="F815" s="47"/>
      <c r="G815" s="46"/>
      <c r="H815" s="46"/>
      <c r="I815" s="46"/>
      <c r="J815" s="46"/>
      <c r="K815" s="29"/>
      <c r="L815" s="31"/>
      <c r="M815" s="31"/>
      <c r="N815" s="29"/>
      <c r="O815" s="29"/>
      <c r="P815" s="32"/>
      <c r="Q815" s="29"/>
      <c r="R815" s="48"/>
    </row>
    <row r="816" spans="3:18" ht="14.45" hidden="1">
      <c r="C816" s="46"/>
      <c r="D816" s="63"/>
      <c r="E816" s="38"/>
      <c r="F816" s="47"/>
      <c r="G816" s="46"/>
      <c r="H816" s="46"/>
      <c r="I816" s="46"/>
      <c r="J816" s="46"/>
      <c r="K816" s="29"/>
      <c r="L816" s="31"/>
      <c r="M816" s="31"/>
      <c r="N816" s="29"/>
      <c r="O816" s="29"/>
      <c r="P816" s="32"/>
      <c r="Q816" s="29"/>
      <c r="R816" s="48"/>
    </row>
    <row r="817" spans="3:18" ht="14.45" hidden="1">
      <c r="C817" s="46"/>
      <c r="D817" s="63"/>
      <c r="E817" s="38"/>
      <c r="F817" s="47"/>
      <c r="G817" s="46"/>
      <c r="H817" s="46"/>
      <c r="I817" s="46"/>
      <c r="J817" s="46"/>
      <c r="K817" s="29"/>
      <c r="L817" s="31"/>
      <c r="M817" s="31"/>
      <c r="N817" s="29"/>
      <c r="O817" s="29"/>
      <c r="P817" s="32"/>
      <c r="Q817" s="29"/>
      <c r="R817" s="48"/>
    </row>
    <row r="818" spans="3:18" ht="14.45" hidden="1">
      <c r="C818" s="46"/>
      <c r="D818" s="63"/>
      <c r="E818" s="38"/>
      <c r="F818" s="47"/>
      <c r="G818" s="46"/>
      <c r="H818" s="46"/>
      <c r="I818" s="46"/>
      <c r="J818" s="46"/>
      <c r="K818" s="29"/>
      <c r="L818" s="31"/>
      <c r="M818" s="31"/>
      <c r="N818" s="29"/>
      <c r="O818" s="29"/>
      <c r="P818" s="32"/>
      <c r="Q818" s="29"/>
      <c r="R818" s="48"/>
    </row>
    <row r="819" spans="3:18" ht="14.45" hidden="1">
      <c r="C819" s="46"/>
      <c r="D819" s="63"/>
      <c r="E819" s="38"/>
      <c r="F819" s="47"/>
      <c r="G819" s="46"/>
      <c r="H819" s="46"/>
      <c r="I819" s="46"/>
      <c r="J819" s="46"/>
      <c r="K819" s="29"/>
      <c r="L819" s="31"/>
      <c r="M819" s="31"/>
      <c r="N819" s="29"/>
      <c r="O819" s="29"/>
      <c r="P819" s="32"/>
      <c r="Q819" s="29"/>
      <c r="R819" s="48"/>
    </row>
    <row r="820" spans="3:18" ht="14.45" hidden="1">
      <c r="C820" s="46"/>
      <c r="D820" s="63"/>
      <c r="E820" s="38"/>
      <c r="F820" s="47"/>
      <c r="G820" s="46"/>
      <c r="H820" s="46"/>
      <c r="I820" s="46"/>
      <c r="J820" s="46"/>
      <c r="K820" s="29"/>
      <c r="L820" s="31"/>
      <c r="M820" s="31"/>
      <c r="N820" s="29"/>
      <c r="O820" s="29"/>
      <c r="P820" s="32"/>
      <c r="Q820" s="29"/>
      <c r="R820" s="48"/>
    </row>
    <row r="821" spans="3:18" ht="14.45" hidden="1">
      <c r="C821" s="46"/>
      <c r="D821" s="63"/>
      <c r="E821" s="38"/>
      <c r="F821" s="47"/>
      <c r="G821" s="46"/>
      <c r="H821" s="46"/>
      <c r="I821" s="46"/>
      <c r="J821" s="46"/>
      <c r="K821" s="29"/>
      <c r="L821" s="31"/>
      <c r="M821" s="31"/>
      <c r="N821" s="29"/>
      <c r="O821" s="29"/>
      <c r="P821" s="32"/>
      <c r="Q821" s="29"/>
      <c r="R821" s="48"/>
    </row>
    <row r="822" spans="3:18" ht="14.45" hidden="1">
      <c r="C822" s="46"/>
      <c r="D822" s="63"/>
      <c r="E822" s="38"/>
      <c r="F822" s="47"/>
      <c r="G822" s="46"/>
      <c r="H822" s="46"/>
      <c r="I822" s="46"/>
      <c r="J822" s="46"/>
      <c r="K822" s="29"/>
      <c r="L822" s="31"/>
      <c r="M822" s="31"/>
      <c r="N822" s="29"/>
      <c r="O822" s="29"/>
      <c r="P822" s="32"/>
      <c r="Q822" s="29"/>
      <c r="R822" s="48"/>
    </row>
    <row r="823" spans="3:18" ht="14.45" hidden="1">
      <c r="C823" s="46"/>
      <c r="D823" s="63"/>
      <c r="E823" s="38"/>
      <c r="F823" s="47"/>
      <c r="G823" s="46"/>
      <c r="H823" s="46"/>
      <c r="I823" s="46"/>
      <c r="J823" s="46"/>
      <c r="K823" s="29"/>
      <c r="L823" s="31"/>
      <c r="M823" s="31"/>
      <c r="N823" s="29"/>
      <c r="O823" s="29"/>
      <c r="P823" s="32"/>
      <c r="Q823" s="29"/>
      <c r="R823" s="48"/>
    </row>
    <row r="824" spans="3:18" ht="14.45" hidden="1">
      <c r="C824" s="46"/>
      <c r="D824" s="63"/>
      <c r="E824" s="38"/>
      <c r="F824" s="47"/>
      <c r="G824" s="46"/>
      <c r="H824" s="46"/>
      <c r="I824" s="46"/>
      <c r="J824" s="46"/>
      <c r="K824" s="29"/>
      <c r="L824" s="31"/>
      <c r="M824" s="31"/>
      <c r="N824" s="29"/>
      <c r="O824" s="29"/>
      <c r="P824" s="32"/>
      <c r="Q824" s="29"/>
      <c r="R824" s="48"/>
    </row>
    <row r="825" spans="3:18" ht="14.45" hidden="1">
      <c r="C825" s="46"/>
      <c r="D825" s="63"/>
      <c r="E825" s="38"/>
      <c r="F825" s="47"/>
      <c r="G825" s="46"/>
      <c r="H825" s="46"/>
      <c r="I825" s="46"/>
      <c r="J825" s="46"/>
      <c r="K825" s="29"/>
      <c r="L825" s="31"/>
      <c r="M825" s="31"/>
      <c r="N825" s="29"/>
      <c r="O825" s="29"/>
      <c r="P825" s="32"/>
      <c r="Q825" s="29"/>
      <c r="R825" s="48"/>
    </row>
    <row r="826" spans="3:18" ht="14.45" hidden="1">
      <c r="C826" s="46"/>
      <c r="D826" s="63"/>
      <c r="E826" s="38"/>
      <c r="F826" s="47"/>
      <c r="G826" s="46"/>
      <c r="H826" s="46"/>
      <c r="I826" s="46"/>
      <c r="J826" s="46"/>
      <c r="K826" s="29"/>
      <c r="L826" s="31"/>
      <c r="M826" s="31"/>
      <c r="N826" s="29"/>
      <c r="O826" s="29"/>
      <c r="P826" s="32"/>
      <c r="Q826" s="29"/>
      <c r="R826" s="48"/>
    </row>
    <row r="827" spans="3:18" ht="14.45" hidden="1">
      <c r="C827" s="46"/>
      <c r="D827" s="63"/>
      <c r="E827" s="38"/>
      <c r="F827" s="47"/>
      <c r="G827" s="46"/>
      <c r="H827" s="46"/>
      <c r="I827" s="46"/>
      <c r="J827" s="46"/>
      <c r="K827" s="29"/>
      <c r="L827" s="31"/>
      <c r="M827" s="31"/>
      <c r="N827" s="29"/>
      <c r="O827" s="29"/>
      <c r="P827" s="32"/>
      <c r="Q827" s="29"/>
      <c r="R827" s="48"/>
    </row>
    <row r="828" spans="3:18" ht="14.45" hidden="1">
      <c r="C828" s="46"/>
      <c r="D828" s="63"/>
      <c r="E828" s="38"/>
      <c r="F828" s="47"/>
      <c r="G828" s="46"/>
      <c r="H828" s="46"/>
      <c r="I828" s="46"/>
      <c r="J828" s="46"/>
      <c r="K828" s="29"/>
      <c r="L828" s="31"/>
      <c r="M828" s="31"/>
      <c r="N828" s="29"/>
      <c r="O828" s="29"/>
      <c r="P828" s="32"/>
      <c r="Q828" s="29"/>
      <c r="R828" s="48"/>
    </row>
    <row r="829" spans="3:18" ht="14.45" hidden="1">
      <c r="C829" s="46"/>
      <c r="D829" s="63"/>
      <c r="E829" s="38"/>
      <c r="F829" s="47"/>
      <c r="G829" s="46"/>
      <c r="H829" s="46"/>
      <c r="I829" s="46"/>
      <c r="J829" s="46"/>
      <c r="K829" s="29"/>
      <c r="L829" s="31"/>
      <c r="M829" s="31"/>
      <c r="N829" s="29"/>
      <c r="O829" s="29"/>
      <c r="P829" s="32"/>
      <c r="Q829" s="29"/>
      <c r="R829" s="48"/>
    </row>
    <row r="830" spans="3:18" ht="14.45" hidden="1">
      <c r="C830" s="46"/>
      <c r="D830" s="63"/>
      <c r="E830" s="38"/>
      <c r="F830" s="47"/>
      <c r="G830" s="46"/>
      <c r="H830" s="46"/>
      <c r="I830" s="46"/>
      <c r="J830" s="46"/>
      <c r="K830" s="29"/>
      <c r="L830" s="31"/>
      <c r="M830" s="31"/>
      <c r="N830" s="29"/>
      <c r="O830" s="29"/>
      <c r="P830" s="32"/>
      <c r="Q830" s="29"/>
      <c r="R830" s="48"/>
    </row>
    <row r="831" spans="3:18" ht="14.45" hidden="1">
      <c r="C831" s="46"/>
      <c r="D831" s="63"/>
      <c r="E831" s="38"/>
      <c r="F831" s="47"/>
      <c r="G831" s="46"/>
      <c r="H831" s="46"/>
      <c r="I831" s="46"/>
      <c r="J831" s="46"/>
      <c r="K831" s="29"/>
      <c r="L831" s="31"/>
      <c r="M831" s="31"/>
      <c r="N831" s="29"/>
      <c r="O831" s="29"/>
      <c r="P831" s="32"/>
      <c r="Q831" s="29"/>
      <c r="R831" s="48"/>
    </row>
    <row r="832" spans="3:18" ht="14.45" hidden="1">
      <c r="C832" s="46"/>
      <c r="D832" s="63"/>
      <c r="E832" s="38"/>
      <c r="F832" s="47"/>
      <c r="G832" s="46"/>
      <c r="H832" s="46"/>
      <c r="I832" s="46"/>
      <c r="J832" s="46"/>
      <c r="K832" s="29"/>
      <c r="L832" s="31"/>
      <c r="M832" s="31"/>
      <c r="N832" s="29"/>
      <c r="O832" s="29"/>
      <c r="P832" s="32"/>
      <c r="Q832" s="29"/>
      <c r="R832" s="48"/>
    </row>
    <row r="833" spans="3:18" ht="14.45" hidden="1">
      <c r="C833" s="46"/>
      <c r="D833" s="63"/>
      <c r="E833" s="38"/>
      <c r="F833" s="47"/>
      <c r="G833" s="46"/>
      <c r="H833" s="46"/>
      <c r="I833" s="46"/>
      <c r="J833" s="46"/>
      <c r="K833" s="29"/>
      <c r="L833" s="31"/>
      <c r="M833" s="31"/>
      <c r="N833" s="29"/>
      <c r="O833" s="29"/>
      <c r="P833" s="32"/>
      <c r="Q833" s="29"/>
      <c r="R833" s="48"/>
    </row>
    <row r="834" spans="3:18" ht="14.45" hidden="1">
      <c r="C834" s="46"/>
      <c r="D834" s="63"/>
      <c r="E834" s="38"/>
      <c r="F834" s="47"/>
      <c r="G834" s="46"/>
      <c r="H834" s="46"/>
      <c r="I834" s="46"/>
      <c r="J834" s="46"/>
      <c r="K834" s="29"/>
      <c r="L834" s="31"/>
      <c r="M834" s="31"/>
      <c r="N834" s="29"/>
      <c r="O834" s="29"/>
      <c r="P834" s="32"/>
      <c r="Q834" s="29"/>
      <c r="R834" s="48"/>
    </row>
    <row r="835" spans="3:18" ht="14.45" hidden="1">
      <c r="C835" s="46"/>
      <c r="D835" s="63"/>
      <c r="E835" s="38"/>
      <c r="F835" s="47"/>
      <c r="G835" s="46"/>
      <c r="H835" s="46"/>
      <c r="I835" s="46"/>
      <c r="J835" s="46"/>
      <c r="K835" s="29"/>
      <c r="L835" s="31"/>
      <c r="M835" s="31"/>
      <c r="N835" s="29"/>
      <c r="O835" s="29"/>
      <c r="P835" s="32"/>
      <c r="Q835" s="29"/>
      <c r="R835" s="48"/>
    </row>
    <row r="836" spans="3:18" ht="14.45" hidden="1">
      <c r="C836" s="46"/>
      <c r="D836" s="63"/>
      <c r="E836" s="38"/>
      <c r="F836" s="47"/>
      <c r="G836" s="46"/>
      <c r="H836" s="46"/>
      <c r="I836" s="46"/>
      <c r="J836" s="46"/>
      <c r="K836" s="29"/>
      <c r="L836" s="31"/>
      <c r="M836" s="31"/>
      <c r="N836" s="29"/>
      <c r="O836" s="29"/>
      <c r="P836" s="32"/>
      <c r="Q836" s="29"/>
      <c r="R836" s="48"/>
    </row>
    <row r="837" spans="3:18" ht="14.45" hidden="1">
      <c r="C837" s="46"/>
      <c r="D837" s="63"/>
      <c r="E837" s="38"/>
      <c r="F837" s="47"/>
      <c r="G837" s="46"/>
      <c r="H837" s="46"/>
      <c r="I837" s="46"/>
      <c r="J837" s="46"/>
      <c r="K837" s="29"/>
      <c r="L837" s="31"/>
      <c r="M837" s="31"/>
      <c r="N837" s="29"/>
      <c r="O837" s="29"/>
      <c r="P837" s="32"/>
      <c r="Q837" s="29"/>
      <c r="R837" s="48"/>
    </row>
    <row r="838" spans="3:18" ht="14.45" hidden="1">
      <c r="C838" s="46"/>
      <c r="D838" s="63"/>
      <c r="E838" s="38"/>
      <c r="F838" s="47"/>
      <c r="G838" s="46"/>
      <c r="H838" s="46"/>
      <c r="I838" s="46"/>
      <c r="J838" s="46"/>
      <c r="K838" s="29"/>
      <c r="L838" s="31"/>
      <c r="M838" s="31"/>
      <c r="N838" s="29"/>
      <c r="O838" s="29"/>
      <c r="P838" s="32"/>
      <c r="Q838" s="29"/>
      <c r="R838" s="48"/>
    </row>
    <row r="839" spans="3:18" ht="14.45" hidden="1">
      <c r="C839" s="46"/>
      <c r="D839" s="63"/>
      <c r="E839" s="38"/>
      <c r="F839" s="47"/>
      <c r="G839" s="46"/>
      <c r="H839" s="46"/>
      <c r="I839" s="46"/>
      <c r="J839" s="46"/>
      <c r="K839" s="29"/>
      <c r="L839" s="31"/>
      <c r="M839" s="31"/>
      <c r="N839" s="29"/>
      <c r="O839" s="29"/>
      <c r="P839" s="32"/>
      <c r="Q839" s="29"/>
      <c r="R839" s="48"/>
    </row>
    <row r="840" spans="3:18" ht="14.45" hidden="1">
      <c r="C840" s="46"/>
      <c r="D840" s="63"/>
      <c r="E840" s="38"/>
      <c r="F840" s="47"/>
      <c r="G840" s="46"/>
      <c r="H840" s="46"/>
      <c r="I840" s="46"/>
      <c r="J840" s="46"/>
      <c r="K840" s="29"/>
      <c r="L840" s="31"/>
      <c r="M840" s="31"/>
      <c r="N840" s="29"/>
      <c r="O840" s="29"/>
      <c r="P840" s="32"/>
      <c r="Q840" s="29"/>
      <c r="R840" s="48"/>
    </row>
    <row r="841" spans="3:18" ht="14.45" hidden="1">
      <c r="C841" s="46"/>
      <c r="D841" s="63"/>
      <c r="E841" s="38"/>
      <c r="F841" s="47"/>
      <c r="G841" s="46"/>
      <c r="H841" s="46"/>
      <c r="I841" s="46"/>
      <c r="J841" s="46"/>
      <c r="K841" s="29"/>
      <c r="L841" s="31"/>
      <c r="M841" s="31"/>
      <c r="N841" s="29"/>
      <c r="O841" s="29"/>
      <c r="P841" s="32"/>
      <c r="Q841" s="29"/>
      <c r="R841" s="48"/>
    </row>
    <row r="842" spans="3:18" ht="14.45" hidden="1">
      <c r="C842" s="46"/>
      <c r="D842" s="63"/>
      <c r="E842" s="38"/>
      <c r="F842" s="47"/>
      <c r="G842" s="46"/>
      <c r="H842" s="46"/>
      <c r="I842" s="46"/>
      <c r="J842" s="46"/>
      <c r="K842" s="29"/>
      <c r="L842" s="31"/>
      <c r="M842" s="31"/>
      <c r="N842" s="29"/>
      <c r="O842" s="29"/>
      <c r="P842" s="32"/>
      <c r="Q842" s="29"/>
      <c r="R842" s="48"/>
    </row>
    <row r="843" spans="3:18" ht="14.45" hidden="1">
      <c r="C843" s="46"/>
      <c r="D843" s="63"/>
      <c r="E843" s="38"/>
      <c r="F843" s="47"/>
      <c r="G843" s="46"/>
      <c r="H843" s="46"/>
      <c r="I843" s="46"/>
      <c r="J843" s="46"/>
      <c r="K843" s="29"/>
      <c r="L843" s="31"/>
      <c r="M843" s="31"/>
      <c r="N843" s="29"/>
      <c r="O843" s="29"/>
      <c r="P843" s="32"/>
      <c r="Q843" s="29"/>
      <c r="R843" s="48"/>
    </row>
    <row r="844" spans="3:18" ht="14.45" hidden="1">
      <c r="C844" s="46"/>
      <c r="D844" s="63"/>
      <c r="E844" s="38"/>
      <c r="F844" s="47"/>
      <c r="G844" s="46"/>
      <c r="H844" s="46"/>
      <c r="I844" s="46"/>
      <c r="J844" s="46"/>
      <c r="K844" s="29"/>
      <c r="L844" s="31"/>
      <c r="M844" s="31"/>
      <c r="N844" s="29"/>
      <c r="O844" s="29"/>
      <c r="P844" s="32"/>
      <c r="Q844" s="29"/>
      <c r="R844" s="48"/>
    </row>
    <row r="845" spans="3:18" ht="14.45" hidden="1">
      <c r="C845" s="46"/>
      <c r="D845" s="63"/>
      <c r="E845" s="38"/>
      <c r="F845" s="47"/>
      <c r="G845" s="46"/>
      <c r="H845" s="46"/>
      <c r="I845" s="46"/>
      <c r="J845" s="46"/>
      <c r="K845" s="29"/>
      <c r="L845" s="31"/>
      <c r="M845" s="31"/>
      <c r="N845" s="29"/>
      <c r="O845" s="29"/>
      <c r="P845" s="32"/>
      <c r="Q845" s="29"/>
      <c r="R845" s="48"/>
    </row>
    <row r="846" spans="3:18" ht="14.45" hidden="1">
      <c r="C846" s="46"/>
      <c r="D846" s="63"/>
      <c r="E846" s="38"/>
      <c r="F846" s="47"/>
      <c r="G846" s="46"/>
      <c r="H846" s="46"/>
      <c r="I846" s="46"/>
      <c r="J846" s="46"/>
      <c r="K846" s="29"/>
      <c r="L846" s="31"/>
      <c r="M846" s="31"/>
      <c r="N846" s="29"/>
      <c r="O846" s="29"/>
      <c r="P846" s="32"/>
      <c r="Q846" s="29"/>
      <c r="R846" s="48"/>
    </row>
    <row r="847" spans="3:18" ht="14.45" hidden="1">
      <c r="C847" s="46"/>
      <c r="D847" s="63"/>
      <c r="E847" s="38"/>
      <c r="F847" s="47"/>
      <c r="G847" s="46"/>
      <c r="H847" s="46"/>
      <c r="I847" s="46"/>
      <c r="J847" s="46"/>
      <c r="K847" s="29"/>
      <c r="L847" s="31"/>
      <c r="M847" s="31"/>
      <c r="N847" s="29"/>
      <c r="O847" s="29"/>
      <c r="P847" s="32"/>
      <c r="Q847" s="29"/>
      <c r="R847" s="48"/>
    </row>
    <row r="848" spans="3:18" ht="14.45" hidden="1">
      <c r="C848" s="46"/>
      <c r="D848" s="63"/>
      <c r="E848" s="38"/>
      <c r="F848" s="47"/>
      <c r="G848" s="46"/>
      <c r="H848" s="46"/>
      <c r="I848" s="46"/>
      <c r="J848" s="46"/>
      <c r="K848" s="29"/>
      <c r="L848" s="31"/>
      <c r="M848" s="31"/>
      <c r="N848" s="29"/>
      <c r="O848" s="29"/>
      <c r="P848" s="32"/>
      <c r="Q848" s="29"/>
      <c r="R848" s="48"/>
    </row>
    <row r="849" spans="3:18" ht="14.45" hidden="1">
      <c r="C849" s="46"/>
      <c r="D849" s="63"/>
      <c r="E849" s="38"/>
      <c r="F849" s="47"/>
      <c r="G849" s="46"/>
      <c r="H849" s="46"/>
      <c r="I849" s="46"/>
      <c r="J849" s="46"/>
      <c r="K849" s="29"/>
      <c r="L849" s="31"/>
      <c r="M849" s="31"/>
      <c r="N849" s="29"/>
      <c r="O849" s="29"/>
      <c r="P849" s="32"/>
      <c r="Q849" s="29"/>
      <c r="R849" s="48"/>
    </row>
    <row r="850" spans="3:18" ht="14.45" hidden="1">
      <c r="C850" s="46"/>
      <c r="D850" s="63"/>
      <c r="E850" s="38"/>
      <c r="F850" s="47"/>
      <c r="G850" s="46"/>
      <c r="H850" s="46"/>
      <c r="I850" s="46"/>
      <c r="J850" s="46"/>
      <c r="K850" s="29"/>
      <c r="L850" s="31"/>
      <c r="M850" s="31"/>
      <c r="N850" s="29"/>
      <c r="O850" s="29"/>
      <c r="P850" s="32"/>
      <c r="Q850" s="29"/>
      <c r="R850" s="48"/>
    </row>
    <row r="851" spans="3:18" ht="14.45" hidden="1">
      <c r="C851" s="46"/>
      <c r="D851" s="63"/>
      <c r="E851" s="38"/>
      <c r="F851" s="47"/>
      <c r="G851" s="46"/>
      <c r="H851" s="46"/>
      <c r="I851" s="46"/>
      <c r="J851" s="46"/>
      <c r="K851" s="29"/>
      <c r="L851" s="31"/>
      <c r="M851" s="31"/>
      <c r="N851" s="29"/>
      <c r="O851" s="29"/>
      <c r="P851" s="32"/>
      <c r="Q851" s="29"/>
      <c r="R851" s="48"/>
    </row>
    <row r="852" spans="3:18" ht="14.45" hidden="1">
      <c r="C852" s="46"/>
      <c r="D852" s="63"/>
      <c r="E852" s="38"/>
      <c r="F852" s="47"/>
      <c r="G852" s="46"/>
      <c r="H852" s="46"/>
      <c r="I852" s="46"/>
      <c r="J852" s="46"/>
      <c r="K852" s="29"/>
      <c r="L852" s="31"/>
      <c r="M852" s="31"/>
      <c r="N852" s="29"/>
      <c r="O852" s="29"/>
      <c r="P852" s="32"/>
      <c r="Q852" s="29"/>
      <c r="R852" s="48"/>
    </row>
    <row r="853" spans="3:18" ht="14.45" hidden="1">
      <c r="C853" s="46"/>
      <c r="D853" s="63"/>
      <c r="E853" s="38"/>
      <c r="F853" s="47"/>
      <c r="G853" s="46"/>
      <c r="H853" s="46"/>
      <c r="I853" s="46"/>
      <c r="J853" s="46"/>
      <c r="K853" s="29"/>
      <c r="L853" s="31"/>
      <c r="M853" s="31"/>
      <c r="N853" s="29"/>
      <c r="O853" s="29"/>
      <c r="P853" s="32"/>
      <c r="Q853" s="29"/>
      <c r="R853" s="48"/>
    </row>
    <row r="854" spans="3:18" ht="14.45" hidden="1">
      <c r="C854" s="46"/>
      <c r="D854" s="63"/>
      <c r="E854" s="38"/>
      <c r="F854" s="47"/>
      <c r="G854" s="46"/>
      <c r="H854" s="46"/>
      <c r="I854" s="46"/>
      <c r="J854" s="46"/>
      <c r="K854" s="29"/>
      <c r="L854" s="31"/>
      <c r="M854" s="31"/>
      <c r="N854" s="29"/>
      <c r="O854" s="29"/>
      <c r="P854" s="32"/>
      <c r="Q854" s="29"/>
      <c r="R854" s="48"/>
    </row>
    <row r="855" spans="3:18" ht="14.45" hidden="1">
      <c r="C855" s="46"/>
      <c r="D855" s="63"/>
      <c r="E855" s="38"/>
      <c r="F855" s="47"/>
      <c r="G855" s="46"/>
      <c r="H855" s="46"/>
      <c r="I855" s="46"/>
      <c r="J855" s="46"/>
      <c r="K855" s="29"/>
      <c r="L855" s="31"/>
      <c r="M855" s="31"/>
      <c r="N855" s="29"/>
      <c r="O855" s="29"/>
      <c r="P855" s="32"/>
      <c r="Q855" s="29"/>
      <c r="R855" s="48"/>
    </row>
    <row r="856" spans="3:18" ht="14.45" hidden="1">
      <c r="C856" s="46"/>
      <c r="D856" s="63"/>
      <c r="E856" s="38"/>
      <c r="F856" s="47"/>
      <c r="G856" s="46"/>
      <c r="H856" s="46"/>
      <c r="I856" s="46"/>
      <c r="J856" s="46"/>
      <c r="K856" s="29"/>
      <c r="L856" s="31"/>
      <c r="M856" s="31"/>
      <c r="N856" s="29"/>
      <c r="O856" s="29"/>
      <c r="P856" s="32"/>
      <c r="Q856" s="29"/>
      <c r="R856" s="48"/>
    </row>
    <row r="857" spans="3:18" ht="14.45" hidden="1">
      <c r="C857" s="46"/>
      <c r="D857" s="63"/>
      <c r="E857" s="38"/>
      <c r="F857" s="47"/>
      <c r="G857" s="46"/>
      <c r="H857" s="46"/>
      <c r="I857" s="46"/>
      <c r="J857" s="46"/>
      <c r="K857" s="29"/>
      <c r="L857" s="31"/>
      <c r="M857" s="31"/>
      <c r="N857" s="29"/>
      <c r="O857" s="29"/>
      <c r="P857" s="32"/>
      <c r="Q857" s="29"/>
      <c r="R857" s="48"/>
    </row>
    <row r="858" spans="3:18" ht="14.45" hidden="1">
      <c r="C858" s="46"/>
      <c r="D858" s="63"/>
      <c r="E858" s="38"/>
      <c r="F858" s="47"/>
      <c r="G858" s="46"/>
      <c r="H858" s="46"/>
      <c r="I858" s="46"/>
      <c r="J858" s="46"/>
      <c r="K858" s="29"/>
      <c r="L858" s="31"/>
      <c r="M858" s="31"/>
      <c r="N858" s="29"/>
      <c r="O858" s="29"/>
      <c r="P858" s="32"/>
      <c r="Q858" s="29"/>
      <c r="R858" s="48"/>
    </row>
    <row r="859" spans="3:18" ht="14.45" hidden="1">
      <c r="C859" s="46"/>
      <c r="D859" s="63"/>
      <c r="E859" s="38"/>
      <c r="F859" s="47"/>
      <c r="G859" s="46"/>
      <c r="H859" s="46"/>
      <c r="I859" s="46"/>
      <c r="J859" s="46"/>
      <c r="K859" s="29"/>
      <c r="L859" s="31"/>
      <c r="M859" s="31"/>
      <c r="N859" s="29"/>
      <c r="O859" s="29"/>
      <c r="P859" s="32"/>
      <c r="Q859" s="29"/>
      <c r="R859" s="48"/>
    </row>
    <row r="860" spans="3:18" ht="14.45" hidden="1">
      <c r="C860" s="46"/>
      <c r="D860" s="63"/>
      <c r="E860" s="38"/>
      <c r="F860" s="47"/>
      <c r="G860" s="46"/>
      <c r="H860" s="46"/>
      <c r="I860" s="46"/>
      <c r="J860" s="46"/>
      <c r="K860" s="29"/>
      <c r="L860" s="31"/>
      <c r="M860" s="31"/>
      <c r="N860" s="29"/>
      <c r="O860" s="29"/>
      <c r="P860" s="32"/>
      <c r="Q860" s="29"/>
      <c r="R860" s="48"/>
    </row>
    <row r="861" spans="3:18" ht="14.45" hidden="1">
      <c r="C861" s="46"/>
      <c r="D861" s="63"/>
      <c r="E861" s="38"/>
      <c r="F861" s="47"/>
      <c r="G861" s="46"/>
      <c r="H861" s="46"/>
      <c r="I861" s="46"/>
      <c r="J861" s="46"/>
      <c r="K861" s="29"/>
      <c r="L861" s="31"/>
      <c r="M861" s="31"/>
      <c r="N861" s="29"/>
      <c r="O861" s="29"/>
      <c r="P861" s="32"/>
      <c r="Q861" s="29"/>
      <c r="R861" s="48"/>
    </row>
    <row r="862" spans="3:18" ht="14.45" hidden="1">
      <c r="C862" s="46"/>
      <c r="D862" s="63"/>
      <c r="E862" s="38"/>
      <c r="F862" s="47"/>
      <c r="G862" s="46"/>
      <c r="H862" s="46"/>
      <c r="I862" s="46"/>
      <c r="J862" s="46"/>
      <c r="K862" s="29"/>
      <c r="L862" s="31"/>
      <c r="M862" s="31"/>
      <c r="N862" s="29"/>
      <c r="O862" s="29"/>
      <c r="P862" s="32"/>
      <c r="Q862" s="29"/>
      <c r="R862" s="48"/>
    </row>
    <row r="863" spans="3:18" ht="14.45" hidden="1">
      <c r="C863" s="46"/>
      <c r="D863" s="63"/>
      <c r="E863" s="38"/>
      <c r="F863" s="47"/>
      <c r="G863" s="46"/>
      <c r="H863" s="46"/>
      <c r="I863" s="46"/>
      <c r="J863" s="46"/>
      <c r="K863" s="29"/>
      <c r="L863" s="31"/>
      <c r="M863" s="31"/>
      <c r="N863" s="29"/>
      <c r="O863" s="29"/>
      <c r="P863" s="32"/>
      <c r="Q863" s="29"/>
      <c r="R863" s="48"/>
    </row>
    <row r="864" spans="3:18" ht="14.45" hidden="1">
      <c r="C864" s="46"/>
      <c r="D864" s="63"/>
      <c r="E864" s="38"/>
      <c r="F864" s="47"/>
      <c r="G864" s="46"/>
      <c r="H864" s="46"/>
      <c r="I864" s="46"/>
      <c r="J864" s="46"/>
      <c r="K864" s="29"/>
      <c r="L864" s="31"/>
      <c r="M864" s="31"/>
      <c r="N864" s="29"/>
      <c r="O864" s="29"/>
      <c r="P864" s="32"/>
      <c r="Q864" s="29"/>
      <c r="R864" s="48"/>
    </row>
    <row r="865" spans="3:18" ht="14.45" hidden="1">
      <c r="C865" s="46"/>
      <c r="D865" s="63"/>
      <c r="E865" s="38"/>
      <c r="F865" s="47"/>
      <c r="G865" s="46"/>
      <c r="H865" s="46"/>
      <c r="I865" s="46"/>
      <c r="J865" s="46"/>
      <c r="K865" s="29"/>
      <c r="L865" s="31"/>
      <c r="M865" s="31"/>
      <c r="N865" s="29"/>
      <c r="O865" s="29"/>
      <c r="P865" s="32"/>
      <c r="Q865" s="29"/>
      <c r="R865" s="48"/>
    </row>
    <row r="866" spans="3:18" ht="14.45" hidden="1">
      <c r="C866" s="46"/>
      <c r="D866" s="63"/>
      <c r="E866" s="38"/>
      <c r="F866" s="47"/>
      <c r="G866" s="46"/>
      <c r="H866" s="46"/>
      <c r="I866" s="46"/>
      <c r="J866" s="46"/>
      <c r="K866" s="29"/>
      <c r="L866" s="31"/>
      <c r="M866" s="31"/>
      <c r="N866" s="29"/>
      <c r="O866" s="29"/>
      <c r="P866" s="32"/>
      <c r="Q866" s="29"/>
      <c r="R866" s="48"/>
    </row>
    <row r="867" spans="3:18" ht="14.45" hidden="1">
      <c r="C867" s="46"/>
      <c r="D867" s="63"/>
      <c r="E867" s="38"/>
      <c r="F867" s="47"/>
      <c r="G867" s="46"/>
      <c r="H867" s="46"/>
      <c r="I867" s="46"/>
      <c r="J867" s="46"/>
      <c r="K867" s="29"/>
      <c r="L867" s="31"/>
      <c r="M867" s="31"/>
      <c r="N867" s="29"/>
      <c r="O867" s="29"/>
      <c r="P867" s="32"/>
      <c r="Q867" s="29"/>
      <c r="R867" s="48"/>
    </row>
    <row r="868" spans="3:18" ht="14.45" hidden="1">
      <c r="C868" s="46"/>
      <c r="D868" s="63"/>
      <c r="E868" s="38"/>
      <c r="F868" s="47"/>
      <c r="G868" s="46"/>
      <c r="H868" s="46"/>
      <c r="I868" s="46"/>
      <c r="J868" s="46"/>
      <c r="K868" s="29"/>
      <c r="L868" s="31"/>
      <c r="M868" s="31"/>
      <c r="N868" s="29"/>
      <c r="O868" s="29"/>
      <c r="P868" s="32"/>
      <c r="Q868" s="29"/>
      <c r="R868" s="48"/>
    </row>
    <row r="869" spans="3:18" ht="14.45" hidden="1">
      <c r="C869" s="46"/>
      <c r="D869" s="63"/>
      <c r="E869" s="38"/>
      <c r="F869" s="47"/>
      <c r="G869" s="46"/>
      <c r="H869" s="46"/>
      <c r="I869" s="46"/>
      <c r="J869" s="46"/>
      <c r="K869" s="29"/>
      <c r="L869" s="31"/>
      <c r="M869" s="31"/>
      <c r="N869" s="29"/>
      <c r="O869" s="29"/>
      <c r="P869" s="32"/>
      <c r="Q869" s="29"/>
      <c r="R869" s="48"/>
    </row>
    <row r="870" spans="3:18" ht="14.45" hidden="1">
      <c r="C870" s="46"/>
      <c r="D870" s="63"/>
      <c r="E870" s="38"/>
      <c r="F870" s="47"/>
      <c r="G870" s="46"/>
      <c r="H870" s="46"/>
      <c r="I870" s="46"/>
      <c r="J870" s="46"/>
      <c r="K870" s="29"/>
      <c r="L870" s="31"/>
      <c r="M870" s="31"/>
      <c r="N870" s="29"/>
      <c r="O870" s="29"/>
      <c r="P870" s="32"/>
      <c r="Q870" s="29"/>
      <c r="R870" s="48"/>
    </row>
    <row r="871" spans="3:18" ht="14.45" hidden="1">
      <c r="C871" s="46"/>
      <c r="D871" s="63"/>
      <c r="E871" s="38"/>
      <c r="F871" s="47"/>
      <c r="G871" s="46"/>
      <c r="H871" s="46"/>
      <c r="I871" s="46"/>
      <c r="J871" s="46"/>
      <c r="K871" s="29"/>
      <c r="L871" s="31"/>
      <c r="M871" s="31"/>
      <c r="N871" s="29"/>
      <c r="O871" s="29"/>
      <c r="P871" s="32"/>
      <c r="Q871" s="29"/>
      <c r="R871" s="48"/>
    </row>
    <row r="872" spans="3:18" ht="14.45" hidden="1">
      <c r="C872" s="46"/>
      <c r="D872" s="63"/>
      <c r="E872" s="38"/>
      <c r="F872" s="47"/>
      <c r="G872" s="46"/>
      <c r="H872" s="46"/>
      <c r="I872" s="46"/>
      <c r="J872" s="46"/>
      <c r="K872" s="29"/>
      <c r="L872" s="31"/>
      <c r="M872" s="31"/>
      <c r="N872" s="29"/>
      <c r="O872" s="29"/>
      <c r="P872" s="32"/>
      <c r="Q872" s="29"/>
      <c r="R872" s="48"/>
    </row>
    <row r="873" spans="3:18" ht="14.45" hidden="1">
      <c r="C873" s="46"/>
      <c r="D873" s="63"/>
      <c r="E873" s="38"/>
      <c r="F873" s="47"/>
      <c r="G873" s="46"/>
      <c r="H873" s="46"/>
      <c r="I873" s="46"/>
      <c r="J873" s="46"/>
      <c r="K873" s="29"/>
      <c r="L873" s="31"/>
      <c r="M873" s="31"/>
      <c r="N873" s="29"/>
      <c r="O873" s="29"/>
      <c r="P873" s="32"/>
      <c r="Q873" s="29"/>
      <c r="R873" s="48"/>
    </row>
    <row r="874" spans="3:18" ht="14.45" hidden="1">
      <c r="C874" s="46"/>
      <c r="D874" s="63"/>
      <c r="E874" s="38"/>
      <c r="F874" s="47"/>
      <c r="G874" s="46"/>
      <c r="H874" s="46"/>
      <c r="I874" s="46"/>
      <c r="J874" s="46"/>
      <c r="K874" s="29"/>
      <c r="L874" s="31"/>
      <c r="M874" s="31"/>
      <c r="N874" s="29"/>
      <c r="O874" s="29"/>
      <c r="P874" s="32"/>
      <c r="Q874" s="29"/>
      <c r="R874" s="48"/>
    </row>
    <row r="875" spans="3:18" ht="14.45" hidden="1">
      <c r="C875" s="46"/>
      <c r="D875" s="63"/>
      <c r="E875" s="38"/>
      <c r="F875" s="47"/>
      <c r="G875" s="46"/>
      <c r="H875" s="46"/>
      <c r="I875" s="46"/>
      <c r="J875" s="46"/>
      <c r="K875" s="29"/>
      <c r="L875" s="31"/>
      <c r="M875" s="31"/>
      <c r="N875" s="29"/>
      <c r="O875" s="29"/>
      <c r="P875" s="32"/>
      <c r="Q875" s="29"/>
      <c r="R875" s="48"/>
    </row>
    <row r="876" spans="3:18" ht="14.45" hidden="1">
      <c r="C876" s="46"/>
      <c r="D876" s="63"/>
      <c r="E876" s="38"/>
      <c r="F876" s="47"/>
      <c r="G876" s="46"/>
      <c r="H876" s="46"/>
      <c r="I876" s="46"/>
      <c r="J876" s="46"/>
      <c r="K876" s="29"/>
      <c r="L876" s="31"/>
      <c r="M876" s="31"/>
      <c r="N876" s="29"/>
      <c r="O876" s="29"/>
      <c r="P876" s="32"/>
      <c r="Q876" s="29"/>
      <c r="R876" s="48"/>
    </row>
    <row r="877" spans="3:18" ht="14.45" hidden="1">
      <c r="C877" s="46"/>
      <c r="D877" s="63"/>
      <c r="E877" s="38"/>
      <c r="F877" s="47"/>
      <c r="G877" s="46"/>
      <c r="H877" s="46"/>
      <c r="I877" s="46"/>
      <c r="J877" s="46"/>
      <c r="K877" s="29"/>
      <c r="L877" s="31"/>
      <c r="M877" s="31"/>
      <c r="N877" s="29"/>
      <c r="O877" s="29"/>
      <c r="P877" s="32"/>
      <c r="Q877" s="29"/>
      <c r="R877" s="48"/>
    </row>
    <row r="878" spans="3:18" ht="14.45" hidden="1">
      <c r="C878" s="46"/>
      <c r="D878" s="63"/>
      <c r="E878" s="38"/>
      <c r="F878" s="47"/>
      <c r="G878" s="46"/>
      <c r="H878" s="46"/>
      <c r="I878" s="46"/>
      <c r="J878" s="46"/>
      <c r="K878" s="29"/>
      <c r="L878" s="31"/>
      <c r="M878" s="31"/>
      <c r="N878" s="29"/>
      <c r="O878" s="29"/>
      <c r="P878" s="32"/>
      <c r="Q878" s="29"/>
      <c r="R878" s="48"/>
    </row>
    <row r="879" spans="3:18" ht="14.45" hidden="1">
      <c r="C879" s="46"/>
      <c r="D879" s="63"/>
      <c r="E879" s="38"/>
      <c r="F879" s="47"/>
      <c r="G879" s="46"/>
      <c r="H879" s="46"/>
      <c r="I879" s="46"/>
      <c r="J879" s="46"/>
      <c r="K879" s="29"/>
      <c r="L879" s="31"/>
      <c r="M879" s="31"/>
      <c r="N879" s="29"/>
      <c r="O879" s="29"/>
      <c r="P879" s="32"/>
      <c r="Q879" s="29"/>
      <c r="R879" s="48"/>
    </row>
    <row r="880" spans="3:18" ht="14.45" hidden="1">
      <c r="C880" s="46"/>
      <c r="D880" s="63"/>
      <c r="E880" s="38"/>
      <c r="F880" s="47"/>
      <c r="G880" s="46"/>
      <c r="H880" s="46"/>
      <c r="I880" s="46"/>
      <c r="J880" s="46"/>
      <c r="K880" s="29"/>
      <c r="L880" s="31"/>
      <c r="M880" s="31"/>
      <c r="N880" s="29"/>
      <c r="O880" s="29"/>
      <c r="P880" s="32"/>
      <c r="Q880" s="29"/>
      <c r="R880" s="48"/>
    </row>
    <row r="881" spans="3:18" ht="14.45" hidden="1">
      <c r="C881" s="46"/>
      <c r="D881" s="63"/>
      <c r="E881" s="38"/>
      <c r="F881" s="47"/>
      <c r="G881" s="46"/>
      <c r="H881" s="46"/>
      <c r="I881" s="46"/>
      <c r="J881" s="46"/>
      <c r="K881" s="29"/>
      <c r="L881" s="31"/>
      <c r="M881" s="31"/>
      <c r="N881" s="29"/>
      <c r="O881" s="29"/>
      <c r="P881" s="32"/>
      <c r="Q881" s="29"/>
      <c r="R881" s="48"/>
    </row>
    <row r="882" spans="3:18" ht="14.45" hidden="1">
      <c r="C882" s="46"/>
      <c r="D882" s="63"/>
      <c r="E882" s="38"/>
      <c r="F882" s="47"/>
      <c r="G882" s="46"/>
      <c r="H882" s="46"/>
      <c r="I882" s="46"/>
      <c r="J882" s="46"/>
      <c r="K882" s="29"/>
      <c r="L882" s="31"/>
      <c r="M882" s="31"/>
      <c r="N882" s="29"/>
      <c r="O882" s="29"/>
      <c r="P882" s="32"/>
      <c r="Q882" s="29"/>
      <c r="R882" s="48"/>
    </row>
    <row r="883" spans="3:18" ht="14.45" hidden="1">
      <c r="C883" s="46"/>
      <c r="D883" s="63"/>
      <c r="E883" s="38"/>
      <c r="F883" s="47"/>
      <c r="G883" s="46"/>
      <c r="H883" s="46"/>
      <c r="I883" s="46"/>
      <c r="J883" s="46"/>
      <c r="K883" s="29"/>
      <c r="L883" s="31"/>
      <c r="M883" s="31"/>
      <c r="N883" s="29"/>
      <c r="O883" s="29"/>
      <c r="P883" s="32"/>
      <c r="Q883" s="29"/>
      <c r="R883" s="48"/>
    </row>
    <row r="884" spans="3:18" ht="14.45" hidden="1">
      <c r="C884" s="46"/>
      <c r="D884" s="63"/>
      <c r="E884" s="38"/>
      <c r="F884" s="47"/>
      <c r="G884" s="46"/>
      <c r="H884" s="46"/>
      <c r="I884" s="46"/>
      <c r="J884" s="46"/>
      <c r="K884" s="29"/>
      <c r="L884" s="31"/>
      <c r="M884" s="31"/>
      <c r="N884" s="29"/>
      <c r="O884" s="29"/>
      <c r="P884" s="32"/>
      <c r="Q884" s="29"/>
      <c r="R884" s="48"/>
    </row>
    <row r="885" spans="3:18" ht="14.45" hidden="1">
      <c r="C885" s="46"/>
      <c r="D885" s="63"/>
      <c r="E885" s="38"/>
      <c r="F885" s="47"/>
      <c r="G885" s="46"/>
      <c r="H885" s="46"/>
      <c r="I885" s="46"/>
      <c r="J885" s="46"/>
      <c r="K885" s="29"/>
      <c r="L885" s="31"/>
      <c r="M885" s="31"/>
      <c r="N885" s="29"/>
      <c r="O885" s="29"/>
      <c r="P885" s="32"/>
      <c r="Q885" s="29"/>
      <c r="R885" s="48"/>
    </row>
    <row r="886" spans="3:18" ht="14.45" hidden="1">
      <c r="C886" s="46"/>
      <c r="D886" s="63"/>
      <c r="E886" s="38"/>
      <c r="F886" s="47"/>
      <c r="G886" s="46"/>
      <c r="H886" s="46"/>
      <c r="I886" s="46"/>
      <c r="J886" s="46"/>
      <c r="K886" s="29"/>
      <c r="L886" s="31"/>
      <c r="M886" s="31"/>
      <c r="N886" s="29"/>
      <c r="O886" s="29"/>
      <c r="P886" s="32"/>
      <c r="Q886" s="29"/>
      <c r="R886" s="48"/>
    </row>
    <row r="887" spans="3:18" ht="14.45" hidden="1">
      <c r="C887" s="46"/>
      <c r="D887" s="63"/>
      <c r="E887" s="38"/>
      <c r="F887" s="47"/>
      <c r="G887" s="46"/>
      <c r="H887" s="46"/>
      <c r="I887" s="46"/>
      <c r="J887" s="46"/>
      <c r="K887" s="29"/>
      <c r="L887" s="31"/>
      <c r="M887" s="31"/>
      <c r="N887" s="29"/>
      <c r="O887" s="29"/>
      <c r="P887" s="32"/>
      <c r="Q887" s="29"/>
      <c r="R887" s="48"/>
    </row>
    <row r="888" spans="3:18" ht="14.45" hidden="1">
      <c r="C888" s="46"/>
      <c r="D888" s="63"/>
      <c r="E888" s="38"/>
      <c r="F888" s="47"/>
      <c r="G888" s="46"/>
      <c r="H888" s="46"/>
      <c r="I888" s="46"/>
      <c r="J888" s="46"/>
      <c r="K888" s="29"/>
      <c r="L888" s="31"/>
      <c r="M888" s="31"/>
      <c r="N888" s="29"/>
      <c r="O888" s="29"/>
      <c r="P888" s="32"/>
      <c r="Q888" s="29"/>
      <c r="R888" s="48"/>
    </row>
    <row r="889" spans="3:18" ht="14.45" hidden="1">
      <c r="C889" s="46"/>
      <c r="D889" s="63"/>
      <c r="E889" s="38"/>
      <c r="F889" s="47"/>
      <c r="G889" s="46"/>
      <c r="H889" s="46"/>
      <c r="I889" s="46"/>
      <c r="J889" s="46"/>
      <c r="K889" s="29"/>
      <c r="L889" s="31"/>
      <c r="M889" s="31"/>
      <c r="N889" s="29"/>
      <c r="O889" s="29"/>
      <c r="P889" s="32"/>
      <c r="Q889" s="29"/>
      <c r="R889" s="48"/>
    </row>
    <row r="890" spans="3:18" ht="14.45" hidden="1">
      <c r="C890" s="46"/>
      <c r="D890" s="63"/>
      <c r="E890" s="38"/>
      <c r="F890" s="47"/>
      <c r="G890" s="46"/>
      <c r="H890" s="46"/>
      <c r="I890" s="46"/>
      <c r="J890" s="46"/>
      <c r="K890" s="29"/>
      <c r="L890" s="31"/>
      <c r="M890" s="31"/>
      <c r="N890" s="29"/>
      <c r="O890" s="29"/>
      <c r="P890" s="32"/>
      <c r="Q890" s="29"/>
      <c r="R890" s="48"/>
    </row>
    <row r="891" spans="3:18" ht="14.45" hidden="1">
      <c r="C891" s="46"/>
      <c r="D891" s="63"/>
      <c r="E891" s="38"/>
      <c r="F891" s="47"/>
      <c r="G891" s="46"/>
      <c r="H891" s="46"/>
      <c r="I891" s="46"/>
      <c r="J891" s="46"/>
      <c r="K891" s="29"/>
      <c r="L891" s="31"/>
      <c r="M891" s="31"/>
      <c r="N891" s="29"/>
      <c r="O891" s="29"/>
      <c r="P891" s="32"/>
      <c r="Q891" s="29"/>
      <c r="R891" s="48"/>
    </row>
    <row r="892" spans="3:18" ht="14.45" hidden="1">
      <c r="C892" s="46"/>
      <c r="D892" s="63"/>
      <c r="E892" s="38"/>
      <c r="F892" s="47"/>
      <c r="G892" s="46"/>
      <c r="H892" s="46"/>
      <c r="I892" s="46"/>
      <c r="J892" s="46"/>
      <c r="K892" s="29"/>
      <c r="L892" s="31"/>
      <c r="M892" s="31"/>
      <c r="N892" s="29"/>
      <c r="O892" s="29"/>
      <c r="P892" s="32"/>
      <c r="Q892" s="29"/>
      <c r="R892" s="48"/>
    </row>
    <row r="893" spans="3:18" ht="14.45" hidden="1">
      <c r="C893" s="46"/>
      <c r="D893" s="63"/>
      <c r="E893" s="38"/>
      <c r="F893" s="47"/>
      <c r="G893" s="46"/>
      <c r="H893" s="46"/>
      <c r="I893" s="46"/>
      <c r="J893" s="46"/>
      <c r="K893" s="29"/>
      <c r="L893" s="31"/>
      <c r="M893" s="31"/>
      <c r="N893" s="29"/>
      <c r="O893" s="29"/>
      <c r="P893" s="32"/>
      <c r="Q893" s="29"/>
      <c r="R893" s="48"/>
    </row>
    <row r="894" spans="3:18" ht="14.45" hidden="1">
      <c r="C894" s="46"/>
      <c r="D894" s="63"/>
      <c r="E894" s="38"/>
      <c r="F894" s="47"/>
      <c r="G894" s="46"/>
      <c r="H894" s="46"/>
      <c r="I894" s="46"/>
      <c r="J894" s="46"/>
      <c r="K894" s="29"/>
      <c r="L894" s="31"/>
      <c r="M894" s="31"/>
      <c r="N894" s="29"/>
      <c r="O894" s="29"/>
      <c r="P894" s="32"/>
      <c r="Q894" s="29"/>
      <c r="R894" s="48"/>
    </row>
    <row r="895" spans="3:18" ht="14.45" hidden="1">
      <c r="C895" s="46"/>
      <c r="D895" s="63"/>
      <c r="E895" s="38"/>
      <c r="F895" s="47"/>
      <c r="G895" s="46"/>
      <c r="H895" s="46"/>
      <c r="I895" s="46"/>
      <c r="J895" s="46"/>
      <c r="K895" s="29"/>
      <c r="L895" s="31"/>
      <c r="M895" s="31"/>
      <c r="N895" s="29"/>
      <c r="O895" s="29"/>
      <c r="P895" s="32"/>
      <c r="Q895" s="29"/>
      <c r="R895" s="48"/>
    </row>
    <row r="896" spans="3:18" ht="14.45" hidden="1">
      <c r="C896" s="46"/>
      <c r="D896" s="63"/>
      <c r="E896" s="38"/>
      <c r="F896" s="47"/>
      <c r="G896" s="46"/>
      <c r="H896" s="46"/>
      <c r="I896" s="46"/>
      <c r="J896" s="46"/>
      <c r="K896" s="29"/>
      <c r="L896" s="31"/>
      <c r="M896" s="31"/>
      <c r="N896" s="29"/>
      <c r="O896" s="29"/>
      <c r="P896" s="32"/>
      <c r="Q896" s="29"/>
      <c r="R896" s="48"/>
    </row>
    <row r="897" spans="3:18" ht="14.45" hidden="1">
      <c r="C897" s="46"/>
      <c r="D897" s="63"/>
      <c r="E897" s="38"/>
      <c r="F897" s="47"/>
      <c r="G897" s="46"/>
      <c r="H897" s="46"/>
      <c r="I897" s="46"/>
      <c r="J897" s="46"/>
      <c r="K897" s="29"/>
      <c r="L897" s="31"/>
      <c r="M897" s="31"/>
      <c r="N897" s="29"/>
      <c r="O897" s="29"/>
      <c r="P897" s="32"/>
      <c r="Q897" s="29"/>
      <c r="R897" s="48"/>
    </row>
    <row r="898" spans="3:18" ht="14.45" hidden="1">
      <c r="C898" s="46"/>
      <c r="D898" s="63"/>
      <c r="E898" s="38"/>
      <c r="F898" s="47"/>
      <c r="G898" s="46"/>
      <c r="H898" s="46"/>
      <c r="I898" s="46"/>
      <c r="J898" s="46"/>
      <c r="K898" s="29"/>
      <c r="L898" s="31"/>
      <c r="M898" s="31"/>
      <c r="N898" s="29"/>
      <c r="O898" s="29"/>
      <c r="P898" s="32"/>
      <c r="Q898" s="29"/>
      <c r="R898" s="48"/>
    </row>
    <row r="899" spans="3:18" ht="14.45" hidden="1">
      <c r="C899" s="46"/>
      <c r="D899" s="63"/>
      <c r="E899" s="38"/>
      <c r="F899" s="47"/>
      <c r="G899" s="46"/>
      <c r="H899" s="46"/>
      <c r="I899" s="46"/>
      <c r="J899" s="46"/>
      <c r="K899" s="29"/>
      <c r="L899" s="31"/>
      <c r="M899" s="31"/>
      <c r="N899" s="29"/>
      <c r="O899" s="29"/>
      <c r="P899" s="32"/>
      <c r="Q899" s="29"/>
      <c r="R899" s="48"/>
    </row>
    <row r="900" spans="3:18" ht="14.45" hidden="1">
      <c r="C900" s="46"/>
      <c r="D900" s="63"/>
      <c r="E900" s="38"/>
      <c r="F900" s="47"/>
      <c r="G900" s="46"/>
      <c r="H900" s="46"/>
      <c r="I900" s="46"/>
      <c r="J900" s="46"/>
      <c r="K900" s="29"/>
      <c r="L900" s="31"/>
      <c r="M900" s="31"/>
      <c r="N900" s="29"/>
      <c r="O900" s="29"/>
      <c r="P900" s="32"/>
      <c r="Q900" s="29"/>
      <c r="R900" s="48"/>
    </row>
    <row r="901" spans="3:18" ht="14.45" hidden="1">
      <c r="C901" s="46"/>
      <c r="D901" s="63"/>
      <c r="E901" s="38"/>
      <c r="F901" s="47"/>
      <c r="G901" s="46"/>
      <c r="H901" s="46"/>
      <c r="I901" s="46"/>
      <c r="J901" s="46"/>
      <c r="K901" s="29"/>
      <c r="L901" s="31"/>
      <c r="M901" s="31"/>
      <c r="N901" s="29"/>
      <c r="O901" s="29"/>
      <c r="P901" s="32"/>
      <c r="Q901" s="29"/>
      <c r="R901" s="48"/>
    </row>
    <row r="902" spans="3:18" ht="14.45" hidden="1">
      <c r="C902" s="46"/>
      <c r="D902" s="63"/>
      <c r="E902" s="38"/>
      <c r="F902" s="47"/>
      <c r="G902" s="46"/>
      <c r="H902" s="46"/>
      <c r="I902" s="46"/>
      <c r="J902" s="46"/>
      <c r="K902" s="29"/>
      <c r="L902" s="31"/>
      <c r="M902" s="31"/>
      <c r="N902" s="29"/>
      <c r="O902" s="29"/>
      <c r="P902" s="32"/>
      <c r="Q902" s="29"/>
      <c r="R902" s="48"/>
    </row>
    <row r="903" spans="3:18" ht="14.45" hidden="1">
      <c r="C903" s="46"/>
      <c r="D903" s="63"/>
      <c r="E903" s="38"/>
      <c r="F903" s="47"/>
      <c r="G903" s="46"/>
      <c r="H903" s="46"/>
      <c r="I903" s="46"/>
      <c r="J903" s="46"/>
      <c r="K903" s="29"/>
      <c r="L903" s="31"/>
      <c r="M903" s="31"/>
      <c r="N903" s="29"/>
      <c r="O903" s="29"/>
      <c r="P903" s="32"/>
      <c r="Q903" s="29"/>
      <c r="R903" s="48"/>
    </row>
    <row r="904" spans="3:18" ht="14.45" hidden="1">
      <c r="C904" s="46"/>
      <c r="D904" s="63"/>
      <c r="E904" s="38"/>
      <c r="F904" s="47"/>
      <c r="G904" s="46"/>
      <c r="H904" s="46"/>
      <c r="I904" s="46"/>
      <c r="J904" s="46"/>
      <c r="K904" s="29"/>
      <c r="L904" s="31"/>
      <c r="M904" s="31"/>
      <c r="N904" s="29"/>
      <c r="O904" s="29"/>
      <c r="P904" s="32"/>
      <c r="Q904" s="29"/>
      <c r="R904" s="48"/>
    </row>
    <row r="905" spans="3:18" ht="14.45" hidden="1">
      <c r="C905" s="46"/>
      <c r="D905" s="63"/>
      <c r="E905" s="38"/>
      <c r="F905" s="47"/>
      <c r="G905" s="46"/>
      <c r="H905" s="46"/>
      <c r="I905" s="46"/>
      <c r="J905" s="46"/>
      <c r="K905" s="29"/>
      <c r="L905" s="31"/>
      <c r="M905" s="31"/>
      <c r="N905" s="29"/>
      <c r="O905" s="29"/>
      <c r="P905" s="32"/>
      <c r="Q905" s="29"/>
      <c r="R905" s="48"/>
    </row>
    <row r="906" spans="3:18" ht="14.45" hidden="1">
      <c r="C906" s="46"/>
      <c r="D906" s="63"/>
      <c r="E906" s="38"/>
      <c r="F906" s="47"/>
      <c r="G906" s="46"/>
      <c r="H906" s="46"/>
      <c r="I906" s="46"/>
      <c r="J906" s="46"/>
      <c r="K906" s="29"/>
      <c r="L906" s="31"/>
      <c r="M906" s="31"/>
      <c r="N906" s="29"/>
      <c r="O906" s="29"/>
      <c r="P906" s="32"/>
      <c r="Q906" s="29"/>
      <c r="R906" s="48"/>
    </row>
    <row r="907" spans="3:18" ht="14.45" hidden="1">
      <c r="C907" s="46"/>
      <c r="D907" s="63"/>
      <c r="E907" s="38"/>
      <c r="F907" s="47"/>
      <c r="G907" s="46"/>
      <c r="H907" s="46"/>
      <c r="I907" s="46"/>
      <c r="J907" s="46"/>
      <c r="K907" s="29"/>
      <c r="L907" s="31"/>
      <c r="M907" s="31"/>
      <c r="N907" s="29"/>
      <c r="O907" s="29"/>
      <c r="P907" s="32"/>
      <c r="Q907" s="29"/>
      <c r="R907" s="48"/>
    </row>
    <row r="908" spans="3:18" ht="14.45" hidden="1">
      <c r="C908" s="46"/>
      <c r="D908" s="63"/>
      <c r="E908" s="38"/>
      <c r="F908" s="47"/>
      <c r="G908" s="46"/>
      <c r="H908" s="46"/>
      <c r="I908" s="46"/>
      <c r="J908" s="46"/>
      <c r="K908" s="29"/>
      <c r="L908" s="31"/>
      <c r="M908" s="31"/>
      <c r="N908" s="29"/>
      <c r="O908" s="29"/>
      <c r="P908" s="32"/>
      <c r="Q908" s="29"/>
      <c r="R908" s="48"/>
    </row>
    <row r="909" spans="3:18" ht="14.45" hidden="1">
      <c r="C909" s="46"/>
      <c r="D909" s="63"/>
      <c r="E909" s="38"/>
      <c r="F909" s="47"/>
      <c r="G909" s="46"/>
      <c r="H909" s="46"/>
      <c r="I909" s="46"/>
      <c r="J909" s="46"/>
      <c r="K909" s="29"/>
      <c r="L909" s="31"/>
      <c r="M909" s="31"/>
      <c r="N909" s="29"/>
      <c r="O909" s="29"/>
      <c r="P909" s="32"/>
      <c r="Q909" s="29"/>
      <c r="R909" s="48"/>
    </row>
    <row r="910" spans="3:18" ht="14.45" hidden="1">
      <c r="C910" s="46"/>
      <c r="D910" s="63"/>
      <c r="E910" s="38"/>
      <c r="F910" s="47"/>
      <c r="G910" s="46"/>
      <c r="H910" s="46"/>
      <c r="I910" s="46"/>
      <c r="J910" s="46"/>
      <c r="K910" s="29"/>
      <c r="L910" s="31"/>
      <c r="M910" s="31"/>
      <c r="N910" s="29"/>
      <c r="O910" s="29"/>
      <c r="P910" s="32"/>
      <c r="Q910" s="29"/>
      <c r="R910" s="48"/>
    </row>
    <row r="911" spans="3:18" ht="14.45" hidden="1">
      <c r="C911" s="46"/>
      <c r="D911" s="63"/>
      <c r="E911" s="38"/>
      <c r="F911" s="47"/>
      <c r="G911" s="46"/>
      <c r="H911" s="46"/>
      <c r="I911" s="46"/>
      <c r="J911" s="46"/>
      <c r="K911" s="29"/>
      <c r="L911" s="31"/>
      <c r="M911" s="31"/>
      <c r="N911" s="29"/>
      <c r="O911" s="29"/>
      <c r="P911" s="32"/>
      <c r="Q911" s="29"/>
      <c r="R911" s="48"/>
    </row>
    <row r="912" spans="3:18" ht="14.45" hidden="1">
      <c r="C912" s="46"/>
      <c r="D912" s="63"/>
      <c r="E912" s="38"/>
      <c r="F912" s="47"/>
      <c r="G912" s="46"/>
      <c r="H912" s="46"/>
      <c r="I912" s="46"/>
      <c r="J912" s="46"/>
      <c r="K912" s="29"/>
      <c r="L912" s="31"/>
      <c r="M912" s="31"/>
      <c r="N912" s="29"/>
      <c r="O912" s="29"/>
      <c r="P912" s="32"/>
      <c r="Q912" s="29"/>
      <c r="R912" s="48"/>
    </row>
    <row r="913" spans="3:18" ht="14.45" hidden="1">
      <c r="C913" s="46"/>
      <c r="D913" s="63"/>
      <c r="E913" s="38"/>
      <c r="F913" s="47"/>
      <c r="G913" s="46"/>
      <c r="H913" s="46"/>
      <c r="I913" s="46"/>
      <c r="J913" s="46"/>
      <c r="K913" s="29"/>
      <c r="L913" s="31"/>
      <c r="M913" s="31"/>
      <c r="N913" s="29"/>
      <c r="O913" s="29"/>
      <c r="P913" s="32"/>
      <c r="Q913" s="29"/>
      <c r="R913" s="48"/>
    </row>
    <row r="914" spans="3:18" ht="14.45" hidden="1">
      <c r="C914" s="46"/>
      <c r="D914" s="63"/>
      <c r="E914" s="38"/>
      <c r="F914" s="47"/>
      <c r="G914" s="46"/>
      <c r="H914" s="46"/>
      <c r="I914" s="46"/>
      <c r="J914" s="46"/>
      <c r="K914" s="29"/>
      <c r="L914" s="31"/>
      <c r="M914" s="31"/>
      <c r="N914" s="29"/>
      <c r="O914" s="29"/>
      <c r="P914" s="32"/>
      <c r="Q914" s="29"/>
      <c r="R914" s="48"/>
    </row>
    <row r="915" spans="3:18" ht="14.45" hidden="1">
      <c r="C915" s="46"/>
      <c r="D915" s="63"/>
      <c r="E915" s="38"/>
      <c r="F915" s="47"/>
      <c r="G915" s="46"/>
      <c r="H915" s="46"/>
      <c r="I915" s="46"/>
      <c r="J915" s="46"/>
      <c r="K915" s="29"/>
      <c r="L915" s="31"/>
      <c r="M915" s="31"/>
      <c r="N915" s="29"/>
      <c r="O915" s="29"/>
      <c r="P915" s="32"/>
      <c r="Q915" s="29"/>
      <c r="R915" s="48"/>
    </row>
    <row r="916" spans="3:18" ht="14.45" hidden="1">
      <c r="C916" s="46"/>
      <c r="D916" s="63"/>
      <c r="E916" s="38"/>
      <c r="F916" s="47"/>
      <c r="G916" s="46"/>
      <c r="H916" s="46"/>
      <c r="I916" s="46"/>
      <c r="J916" s="46"/>
      <c r="K916" s="29"/>
      <c r="L916" s="31"/>
      <c r="M916" s="31"/>
      <c r="N916" s="29"/>
      <c r="O916" s="29"/>
      <c r="P916" s="32"/>
      <c r="Q916" s="29"/>
      <c r="R916" s="48"/>
    </row>
    <row r="917" spans="3:18" ht="14.45" hidden="1">
      <c r="C917" s="46"/>
      <c r="D917" s="63"/>
      <c r="E917" s="38"/>
      <c r="F917" s="47"/>
      <c r="G917" s="46"/>
      <c r="H917" s="46"/>
      <c r="I917" s="46"/>
      <c r="J917" s="46"/>
      <c r="K917" s="29"/>
      <c r="L917" s="31"/>
      <c r="M917" s="31"/>
      <c r="N917" s="29"/>
      <c r="O917" s="29"/>
      <c r="P917" s="32"/>
      <c r="Q917" s="29"/>
      <c r="R917" s="48"/>
    </row>
    <row r="918" spans="3:18" ht="14.45" hidden="1">
      <c r="C918" s="46"/>
      <c r="D918" s="63"/>
      <c r="E918" s="38"/>
      <c r="F918" s="47"/>
      <c r="G918" s="46"/>
      <c r="H918" s="46"/>
      <c r="I918" s="46"/>
      <c r="J918" s="46"/>
      <c r="K918" s="29"/>
      <c r="L918" s="31"/>
      <c r="M918" s="31"/>
      <c r="N918" s="29"/>
      <c r="O918" s="29"/>
      <c r="P918" s="32"/>
      <c r="Q918" s="29"/>
      <c r="R918" s="48"/>
    </row>
    <row r="919" spans="3:18" ht="14.45" hidden="1">
      <c r="C919" s="46"/>
      <c r="D919" s="63"/>
      <c r="E919" s="38"/>
      <c r="F919" s="47"/>
      <c r="G919" s="46"/>
      <c r="H919" s="46"/>
      <c r="I919" s="46"/>
      <c r="J919" s="46"/>
      <c r="K919" s="29"/>
      <c r="L919" s="31"/>
      <c r="M919" s="31"/>
      <c r="N919" s="29"/>
      <c r="O919" s="29"/>
      <c r="P919" s="32"/>
      <c r="Q919" s="29"/>
      <c r="R919" s="48"/>
    </row>
    <row r="920" spans="3:18" ht="14.45" hidden="1">
      <c r="C920" s="46"/>
      <c r="D920" s="63"/>
      <c r="E920" s="38"/>
      <c r="F920" s="47"/>
      <c r="G920" s="46"/>
      <c r="H920" s="46"/>
      <c r="I920" s="46"/>
      <c r="J920" s="46"/>
      <c r="K920" s="29"/>
      <c r="L920" s="31"/>
      <c r="M920" s="31"/>
      <c r="N920" s="29"/>
      <c r="O920" s="29"/>
      <c r="P920" s="32"/>
      <c r="Q920" s="29"/>
      <c r="R920" s="48"/>
    </row>
    <row r="921" spans="3:18" ht="14.45" hidden="1">
      <c r="C921" s="46"/>
      <c r="D921" s="63"/>
      <c r="E921" s="38"/>
      <c r="F921" s="47"/>
      <c r="G921" s="46"/>
      <c r="H921" s="46"/>
      <c r="I921" s="46"/>
      <c r="J921" s="46"/>
      <c r="K921" s="29"/>
      <c r="L921" s="31"/>
      <c r="M921" s="31"/>
      <c r="N921" s="29"/>
      <c r="O921" s="29"/>
      <c r="P921" s="32"/>
      <c r="Q921" s="29"/>
      <c r="R921" s="48"/>
    </row>
    <row r="922" spans="3:18" ht="14.45" hidden="1">
      <c r="C922" s="46"/>
      <c r="D922" s="63"/>
      <c r="E922" s="38"/>
      <c r="F922" s="47"/>
      <c r="G922" s="46"/>
      <c r="H922" s="46"/>
      <c r="I922" s="46"/>
      <c r="J922" s="46"/>
      <c r="K922" s="29"/>
      <c r="L922" s="31"/>
      <c r="M922" s="31"/>
      <c r="N922" s="29"/>
      <c r="O922" s="29"/>
      <c r="P922" s="32"/>
      <c r="Q922" s="29"/>
      <c r="R922" s="48"/>
    </row>
    <row r="923" spans="3:18" ht="14.45" hidden="1">
      <c r="C923" s="46"/>
      <c r="D923" s="63"/>
      <c r="E923" s="38"/>
      <c r="F923" s="47"/>
      <c r="G923" s="46"/>
      <c r="H923" s="46"/>
      <c r="I923" s="46"/>
      <c r="J923" s="46"/>
      <c r="K923" s="29"/>
      <c r="L923" s="31"/>
      <c r="M923" s="31"/>
      <c r="N923" s="29"/>
      <c r="O923" s="29"/>
      <c r="P923" s="32"/>
      <c r="Q923" s="29"/>
      <c r="R923" s="48"/>
    </row>
    <row r="924" spans="3:18" ht="14.45" hidden="1">
      <c r="C924" s="46"/>
      <c r="D924" s="63"/>
      <c r="E924" s="38"/>
      <c r="F924" s="47"/>
      <c r="G924" s="46"/>
      <c r="H924" s="46"/>
      <c r="I924" s="46"/>
      <c r="J924" s="46"/>
      <c r="K924" s="29"/>
      <c r="L924" s="31"/>
      <c r="M924" s="31"/>
      <c r="N924" s="29"/>
      <c r="O924" s="29"/>
      <c r="P924" s="32"/>
      <c r="Q924" s="29"/>
      <c r="R924" s="48"/>
    </row>
    <row r="925" spans="3:18" ht="14.45" hidden="1">
      <c r="C925" s="46"/>
      <c r="D925" s="63"/>
      <c r="E925" s="38"/>
      <c r="F925" s="47"/>
      <c r="G925" s="46"/>
      <c r="H925" s="46"/>
      <c r="I925" s="46"/>
      <c r="J925" s="46"/>
      <c r="K925" s="29"/>
      <c r="L925" s="31"/>
      <c r="M925" s="31"/>
      <c r="N925" s="29"/>
      <c r="O925" s="29"/>
      <c r="P925" s="32"/>
      <c r="Q925" s="29"/>
      <c r="R925" s="48"/>
    </row>
    <row r="926" spans="3:18" ht="14.45" hidden="1">
      <c r="C926" s="46"/>
      <c r="D926" s="63"/>
      <c r="E926" s="38"/>
      <c r="F926" s="47"/>
      <c r="G926" s="46"/>
      <c r="H926" s="46"/>
      <c r="I926" s="46"/>
      <c r="J926" s="46"/>
      <c r="K926" s="29"/>
      <c r="L926" s="31"/>
      <c r="M926" s="31"/>
      <c r="N926" s="29"/>
      <c r="O926" s="29"/>
      <c r="P926" s="32"/>
      <c r="Q926" s="29"/>
      <c r="R926" s="48"/>
    </row>
    <row r="927" spans="3:18" ht="14.45" hidden="1">
      <c r="C927" s="46"/>
      <c r="D927" s="63"/>
      <c r="E927" s="38"/>
      <c r="F927" s="47"/>
      <c r="G927" s="46"/>
      <c r="H927" s="46"/>
      <c r="I927" s="46"/>
      <c r="J927" s="46"/>
      <c r="K927" s="29"/>
      <c r="L927" s="31"/>
      <c r="M927" s="31"/>
      <c r="N927" s="29"/>
      <c r="O927" s="29"/>
      <c r="P927" s="32"/>
      <c r="Q927" s="29"/>
      <c r="R927" s="48"/>
    </row>
    <row r="928" spans="3:18" ht="14.45" hidden="1">
      <c r="C928" s="46"/>
      <c r="D928" s="63"/>
      <c r="E928" s="38"/>
      <c r="F928" s="47"/>
      <c r="G928" s="46"/>
      <c r="H928" s="46"/>
      <c r="I928" s="46"/>
      <c r="J928" s="46"/>
      <c r="K928" s="29"/>
      <c r="L928" s="31"/>
      <c r="M928" s="31"/>
      <c r="N928" s="29"/>
      <c r="O928" s="29"/>
      <c r="P928" s="32"/>
      <c r="Q928" s="29"/>
      <c r="R928" s="48"/>
    </row>
    <row r="929" spans="3:18" ht="14.45" hidden="1">
      <c r="C929" s="46"/>
      <c r="D929" s="63"/>
      <c r="E929" s="38"/>
      <c r="F929" s="47"/>
      <c r="G929" s="46"/>
      <c r="H929" s="46"/>
      <c r="I929" s="46"/>
      <c r="J929" s="46"/>
      <c r="K929" s="29"/>
      <c r="L929" s="31"/>
      <c r="M929" s="31"/>
      <c r="N929" s="29"/>
      <c r="O929" s="29"/>
      <c r="P929" s="32"/>
      <c r="Q929" s="29"/>
      <c r="R929" s="48"/>
    </row>
    <row r="930" spans="3:18" ht="14.45" hidden="1">
      <c r="C930" s="46"/>
      <c r="D930" s="63"/>
      <c r="E930" s="38"/>
      <c r="F930" s="47"/>
      <c r="G930" s="46"/>
      <c r="H930" s="46"/>
      <c r="I930" s="46"/>
      <c r="J930" s="46"/>
      <c r="K930" s="29"/>
      <c r="L930" s="31"/>
      <c r="M930" s="31"/>
      <c r="N930" s="29"/>
      <c r="O930" s="29"/>
      <c r="P930" s="32"/>
      <c r="Q930" s="29"/>
      <c r="R930" s="48"/>
    </row>
    <row r="931" spans="3:18" ht="14.45" hidden="1">
      <c r="C931" s="46"/>
      <c r="D931" s="63"/>
      <c r="E931" s="38"/>
      <c r="F931" s="47"/>
      <c r="G931" s="46"/>
      <c r="H931" s="46"/>
      <c r="I931" s="46"/>
      <c r="J931" s="46"/>
      <c r="K931" s="29"/>
      <c r="L931" s="31"/>
      <c r="M931" s="31"/>
      <c r="N931" s="29"/>
      <c r="O931" s="29"/>
      <c r="P931" s="32"/>
      <c r="Q931" s="29"/>
      <c r="R931" s="48"/>
    </row>
    <row r="932" spans="3:18" ht="14.45" hidden="1">
      <c r="C932" s="46"/>
      <c r="D932" s="63"/>
      <c r="E932" s="38"/>
      <c r="F932" s="47"/>
      <c r="G932" s="46"/>
      <c r="H932" s="46"/>
      <c r="I932" s="46"/>
      <c r="J932" s="46"/>
      <c r="K932" s="29"/>
      <c r="L932" s="31"/>
      <c r="M932" s="31"/>
      <c r="N932" s="29"/>
      <c r="O932" s="29"/>
      <c r="P932" s="32"/>
      <c r="Q932" s="29"/>
      <c r="R932" s="48"/>
    </row>
    <row r="933" spans="3:18" ht="14.45" hidden="1">
      <c r="C933" s="46"/>
      <c r="D933" s="63"/>
      <c r="E933" s="38"/>
      <c r="F933" s="47"/>
      <c r="G933" s="46"/>
      <c r="H933" s="46"/>
      <c r="I933" s="46"/>
      <c r="J933" s="46"/>
      <c r="K933" s="29"/>
      <c r="L933" s="31"/>
      <c r="M933" s="31"/>
      <c r="N933" s="29"/>
      <c r="O933" s="29"/>
      <c r="P933" s="32"/>
      <c r="Q933" s="29"/>
      <c r="R933" s="48"/>
    </row>
    <row r="934" spans="3:18" ht="14.45" hidden="1">
      <c r="C934" s="46"/>
      <c r="D934" s="63"/>
      <c r="E934" s="38"/>
      <c r="F934" s="47"/>
      <c r="G934" s="46"/>
      <c r="H934" s="46"/>
      <c r="I934" s="46"/>
      <c r="J934" s="46"/>
      <c r="K934" s="29"/>
      <c r="L934" s="31"/>
      <c r="M934" s="31"/>
      <c r="N934" s="29"/>
      <c r="O934" s="29"/>
      <c r="P934" s="32"/>
      <c r="Q934" s="29"/>
      <c r="R934" s="48"/>
    </row>
    <row r="935" spans="3:18" ht="14.45" hidden="1">
      <c r="C935" s="46"/>
      <c r="D935" s="63"/>
      <c r="E935" s="38"/>
      <c r="F935" s="47"/>
      <c r="G935" s="46"/>
      <c r="H935" s="46"/>
      <c r="I935" s="46"/>
      <c r="J935" s="46"/>
      <c r="K935" s="29"/>
      <c r="L935" s="31"/>
      <c r="M935" s="31"/>
      <c r="N935" s="29"/>
      <c r="O935" s="29"/>
      <c r="P935" s="32"/>
      <c r="Q935" s="29"/>
      <c r="R935" s="48"/>
    </row>
    <row r="936" spans="3:18" ht="14.45" hidden="1">
      <c r="C936" s="46"/>
      <c r="D936" s="63"/>
      <c r="E936" s="38"/>
      <c r="F936" s="47"/>
      <c r="G936" s="46"/>
      <c r="H936" s="46"/>
      <c r="I936" s="46"/>
      <c r="J936" s="46"/>
      <c r="K936" s="29"/>
      <c r="L936" s="31"/>
      <c r="M936" s="31"/>
      <c r="N936" s="29"/>
      <c r="O936" s="29"/>
      <c r="P936" s="32"/>
      <c r="Q936" s="29"/>
      <c r="R936" s="48"/>
    </row>
    <row r="937" spans="3:18" ht="14.45" hidden="1">
      <c r="C937" s="46"/>
      <c r="D937" s="63"/>
      <c r="E937" s="38"/>
      <c r="F937" s="47"/>
      <c r="G937" s="46"/>
      <c r="H937" s="46"/>
      <c r="I937" s="46"/>
      <c r="J937" s="46"/>
      <c r="K937" s="29"/>
      <c r="L937" s="31"/>
      <c r="M937" s="31"/>
      <c r="N937" s="29"/>
      <c r="O937" s="29"/>
      <c r="P937" s="32"/>
      <c r="Q937" s="29"/>
      <c r="R937" s="48"/>
    </row>
    <row r="938" spans="3:18" ht="14.45" hidden="1">
      <c r="C938" s="46"/>
      <c r="D938" s="63"/>
      <c r="E938" s="38"/>
      <c r="F938" s="47"/>
      <c r="G938" s="46"/>
      <c r="H938" s="46"/>
      <c r="I938" s="46"/>
      <c r="J938" s="46"/>
      <c r="K938" s="29"/>
      <c r="L938" s="31"/>
      <c r="M938" s="31"/>
      <c r="N938" s="29"/>
      <c r="O938" s="29"/>
      <c r="P938" s="32"/>
      <c r="Q938" s="29"/>
      <c r="R938" s="48"/>
    </row>
    <row r="939" spans="3:18" ht="14.45" hidden="1">
      <c r="C939" s="46"/>
      <c r="D939" s="63"/>
      <c r="E939" s="38"/>
      <c r="F939" s="47"/>
      <c r="G939" s="46"/>
      <c r="H939" s="46"/>
      <c r="I939" s="46"/>
      <c r="J939" s="46"/>
      <c r="K939" s="29"/>
      <c r="L939" s="31"/>
      <c r="M939" s="31"/>
      <c r="N939" s="29"/>
      <c r="O939" s="29"/>
      <c r="P939" s="32"/>
      <c r="Q939" s="29"/>
      <c r="R939" s="48"/>
    </row>
    <row r="940" spans="3:18" ht="14.45" hidden="1">
      <c r="C940" s="46"/>
      <c r="D940" s="63"/>
      <c r="E940" s="38"/>
      <c r="F940" s="47"/>
      <c r="G940" s="46"/>
      <c r="H940" s="46"/>
      <c r="I940" s="46"/>
      <c r="J940" s="46"/>
      <c r="K940" s="29"/>
      <c r="L940" s="31"/>
      <c r="M940" s="31"/>
      <c r="N940" s="29"/>
      <c r="O940" s="29"/>
      <c r="P940" s="32"/>
      <c r="Q940" s="29"/>
      <c r="R940" s="48"/>
    </row>
    <row r="941" spans="3:18" ht="14.45" hidden="1">
      <c r="C941" s="46"/>
      <c r="D941" s="63"/>
      <c r="E941" s="38"/>
      <c r="F941" s="47"/>
      <c r="G941" s="46"/>
      <c r="H941" s="46"/>
      <c r="I941" s="46"/>
      <c r="J941" s="46"/>
      <c r="K941" s="29"/>
      <c r="L941" s="31"/>
      <c r="M941" s="31"/>
      <c r="N941" s="29"/>
      <c r="O941" s="29"/>
      <c r="P941" s="32"/>
      <c r="Q941" s="29"/>
      <c r="R941" s="48"/>
    </row>
    <row r="942" spans="3:18" ht="14.45" hidden="1">
      <c r="C942" s="46"/>
      <c r="D942" s="63"/>
      <c r="E942" s="38"/>
      <c r="F942" s="47"/>
      <c r="G942" s="46"/>
      <c r="H942" s="46"/>
      <c r="I942" s="46"/>
      <c r="J942" s="46"/>
      <c r="K942" s="29"/>
      <c r="L942" s="31"/>
      <c r="M942" s="31"/>
      <c r="N942" s="29"/>
      <c r="O942" s="29"/>
      <c r="P942" s="32"/>
      <c r="Q942" s="29"/>
      <c r="R942" s="48"/>
    </row>
    <row r="943" spans="3:18" ht="14.45" hidden="1">
      <c r="C943" s="46"/>
      <c r="D943" s="63"/>
      <c r="E943" s="38"/>
      <c r="F943" s="47"/>
      <c r="G943" s="46"/>
      <c r="H943" s="46"/>
      <c r="I943" s="46"/>
      <c r="J943" s="46"/>
      <c r="K943" s="29"/>
      <c r="L943" s="31"/>
      <c r="M943" s="31"/>
      <c r="N943" s="29"/>
      <c r="O943" s="29"/>
      <c r="P943" s="32"/>
      <c r="Q943" s="29"/>
      <c r="R943" s="48"/>
    </row>
    <row r="944" spans="3:18" ht="14.45" hidden="1">
      <c r="C944" s="46"/>
      <c r="D944" s="63"/>
      <c r="E944" s="38"/>
      <c r="F944" s="47"/>
      <c r="G944" s="46"/>
      <c r="H944" s="46"/>
      <c r="I944" s="46"/>
      <c r="J944" s="46"/>
      <c r="K944" s="29"/>
      <c r="L944" s="31"/>
      <c r="M944" s="31"/>
      <c r="N944" s="29"/>
      <c r="O944" s="29"/>
      <c r="P944" s="32"/>
      <c r="Q944" s="29"/>
      <c r="R944" s="48"/>
    </row>
    <row r="945" spans="3:18" ht="14.45" hidden="1">
      <c r="C945" s="46"/>
      <c r="D945" s="63"/>
      <c r="E945" s="38"/>
      <c r="F945" s="47"/>
      <c r="G945" s="46"/>
      <c r="H945" s="46"/>
      <c r="I945" s="46"/>
      <c r="J945" s="46"/>
      <c r="K945" s="29"/>
      <c r="L945" s="31"/>
      <c r="M945" s="31"/>
      <c r="N945" s="29"/>
      <c r="O945" s="29"/>
      <c r="P945" s="32"/>
      <c r="Q945" s="29"/>
      <c r="R945" s="48"/>
    </row>
    <row r="946" spans="3:18" ht="14.45" hidden="1">
      <c r="C946" s="46"/>
      <c r="D946" s="63"/>
      <c r="E946" s="38"/>
      <c r="F946" s="47"/>
      <c r="G946" s="46"/>
      <c r="H946" s="46"/>
      <c r="I946" s="46"/>
      <c r="J946" s="46"/>
      <c r="K946" s="29"/>
      <c r="L946" s="31"/>
      <c r="M946" s="31"/>
      <c r="N946" s="29"/>
      <c r="O946" s="29"/>
      <c r="P946" s="32"/>
      <c r="Q946" s="29"/>
      <c r="R946" s="48"/>
    </row>
    <row r="947" spans="3:18" ht="14.45" hidden="1">
      <c r="C947" s="46"/>
      <c r="D947" s="63"/>
      <c r="E947" s="38"/>
      <c r="F947" s="47"/>
      <c r="G947" s="46"/>
      <c r="H947" s="46"/>
      <c r="I947" s="46"/>
      <c r="J947" s="46"/>
      <c r="K947" s="29"/>
      <c r="L947" s="31"/>
      <c r="M947" s="31"/>
      <c r="N947" s="29"/>
      <c r="O947" s="29"/>
      <c r="P947" s="32"/>
      <c r="Q947" s="29"/>
      <c r="R947" s="48"/>
    </row>
    <row r="948" spans="3:18" ht="14.45" hidden="1">
      <c r="C948" s="46"/>
      <c r="D948" s="63"/>
      <c r="E948" s="38"/>
      <c r="F948" s="47"/>
      <c r="G948" s="46"/>
      <c r="H948" s="46"/>
      <c r="I948" s="46"/>
      <c r="J948" s="46"/>
      <c r="K948" s="29"/>
      <c r="L948" s="31"/>
      <c r="M948" s="31"/>
      <c r="N948" s="29"/>
      <c r="O948" s="29"/>
      <c r="P948" s="32"/>
      <c r="Q948" s="29"/>
      <c r="R948" s="48"/>
    </row>
    <row r="949" spans="3:18" ht="14.45" hidden="1">
      <c r="C949" s="46"/>
      <c r="D949" s="63"/>
      <c r="E949" s="38"/>
      <c r="F949" s="47"/>
      <c r="G949" s="46"/>
      <c r="H949" s="46"/>
      <c r="I949" s="46"/>
      <c r="J949" s="46"/>
      <c r="K949" s="29"/>
      <c r="L949" s="31"/>
      <c r="M949" s="31"/>
      <c r="N949" s="29"/>
      <c r="O949" s="29"/>
      <c r="P949" s="32"/>
      <c r="Q949" s="29"/>
      <c r="R949" s="48"/>
    </row>
    <row r="950" spans="3:18" ht="14.45" hidden="1">
      <c r="C950" s="46"/>
      <c r="D950" s="63"/>
      <c r="E950" s="38"/>
      <c r="F950" s="47"/>
      <c r="G950" s="46"/>
      <c r="H950" s="46"/>
      <c r="I950" s="46"/>
      <c r="J950" s="46"/>
      <c r="K950" s="29"/>
      <c r="L950" s="31"/>
      <c r="M950" s="31"/>
      <c r="N950" s="29"/>
      <c r="O950" s="29"/>
      <c r="P950" s="32"/>
      <c r="Q950" s="29"/>
      <c r="R950" s="48"/>
    </row>
    <row r="951" spans="3:18" ht="14.45" hidden="1">
      <c r="C951" s="46"/>
      <c r="D951" s="63"/>
      <c r="E951" s="38"/>
      <c r="F951" s="47"/>
      <c r="G951" s="46"/>
      <c r="H951" s="46"/>
      <c r="I951" s="46"/>
      <c r="J951" s="46"/>
      <c r="K951" s="29"/>
      <c r="L951" s="31"/>
      <c r="M951" s="31"/>
      <c r="N951" s="29"/>
      <c r="O951" s="29"/>
      <c r="P951" s="32"/>
      <c r="Q951" s="29"/>
      <c r="R951" s="48"/>
    </row>
    <row r="952" spans="3:18" ht="14.45" hidden="1">
      <c r="C952" s="46"/>
      <c r="D952" s="63"/>
      <c r="E952" s="38"/>
      <c r="F952" s="47"/>
      <c r="G952" s="46"/>
      <c r="H952" s="46"/>
      <c r="I952" s="46"/>
      <c r="J952" s="46"/>
      <c r="K952" s="29"/>
      <c r="L952" s="31"/>
      <c r="M952" s="31"/>
      <c r="N952" s="29"/>
      <c r="O952" s="29"/>
      <c r="P952" s="32"/>
      <c r="Q952" s="29"/>
      <c r="R952" s="48"/>
    </row>
    <row r="953" spans="3:18" ht="14.45" hidden="1">
      <c r="C953" s="46"/>
      <c r="D953" s="63"/>
      <c r="E953" s="38"/>
      <c r="F953" s="47"/>
      <c r="G953" s="46"/>
      <c r="H953" s="46"/>
      <c r="I953" s="46"/>
      <c r="J953" s="46"/>
      <c r="K953" s="29"/>
      <c r="L953" s="31"/>
      <c r="M953" s="31"/>
      <c r="N953" s="29"/>
      <c r="O953" s="29"/>
      <c r="P953" s="32"/>
      <c r="Q953" s="29"/>
      <c r="R953" s="48"/>
    </row>
    <row r="954" spans="3:18" ht="14.45" hidden="1">
      <c r="C954" s="46"/>
      <c r="D954" s="63"/>
      <c r="E954" s="38"/>
      <c r="F954" s="47"/>
      <c r="G954" s="46"/>
      <c r="H954" s="46"/>
      <c r="I954" s="46"/>
      <c r="J954" s="46"/>
      <c r="K954" s="29"/>
      <c r="L954" s="31"/>
      <c r="M954" s="31"/>
      <c r="N954" s="29"/>
      <c r="O954" s="29"/>
      <c r="P954" s="32"/>
      <c r="Q954" s="29"/>
      <c r="R954" s="48"/>
    </row>
    <row r="955" spans="3:18" ht="14.45" hidden="1">
      <c r="C955" s="46"/>
      <c r="D955" s="63"/>
      <c r="E955" s="38"/>
      <c r="F955" s="47"/>
      <c r="G955" s="46"/>
      <c r="H955" s="46"/>
      <c r="I955" s="46"/>
      <c r="J955" s="46"/>
      <c r="K955" s="29"/>
      <c r="L955" s="31"/>
      <c r="M955" s="31"/>
      <c r="N955" s="29"/>
      <c r="O955" s="29"/>
      <c r="P955" s="32"/>
      <c r="Q955" s="29"/>
      <c r="R955" s="48"/>
    </row>
    <row r="956" spans="3:18" ht="14.45" hidden="1">
      <c r="C956" s="46"/>
      <c r="D956" s="63"/>
      <c r="E956" s="38"/>
      <c r="F956" s="47"/>
      <c r="G956" s="46"/>
      <c r="H956" s="46"/>
      <c r="I956" s="46"/>
      <c r="J956" s="46"/>
      <c r="K956" s="29"/>
      <c r="L956" s="31"/>
      <c r="M956" s="31"/>
      <c r="N956" s="29"/>
      <c r="O956" s="29"/>
      <c r="P956" s="32"/>
      <c r="Q956" s="29"/>
      <c r="R956" s="48"/>
    </row>
    <row r="957" spans="3:18" ht="14.45" hidden="1">
      <c r="C957" s="46"/>
      <c r="D957" s="63"/>
      <c r="E957" s="38"/>
      <c r="F957" s="47"/>
      <c r="G957" s="46"/>
      <c r="H957" s="46"/>
      <c r="I957" s="46"/>
      <c r="J957" s="46"/>
      <c r="K957" s="29"/>
      <c r="L957" s="31"/>
      <c r="M957" s="31"/>
      <c r="N957" s="29"/>
      <c r="O957" s="29"/>
      <c r="P957" s="32"/>
      <c r="Q957" s="29"/>
      <c r="R957" s="48"/>
    </row>
    <row r="958" spans="3:18" ht="14.45" hidden="1">
      <c r="C958" s="46"/>
      <c r="D958" s="63"/>
      <c r="E958" s="38"/>
      <c r="F958" s="47"/>
      <c r="G958" s="46"/>
      <c r="H958" s="46"/>
      <c r="I958" s="46"/>
      <c r="J958" s="46"/>
      <c r="K958" s="29"/>
      <c r="L958" s="31"/>
      <c r="M958" s="31"/>
      <c r="N958" s="29"/>
      <c r="O958" s="29"/>
      <c r="P958" s="32"/>
      <c r="Q958" s="29"/>
      <c r="R958" s="48"/>
    </row>
    <row r="959" spans="3:18" ht="14.45" hidden="1">
      <c r="C959" s="46"/>
      <c r="D959" s="63"/>
      <c r="E959" s="38"/>
      <c r="F959" s="47"/>
      <c r="G959" s="46"/>
      <c r="H959" s="46"/>
      <c r="I959" s="46"/>
      <c r="J959" s="46"/>
      <c r="K959" s="29"/>
      <c r="L959" s="31"/>
      <c r="M959" s="31"/>
      <c r="N959" s="29"/>
      <c r="O959" s="29"/>
      <c r="P959" s="32"/>
      <c r="Q959" s="29"/>
      <c r="R959" s="48"/>
    </row>
    <row r="960" spans="3:18" ht="14.45" hidden="1">
      <c r="C960" s="46"/>
      <c r="D960" s="63"/>
      <c r="E960" s="38"/>
      <c r="F960" s="47"/>
      <c r="G960" s="46"/>
      <c r="H960" s="46"/>
      <c r="I960" s="46"/>
      <c r="J960" s="46"/>
      <c r="K960" s="29"/>
      <c r="L960" s="31"/>
      <c r="M960" s="31"/>
      <c r="N960" s="29"/>
      <c r="O960" s="29"/>
      <c r="P960" s="32"/>
      <c r="Q960" s="29"/>
      <c r="R960" s="48"/>
    </row>
    <row r="961" spans="3:18" ht="14.45" hidden="1">
      <c r="C961" s="46"/>
      <c r="D961" s="63"/>
      <c r="E961" s="38"/>
      <c r="F961" s="47"/>
      <c r="G961" s="46"/>
      <c r="H961" s="46"/>
      <c r="I961" s="46"/>
      <c r="J961" s="46"/>
      <c r="K961" s="29"/>
      <c r="L961" s="31"/>
      <c r="M961" s="31"/>
      <c r="N961" s="29"/>
      <c r="O961" s="29"/>
      <c r="P961" s="32"/>
      <c r="Q961" s="29"/>
      <c r="R961" s="48"/>
    </row>
    <row r="962" spans="3:18" ht="14.45" hidden="1">
      <c r="C962" s="46"/>
      <c r="D962" s="63"/>
      <c r="E962" s="38"/>
      <c r="F962" s="47"/>
      <c r="G962" s="46"/>
      <c r="H962" s="46"/>
      <c r="I962" s="46"/>
      <c r="J962" s="46"/>
      <c r="K962" s="29"/>
      <c r="L962" s="31"/>
      <c r="M962" s="31"/>
      <c r="N962" s="29"/>
      <c r="O962" s="29"/>
      <c r="P962" s="32"/>
      <c r="Q962" s="29"/>
      <c r="R962" s="48"/>
    </row>
    <row r="963" spans="3:18" ht="14.45" hidden="1">
      <c r="C963" s="46"/>
      <c r="D963" s="63"/>
      <c r="E963" s="38"/>
      <c r="F963" s="47"/>
      <c r="G963" s="46"/>
      <c r="H963" s="46"/>
      <c r="I963" s="46"/>
      <c r="J963" s="46"/>
      <c r="K963" s="29"/>
      <c r="L963" s="31"/>
      <c r="M963" s="31"/>
      <c r="N963" s="29"/>
      <c r="O963" s="29"/>
      <c r="P963" s="32"/>
      <c r="Q963" s="29"/>
      <c r="R963" s="48"/>
    </row>
    <row r="964" spans="3:18" ht="14.45" hidden="1">
      <c r="C964" s="46"/>
      <c r="D964" s="63"/>
      <c r="E964" s="38"/>
      <c r="F964" s="47"/>
      <c r="G964" s="46"/>
      <c r="H964" s="46"/>
      <c r="I964" s="46"/>
      <c r="J964" s="46"/>
      <c r="K964" s="29"/>
      <c r="L964" s="31"/>
      <c r="M964" s="31"/>
      <c r="N964" s="29"/>
      <c r="O964" s="29"/>
      <c r="P964" s="32"/>
      <c r="Q964" s="29"/>
      <c r="R964" s="48"/>
    </row>
    <row r="965" spans="3:18" ht="14.45" hidden="1">
      <c r="C965" s="46"/>
      <c r="D965" s="63"/>
      <c r="E965" s="38"/>
      <c r="F965" s="47"/>
      <c r="G965" s="46"/>
      <c r="H965" s="46"/>
      <c r="I965" s="46"/>
      <c r="J965" s="46"/>
      <c r="K965" s="29"/>
      <c r="L965" s="31"/>
      <c r="M965" s="31"/>
      <c r="N965" s="29"/>
      <c r="O965" s="29"/>
      <c r="P965" s="32"/>
      <c r="Q965" s="29"/>
      <c r="R965" s="48"/>
    </row>
    <row r="966" spans="3:18" ht="14.45" hidden="1">
      <c r="C966" s="46"/>
      <c r="D966" s="63"/>
      <c r="E966" s="38"/>
      <c r="F966" s="47"/>
      <c r="G966" s="46"/>
      <c r="H966" s="46"/>
      <c r="I966" s="46"/>
      <c r="J966" s="46"/>
      <c r="K966" s="29"/>
      <c r="L966" s="31"/>
      <c r="M966" s="31"/>
      <c r="N966" s="29"/>
      <c r="O966" s="29"/>
      <c r="P966" s="32"/>
      <c r="Q966" s="29"/>
      <c r="R966" s="48"/>
    </row>
    <row r="967" spans="3:18" ht="14.45" hidden="1">
      <c r="C967" s="46"/>
      <c r="D967" s="63"/>
      <c r="E967" s="38"/>
      <c r="F967" s="47"/>
      <c r="G967" s="46"/>
      <c r="H967" s="46"/>
      <c r="I967" s="46"/>
      <c r="J967" s="46"/>
      <c r="K967" s="29"/>
      <c r="L967" s="31"/>
      <c r="M967" s="31"/>
      <c r="N967" s="29"/>
      <c r="O967" s="29"/>
      <c r="P967" s="32"/>
      <c r="Q967" s="29"/>
      <c r="R967" s="48"/>
    </row>
    <row r="968" spans="3:18" ht="14.45" hidden="1">
      <c r="C968" s="46"/>
      <c r="D968" s="63"/>
      <c r="E968" s="38"/>
      <c r="F968" s="47"/>
      <c r="G968" s="46"/>
      <c r="H968" s="46"/>
      <c r="I968" s="46"/>
      <c r="J968" s="46"/>
      <c r="K968" s="29"/>
      <c r="L968" s="31"/>
      <c r="M968" s="31"/>
      <c r="N968" s="29"/>
      <c r="O968" s="29"/>
      <c r="P968" s="32"/>
      <c r="Q968" s="29"/>
      <c r="R968" s="48"/>
    </row>
    <row r="969" spans="3:18" ht="14.45" hidden="1">
      <c r="C969" s="46"/>
      <c r="D969" s="63"/>
      <c r="E969" s="38"/>
      <c r="F969" s="47"/>
      <c r="G969" s="46"/>
      <c r="H969" s="46"/>
      <c r="I969" s="46"/>
      <c r="J969" s="46"/>
      <c r="K969" s="29"/>
      <c r="L969" s="31"/>
      <c r="M969" s="31"/>
      <c r="N969" s="29"/>
      <c r="O969" s="29"/>
      <c r="P969" s="32"/>
      <c r="Q969" s="29"/>
      <c r="R969" s="48"/>
    </row>
    <row r="970" spans="3:18" ht="14.45" hidden="1">
      <c r="C970" s="46"/>
      <c r="D970" s="63"/>
      <c r="E970" s="38"/>
      <c r="F970" s="47"/>
      <c r="G970" s="46"/>
      <c r="H970" s="46"/>
      <c r="I970" s="46"/>
      <c r="J970" s="46"/>
      <c r="K970" s="29"/>
      <c r="L970" s="31"/>
      <c r="M970" s="31"/>
      <c r="N970" s="29"/>
      <c r="O970" s="29"/>
      <c r="P970" s="32"/>
      <c r="Q970" s="29"/>
      <c r="R970" s="48"/>
    </row>
    <row r="971" spans="3:18" ht="14.45" hidden="1">
      <c r="C971" s="46"/>
      <c r="D971" s="63"/>
      <c r="E971" s="38"/>
      <c r="F971" s="47"/>
      <c r="G971" s="46"/>
      <c r="H971" s="46"/>
      <c r="I971" s="46"/>
      <c r="J971" s="46"/>
      <c r="K971" s="29"/>
      <c r="L971" s="31"/>
      <c r="M971" s="31"/>
      <c r="N971" s="29"/>
      <c r="O971" s="29"/>
      <c r="P971" s="32"/>
      <c r="Q971" s="29"/>
      <c r="R971" s="48"/>
    </row>
    <row r="972" spans="3:18" ht="14.45" hidden="1">
      <c r="C972" s="46"/>
      <c r="D972" s="63"/>
      <c r="E972" s="38"/>
      <c r="F972" s="47"/>
      <c r="G972" s="46"/>
      <c r="H972" s="46"/>
      <c r="I972" s="46"/>
      <c r="J972" s="46"/>
      <c r="K972" s="29"/>
      <c r="L972" s="31"/>
      <c r="M972" s="31"/>
      <c r="N972" s="29"/>
      <c r="O972" s="29"/>
      <c r="P972" s="32"/>
      <c r="Q972" s="29"/>
      <c r="R972" s="48"/>
    </row>
    <row r="973" spans="3:18" ht="14.45" hidden="1">
      <c r="C973" s="46"/>
      <c r="D973" s="63"/>
      <c r="E973" s="38"/>
      <c r="F973" s="47"/>
      <c r="G973" s="46"/>
      <c r="H973" s="46"/>
      <c r="I973" s="46"/>
      <c r="J973" s="46"/>
      <c r="K973" s="29"/>
      <c r="L973" s="31"/>
      <c r="M973" s="31"/>
      <c r="N973" s="29"/>
      <c r="O973" s="29"/>
      <c r="P973" s="32"/>
      <c r="Q973" s="29"/>
      <c r="R973" s="48"/>
    </row>
    <row r="974" spans="3:18" ht="14.45" hidden="1">
      <c r="C974" s="46"/>
      <c r="D974" s="63"/>
      <c r="E974" s="38"/>
      <c r="F974" s="47"/>
      <c r="G974" s="46"/>
      <c r="H974" s="46"/>
      <c r="I974" s="46"/>
      <c r="J974" s="46"/>
      <c r="K974" s="29"/>
      <c r="L974" s="31"/>
      <c r="M974" s="31"/>
      <c r="N974" s="29"/>
      <c r="O974" s="29"/>
      <c r="P974" s="32"/>
      <c r="Q974" s="29"/>
      <c r="R974" s="48"/>
    </row>
    <row r="975" spans="3:18" ht="14.45" hidden="1">
      <c r="C975" s="46"/>
      <c r="D975" s="63"/>
      <c r="E975" s="38"/>
      <c r="F975" s="47"/>
      <c r="G975" s="46"/>
      <c r="H975" s="46"/>
      <c r="I975" s="46"/>
      <c r="J975" s="46"/>
      <c r="K975" s="29"/>
      <c r="L975" s="31"/>
      <c r="M975" s="31"/>
      <c r="N975" s="29"/>
      <c r="O975" s="29"/>
      <c r="P975" s="32"/>
      <c r="Q975" s="29"/>
      <c r="R975" s="48"/>
    </row>
    <row r="976" spans="3:18" ht="14.45" hidden="1">
      <c r="C976" s="46"/>
      <c r="D976" s="63"/>
      <c r="E976" s="38"/>
      <c r="F976" s="47"/>
      <c r="G976" s="46"/>
      <c r="H976" s="46"/>
      <c r="I976" s="46"/>
      <c r="J976" s="46"/>
      <c r="K976" s="29"/>
      <c r="L976" s="31"/>
      <c r="M976" s="31"/>
      <c r="N976" s="29"/>
      <c r="O976" s="29"/>
      <c r="P976" s="32"/>
      <c r="Q976" s="29"/>
      <c r="R976" s="48"/>
    </row>
    <row r="977" spans="3:18" ht="14.45" hidden="1">
      <c r="C977" s="46"/>
      <c r="D977" s="63"/>
      <c r="E977" s="38"/>
      <c r="F977" s="47"/>
      <c r="G977" s="46"/>
      <c r="H977" s="46"/>
      <c r="I977" s="46"/>
      <c r="J977" s="46"/>
      <c r="K977" s="29"/>
      <c r="L977" s="31"/>
      <c r="M977" s="31"/>
      <c r="N977" s="29"/>
      <c r="O977" s="29"/>
      <c r="P977" s="32"/>
      <c r="Q977" s="29"/>
      <c r="R977" s="48"/>
    </row>
    <row r="978" spans="3:18" ht="14.45" hidden="1">
      <c r="C978" s="46"/>
      <c r="D978" s="63"/>
      <c r="E978" s="38"/>
      <c r="F978" s="47"/>
      <c r="G978" s="46"/>
      <c r="H978" s="46"/>
      <c r="I978" s="46"/>
      <c r="J978" s="46"/>
      <c r="K978" s="29"/>
      <c r="L978" s="31"/>
      <c r="M978" s="31"/>
      <c r="N978" s="29"/>
      <c r="O978" s="29"/>
      <c r="P978" s="32"/>
      <c r="Q978" s="29"/>
      <c r="R978" s="48"/>
    </row>
    <row r="979" spans="3:18" ht="14.45" hidden="1">
      <c r="C979" s="46"/>
      <c r="D979" s="63"/>
      <c r="E979" s="38"/>
      <c r="F979" s="47"/>
      <c r="G979" s="46"/>
      <c r="H979" s="46"/>
      <c r="I979" s="46"/>
      <c r="J979" s="46"/>
      <c r="K979" s="29"/>
      <c r="L979" s="31"/>
      <c r="M979" s="31"/>
      <c r="N979" s="29"/>
      <c r="O979" s="29"/>
      <c r="P979" s="32"/>
      <c r="Q979" s="29"/>
      <c r="R979" s="48"/>
    </row>
    <row r="980" spans="3:18" ht="14.45" hidden="1">
      <c r="C980" s="46"/>
      <c r="D980" s="63"/>
      <c r="E980" s="38"/>
      <c r="F980" s="47"/>
      <c r="G980" s="46"/>
      <c r="H980" s="46"/>
      <c r="I980" s="46"/>
      <c r="J980" s="46"/>
      <c r="K980" s="29"/>
      <c r="L980" s="31"/>
      <c r="M980" s="31"/>
      <c r="N980" s="29"/>
      <c r="O980" s="29"/>
      <c r="P980" s="32"/>
      <c r="Q980" s="29"/>
      <c r="R980" s="48"/>
    </row>
    <row r="981" spans="3:18" ht="14.45" hidden="1">
      <c r="C981" s="46"/>
      <c r="D981" s="63"/>
      <c r="E981" s="38"/>
      <c r="F981" s="47"/>
      <c r="G981" s="46"/>
      <c r="H981" s="46"/>
      <c r="I981" s="46"/>
      <c r="J981" s="46"/>
      <c r="K981" s="29"/>
      <c r="L981" s="31"/>
      <c r="M981" s="31"/>
      <c r="N981" s="29"/>
      <c r="O981" s="29"/>
      <c r="P981" s="32"/>
      <c r="Q981" s="29"/>
      <c r="R981" s="48"/>
    </row>
    <row r="982" spans="3:18" ht="14.45" hidden="1">
      <c r="C982" s="46"/>
      <c r="D982" s="63"/>
      <c r="E982" s="38"/>
      <c r="F982" s="47"/>
      <c r="G982" s="46"/>
      <c r="H982" s="46"/>
      <c r="I982" s="46"/>
      <c r="J982" s="46"/>
      <c r="K982" s="29"/>
      <c r="L982" s="31"/>
      <c r="M982" s="31"/>
      <c r="N982" s="29"/>
      <c r="O982" s="29"/>
      <c r="P982" s="32"/>
      <c r="Q982" s="29"/>
      <c r="R982" s="48"/>
    </row>
    <row r="983" spans="3:18" ht="14.45" hidden="1">
      <c r="C983" s="46"/>
      <c r="D983" s="63"/>
      <c r="E983" s="38"/>
      <c r="F983" s="47"/>
      <c r="G983" s="46"/>
      <c r="H983" s="46"/>
      <c r="I983" s="46"/>
      <c r="J983" s="46"/>
      <c r="K983" s="29"/>
      <c r="L983" s="31"/>
      <c r="M983" s="31"/>
      <c r="N983" s="29"/>
      <c r="O983" s="29"/>
      <c r="P983" s="32"/>
      <c r="Q983" s="29"/>
      <c r="R983" s="48"/>
    </row>
    <row r="984" spans="3:18" ht="14.45" hidden="1">
      <c r="C984" s="46"/>
      <c r="D984" s="63"/>
      <c r="E984" s="38"/>
      <c r="F984" s="47"/>
      <c r="G984" s="46"/>
      <c r="H984" s="46"/>
      <c r="I984" s="46"/>
      <c r="J984" s="46"/>
      <c r="K984" s="29"/>
      <c r="L984" s="31"/>
      <c r="M984" s="31"/>
      <c r="N984" s="29"/>
      <c r="O984" s="29"/>
      <c r="P984" s="32"/>
      <c r="Q984" s="29"/>
      <c r="R984" s="48"/>
    </row>
    <row r="985" spans="3:18" ht="14.45" hidden="1">
      <c r="C985" s="46"/>
      <c r="D985" s="63"/>
      <c r="E985" s="38"/>
      <c r="F985" s="47"/>
      <c r="G985" s="46"/>
      <c r="H985" s="46"/>
      <c r="I985" s="46"/>
      <c r="J985" s="46"/>
      <c r="K985" s="29"/>
      <c r="L985" s="31"/>
      <c r="M985" s="31"/>
      <c r="N985" s="29"/>
      <c r="O985" s="29"/>
      <c r="P985" s="32"/>
      <c r="Q985" s="29"/>
      <c r="R985" s="48"/>
    </row>
    <row r="986" spans="3:18" ht="14.45" hidden="1">
      <c r="C986" s="46"/>
      <c r="D986" s="63"/>
      <c r="E986" s="38"/>
      <c r="F986" s="47"/>
      <c r="G986" s="46"/>
      <c r="H986" s="46"/>
      <c r="I986" s="46"/>
      <c r="J986" s="46"/>
      <c r="K986" s="29"/>
      <c r="L986" s="31"/>
      <c r="M986" s="31"/>
      <c r="N986" s="29"/>
      <c r="O986" s="29"/>
      <c r="P986" s="32"/>
      <c r="Q986" s="29"/>
      <c r="R986" s="48"/>
    </row>
    <row r="987" spans="3:18" ht="14.45" hidden="1">
      <c r="C987" s="46"/>
      <c r="D987" s="63"/>
      <c r="E987" s="38"/>
      <c r="F987" s="47"/>
      <c r="G987" s="46"/>
      <c r="H987" s="46"/>
      <c r="I987" s="46"/>
      <c r="J987" s="46"/>
      <c r="K987" s="29"/>
      <c r="L987" s="31"/>
      <c r="M987" s="31"/>
      <c r="N987" s="29"/>
      <c r="O987" s="29"/>
      <c r="P987" s="32"/>
      <c r="Q987" s="29"/>
      <c r="R987" s="48"/>
    </row>
    <row r="988" spans="3:18" ht="14.45" hidden="1">
      <c r="C988" s="46"/>
      <c r="D988" s="63"/>
      <c r="E988" s="38"/>
      <c r="F988" s="47"/>
      <c r="G988" s="46"/>
      <c r="H988" s="46"/>
      <c r="I988" s="46"/>
      <c r="J988" s="46"/>
      <c r="K988" s="29"/>
      <c r="L988" s="31"/>
      <c r="M988" s="31"/>
      <c r="N988" s="29"/>
      <c r="O988" s="29"/>
      <c r="P988" s="32"/>
      <c r="Q988" s="29"/>
      <c r="R988" s="48"/>
    </row>
    <row r="989" spans="3:18" ht="14.45" hidden="1">
      <c r="C989" s="46"/>
      <c r="D989" s="63"/>
      <c r="E989" s="38"/>
      <c r="F989" s="47"/>
      <c r="G989" s="46"/>
      <c r="H989" s="46"/>
      <c r="I989" s="46"/>
      <c r="J989" s="46"/>
      <c r="K989" s="29"/>
      <c r="L989" s="31"/>
      <c r="M989" s="31"/>
      <c r="N989" s="29"/>
      <c r="O989" s="29"/>
      <c r="P989" s="32"/>
      <c r="Q989" s="29"/>
      <c r="R989" s="48"/>
    </row>
    <row r="990" spans="3:18" ht="14.45" hidden="1">
      <c r="C990" s="46"/>
      <c r="D990" s="63"/>
      <c r="E990" s="38"/>
      <c r="F990" s="47"/>
      <c r="G990" s="46"/>
      <c r="H990" s="46"/>
      <c r="I990" s="46"/>
      <c r="J990" s="46"/>
      <c r="K990" s="29"/>
      <c r="L990" s="31"/>
      <c r="M990" s="31"/>
      <c r="N990" s="29"/>
      <c r="O990" s="29"/>
      <c r="P990" s="32"/>
      <c r="Q990" s="29"/>
      <c r="R990" s="48"/>
    </row>
    <row r="991" spans="3:18" ht="14.45" hidden="1">
      <c r="C991" s="46"/>
      <c r="D991" s="63"/>
      <c r="E991" s="38"/>
      <c r="F991" s="47"/>
      <c r="G991" s="46"/>
      <c r="H991" s="46"/>
      <c r="I991" s="46"/>
      <c r="J991" s="46"/>
      <c r="K991" s="29"/>
      <c r="L991" s="31"/>
      <c r="M991" s="31"/>
      <c r="N991" s="29"/>
      <c r="O991" s="29"/>
      <c r="P991" s="32"/>
      <c r="Q991" s="29"/>
      <c r="R991" s="48"/>
    </row>
    <row r="992" spans="3:18" ht="14.45" hidden="1">
      <c r="C992" s="46"/>
      <c r="D992" s="63"/>
      <c r="E992" s="38"/>
      <c r="F992" s="47"/>
      <c r="G992" s="46"/>
      <c r="H992" s="46"/>
      <c r="I992" s="46"/>
      <c r="J992" s="46"/>
      <c r="K992" s="29"/>
      <c r="L992" s="31"/>
      <c r="M992" s="31"/>
      <c r="N992" s="29"/>
      <c r="O992" s="29"/>
      <c r="P992" s="32"/>
      <c r="Q992" s="29"/>
      <c r="R992" s="48"/>
    </row>
    <row r="993" spans="3:18" ht="14.45" hidden="1">
      <c r="C993" s="46"/>
      <c r="D993" s="63"/>
      <c r="E993" s="38"/>
      <c r="F993" s="47"/>
      <c r="G993" s="46"/>
      <c r="H993" s="46"/>
      <c r="I993" s="46"/>
      <c r="J993" s="46"/>
      <c r="K993" s="29"/>
      <c r="L993" s="31"/>
      <c r="M993" s="31"/>
      <c r="N993" s="29"/>
      <c r="O993" s="29"/>
      <c r="P993" s="32"/>
      <c r="Q993" s="29"/>
      <c r="R993" s="48"/>
    </row>
    <row r="994" spans="3:18" ht="14.45" hidden="1">
      <c r="C994" s="46"/>
      <c r="D994" s="63"/>
      <c r="E994" s="38"/>
      <c r="F994" s="47"/>
      <c r="G994" s="46"/>
      <c r="H994" s="46"/>
      <c r="I994" s="46"/>
      <c r="J994" s="46"/>
      <c r="K994" s="29"/>
      <c r="L994" s="31"/>
      <c r="M994" s="31"/>
      <c r="N994" s="29"/>
      <c r="O994" s="29"/>
      <c r="P994" s="32"/>
      <c r="Q994" s="29"/>
      <c r="R994" s="48"/>
    </row>
    <row r="995" spans="3:18" ht="14.45" hidden="1">
      <c r="C995" s="46"/>
      <c r="D995" s="63"/>
      <c r="E995" s="38"/>
      <c r="F995" s="47"/>
      <c r="G995" s="46"/>
      <c r="H995" s="46"/>
      <c r="I995" s="46"/>
      <c r="J995" s="46"/>
      <c r="K995" s="29"/>
      <c r="L995" s="31"/>
      <c r="M995" s="31"/>
      <c r="N995" s="29"/>
      <c r="O995" s="29"/>
      <c r="P995" s="32"/>
      <c r="Q995" s="29"/>
      <c r="R995" s="48"/>
    </row>
    <row r="996" spans="3:18" ht="14.45" hidden="1">
      <c r="C996" s="46"/>
      <c r="D996" s="63"/>
      <c r="E996" s="38"/>
      <c r="F996" s="47"/>
      <c r="G996" s="46"/>
      <c r="H996" s="46"/>
      <c r="I996" s="46"/>
      <c r="J996" s="46"/>
      <c r="K996" s="29"/>
      <c r="L996" s="31"/>
      <c r="M996" s="31"/>
      <c r="N996" s="29"/>
      <c r="O996" s="29"/>
      <c r="P996" s="32"/>
      <c r="Q996" s="29"/>
      <c r="R996" s="48"/>
    </row>
    <row r="997" spans="3:18" ht="14.45" hidden="1">
      <c r="C997" s="46"/>
      <c r="D997" s="63"/>
      <c r="E997" s="38"/>
      <c r="F997" s="47"/>
      <c r="G997" s="46"/>
      <c r="H997" s="46"/>
      <c r="I997" s="46"/>
      <c r="J997" s="46"/>
      <c r="K997" s="29"/>
      <c r="L997" s="31"/>
      <c r="M997" s="31"/>
      <c r="N997" s="29"/>
      <c r="O997" s="29"/>
      <c r="P997" s="32"/>
      <c r="Q997" s="29"/>
      <c r="R997" s="48"/>
    </row>
    <row r="998" spans="3:18" ht="14.45" hidden="1">
      <c r="C998" s="46"/>
      <c r="D998" s="63"/>
      <c r="E998" s="38"/>
      <c r="F998" s="47"/>
      <c r="G998" s="46"/>
      <c r="H998" s="46"/>
      <c r="I998" s="46"/>
      <c r="J998" s="46"/>
      <c r="K998" s="29"/>
      <c r="L998" s="31"/>
      <c r="M998" s="31"/>
      <c r="N998" s="29"/>
      <c r="O998" s="29"/>
      <c r="P998" s="32"/>
      <c r="Q998" s="29"/>
      <c r="R998" s="48"/>
    </row>
    <row r="999" spans="3:18" ht="14.45" hidden="1">
      <c r="C999" s="46"/>
      <c r="D999" s="63"/>
      <c r="E999" s="38"/>
      <c r="F999" s="47"/>
      <c r="G999" s="46"/>
      <c r="H999" s="46"/>
      <c r="I999" s="46"/>
      <c r="J999" s="46"/>
      <c r="K999" s="29"/>
      <c r="L999" s="31"/>
      <c r="M999" s="31"/>
      <c r="N999" s="29"/>
      <c r="O999" s="29"/>
      <c r="P999" s="32"/>
      <c r="Q999" s="29"/>
      <c r="R999" s="48"/>
    </row>
    <row r="1000" spans="3:18" ht="14.45" hidden="1">
      <c r="C1000" s="46"/>
      <c r="D1000" s="63"/>
      <c r="E1000" s="38"/>
      <c r="F1000" s="47"/>
      <c r="G1000" s="46"/>
      <c r="H1000" s="46"/>
      <c r="I1000" s="46"/>
      <c r="J1000" s="46"/>
      <c r="K1000" s="29"/>
      <c r="L1000" s="31"/>
      <c r="M1000" s="31"/>
      <c r="N1000" s="29"/>
      <c r="O1000" s="29"/>
      <c r="P1000" s="32"/>
      <c r="Q1000" s="29"/>
      <c r="R1000" s="48"/>
    </row>
    <row r="1001" spans="3:18" ht="14.45" hidden="1">
      <c r="C1001" s="46"/>
      <c r="D1001" s="63"/>
      <c r="E1001" s="38"/>
      <c r="F1001" s="47"/>
      <c r="G1001" s="46"/>
      <c r="H1001" s="46"/>
      <c r="I1001" s="46"/>
      <c r="J1001" s="46"/>
      <c r="K1001" s="29"/>
      <c r="L1001" s="31"/>
      <c r="M1001" s="31"/>
      <c r="N1001" s="29"/>
      <c r="O1001" s="29"/>
      <c r="P1001" s="32"/>
      <c r="Q1001" s="29"/>
      <c r="R1001" s="48"/>
    </row>
    <row r="1002" spans="3:18" ht="14.45" hidden="1">
      <c r="C1002" s="46"/>
      <c r="D1002" s="63"/>
      <c r="E1002" s="38"/>
      <c r="F1002" s="47"/>
      <c r="G1002" s="46"/>
      <c r="H1002" s="46"/>
      <c r="I1002" s="46"/>
      <c r="J1002" s="46"/>
      <c r="K1002" s="29"/>
      <c r="L1002" s="31"/>
      <c r="M1002" s="31"/>
      <c r="N1002" s="29"/>
      <c r="O1002" s="29"/>
      <c r="P1002" s="32"/>
      <c r="Q1002" s="29"/>
      <c r="R1002" s="48"/>
    </row>
  </sheetData>
  <sheetProtection sheet="1" objects="1" scenarios="1"/>
  <mergeCells count="8">
    <mergeCell ref="A1:U1"/>
    <mergeCell ref="A2:U2"/>
    <mergeCell ref="A3:L3"/>
    <mergeCell ref="M3:U3"/>
    <mergeCell ref="A4:E4"/>
    <mergeCell ref="J4:K4"/>
    <mergeCell ref="M4:N4"/>
    <mergeCell ref="P4:Q4"/>
  </mergeCells>
  <phoneticPr fontId="20" type="noConversion"/>
  <dataValidations count="4">
    <dataValidation type="custom" allowBlank="1" showInputMessage="1" showErrorMessage="1" errorTitle="Value not within accepted range" error="The value entered has to be within the established latitudinal range for California (32.534280 and 41.998500) and have at least 6 decimals." prompt="The value entered has to be within the established latitudinal range for California (32.534280 and 41.998500) and have at least 6 decimals." sqref="N7:N13" xr:uid="{9B3D47EE-50CF-47F0-AD96-8C37BC22F86E}">
      <formula1>AND(FIND(".",N7,1)&lt;=LEN(N7)-6,N7&gt;=32.53428,N7&lt;=41.9985)</formula1>
    </dataValidation>
    <dataValidation type="custom" allowBlank="1" showInputMessage="1" showErrorMessage="1" errorTitle="Value not within accepted range" error="Value entered must fall within the established longitudinal range for California (-124.415270 and -114.131300) and have at least 6 decimals." prompt="Value entered must fall within the established longitudinal range for California (-124.415270 and -114.131300) and have at least 6 decimals." sqref="M7:M13" xr:uid="{A1527B87-1305-44E0-87B8-16EEBE12ACE3}">
      <formula1>AND(FIND(".",M7,1)&lt;=LEN(M7)-6,M7&gt;=-124.41527,M7&lt;=114.1313)</formula1>
    </dataValidation>
    <dataValidation type="decimal" allowBlank="1" showInputMessage="1" showErrorMessage="1" errorTitle="Invalid Entry" error="The data entered must fall within the established latitudinal range for California (32.5342800 and 41.9985000)." sqref="M14:M1002" xr:uid="{9424B7AD-96A5-4D8E-9542-C2F1C83655F5}">
      <formula1>32.53428</formula1>
      <formula2>41.9985</formula2>
    </dataValidation>
    <dataValidation type="decimal" allowBlank="1" showInputMessage="1" showErrorMessage="1" errorTitle="Invalid Entry" error="The data entered must fall within the established longitudinal range for California (-124.4152700 and -114.1313000)." sqref="L14:L1002" xr:uid="{52102CE8-120C-4816-9DA3-919AA5D20524}">
      <formula1>-124.41527</formula1>
      <formula2>-114.1313</formula2>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C8F83-DF8A-4884-A6A2-3E13209E91FF}">
  <sheetPr codeName="Sheet1">
    <tabColor rgb="FFFFC000"/>
  </sheetPr>
  <dimension ref="A1:U1141"/>
  <sheetViews>
    <sheetView zoomScaleNormal="100" workbookViewId="0">
      <selection activeCell="H24" sqref="H24"/>
    </sheetView>
  </sheetViews>
  <sheetFormatPr defaultRowHeight="14.45"/>
  <cols>
    <col min="1" max="1" width="9.5703125" bestFit="1" customWidth="1"/>
    <col min="2" max="2" width="12.85546875" bestFit="1" customWidth="1"/>
    <col min="3" max="3" width="11" bestFit="1" customWidth="1"/>
    <col min="4" max="4" width="18.28515625" bestFit="1" customWidth="1"/>
    <col min="5" max="5" width="11.85546875" bestFit="1" customWidth="1"/>
    <col min="6" max="6" width="11.28515625" bestFit="1" customWidth="1"/>
    <col min="7" max="7" width="12.28515625" bestFit="1" customWidth="1"/>
    <col min="8" max="8" width="18.7109375" bestFit="1" customWidth="1"/>
    <col min="9" max="9" width="18.7109375" customWidth="1"/>
    <col min="10" max="10" width="20" bestFit="1" customWidth="1"/>
    <col min="11" max="11" width="9" bestFit="1" customWidth="1"/>
    <col min="12" max="12" width="15.28515625" bestFit="1" customWidth="1"/>
    <col min="13" max="14" width="17" bestFit="1" customWidth="1"/>
    <col min="15" max="15" width="16.5703125" bestFit="1" customWidth="1"/>
    <col min="16" max="16" width="15.140625" bestFit="1" customWidth="1"/>
    <col min="17" max="17" width="17" bestFit="1" customWidth="1"/>
    <col min="18" max="18" width="14.28515625" bestFit="1" customWidth="1"/>
    <col min="19" max="19" width="16" bestFit="1" customWidth="1"/>
    <col min="20" max="20" width="20.85546875" bestFit="1" customWidth="1"/>
    <col min="21" max="21" width="30.28515625" bestFit="1" customWidth="1"/>
  </cols>
  <sheetData>
    <row r="1" spans="1:21" ht="41.45" customHeight="1">
      <c r="A1" s="126" t="s">
        <v>120</v>
      </c>
      <c r="B1" s="126"/>
      <c r="C1" s="126"/>
      <c r="D1" s="126"/>
      <c r="E1" s="126"/>
      <c r="F1" s="126"/>
      <c r="G1" s="126"/>
      <c r="H1" s="126"/>
      <c r="I1" s="126"/>
      <c r="J1" s="126"/>
      <c r="K1" s="126"/>
      <c r="L1" s="126"/>
      <c r="M1" s="126"/>
      <c r="N1" s="126"/>
      <c r="O1" s="126"/>
      <c r="P1" s="126"/>
      <c r="Q1" s="126"/>
      <c r="R1" s="126"/>
      <c r="S1" s="126"/>
      <c r="T1" s="126"/>
      <c r="U1" s="126"/>
    </row>
    <row r="2" spans="1:21" ht="41.45" customHeight="1">
      <c r="A2" s="129" t="s">
        <v>150</v>
      </c>
      <c r="B2" s="127"/>
      <c r="C2" s="127"/>
      <c r="D2" s="127"/>
      <c r="E2" s="127"/>
      <c r="F2" s="127"/>
      <c r="G2" s="127"/>
      <c r="H2" s="127"/>
      <c r="I2" s="127"/>
      <c r="J2" s="127"/>
      <c r="K2" s="127"/>
      <c r="L2" s="127"/>
      <c r="M2" s="127"/>
      <c r="N2" s="127"/>
      <c r="O2" s="127"/>
      <c r="P2" s="127"/>
      <c r="Q2" s="127"/>
      <c r="R2" s="127"/>
      <c r="S2" s="127"/>
      <c r="T2" s="127"/>
      <c r="U2" s="127"/>
    </row>
    <row r="3" spans="1:21" ht="18" customHeight="1" thickBot="1">
      <c r="A3" s="116" t="s">
        <v>122</v>
      </c>
      <c r="B3" s="117"/>
      <c r="C3" s="117"/>
      <c r="D3" s="117"/>
      <c r="E3" s="117"/>
      <c r="F3" s="117"/>
      <c r="G3" s="117"/>
      <c r="H3" s="117"/>
      <c r="I3" s="117"/>
      <c r="J3" s="117"/>
      <c r="K3" s="117"/>
      <c r="L3" s="118"/>
      <c r="M3" s="119" t="s">
        <v>123</v>
      </c>
      <c r="N3" s="120"/>
      <c r="O3" s="120"/>
      <c r="P3" s="120"/>
      <c r="Q3" s="120"/>
      <c r="R3" s="120"/>
      <c r="S3" s="120"/>
      <c r="T3" s="120"/>
      <c r="U3" s="121"/>
    </row>
    <row r="4" spans="1:21" s="1" customFormat="1" ht="15" customHeight="1" thickBot="1">
      <c r="A4" s="122" t="s">
        <v>124</v>
      </c>
      <c r="B4" s="123"/>
      <c r="C4" s="123"/>
      <c r="D4" s="123"/>
      <c r="E4" s="123"/>
      <c r="F4" s="16">
        <f>H4+L4</f>
        <v>0</v>
      </c>
      <c r="G4" s="103" t="s">
        <v>125</v>
      </c>
      <c r="H4" s="17" cm="1">
        <f t="array" ref="H4">COUNTIFS(Table1[Funder], "CAL FIRE", Table1[Reporting Month],LOOKUP( 2,1/(Table1[Reporting Month]&lt;&gt;""),Table1[Reporting Month]))</f>
        <v>0</v>
      </c>
      <c r="I4" s="104"/>
      <c r="J4" s="122" t="s">
        <v>126</v>
      </c>
      <c r="K4" s="123"/>
      <c r="L4" s="104" cm="1">
        <f t="array" ref="L4">COUNTIFS(Table1[Funder], "Match",Table1[Reporting Month],LOOKUP( 2,1/(Table1[Reporting Month]&lt;&gt;""),Table1[Reporting Month]))</f>
        <v>0</v>
      </c>
      <c r="M4" s="124" t="s">
        <v>124</v>
      </c>
      <c r="N4" s="125"/>
      <c r="O4" s="18">
        <f>SUM(R4+T4)</f>
        <v>0</v>
      </c>
      <c r="P4" s="124" t="s">
        <v>125</v>
      </c>
      <c r="Q4" s="125"/>
      <c r="R4" s="19">
        <f>COUNTIF(Table1[Funder], "CAL FIRE")</f>
        <v>0</v>
      </c>
      <c r="S4" s="105" t="s">
        <v>126</v>
      </c>
      <c r="T4" s="19">
        <f>COUNTIF(Table1[Funder], "Match")</f>
        <v>0</v>
      </c>
      <c r="U4" s="20"/>
    </row>
    <row r="5" spans="1:21" s="1" customFormat="1" ht="15" customHeight="1">
      <c r="A5" s="2"/>
      <c r="B5" s="2"/>
      <c r="C5" s="2"/>
      <c r="D5" s="4"/>
      <c r="E5" s="3"/>
      <c r="F5" s="4"/>
      <c r="G5" s="5"/>
      <c r="H5" s="5"/>
      <c r="I5" s="5"/>
      <c r="J5" s="4"/>
      <c r="K5" s="4"/>
      <c r="L5" s="4"/>
      <c r="M5" s="5"/>
      <c r="N5" s="5"/>
      <c r="O5" s="5"/>
      <c r="P5" s="6"/>
      <c r="Q5" s="5"/>
      <c r="R5" s="6"/>
      <c r="S5" s="5"/>
      <c r="T5" s="5"/>
      <c r="U5" s="5"/>
    </row>
    <row r="6" spans="1:21" s="7" customFormat="1" ht="15" customHeight="1">
      <c r="A6" s="50" t="s">
        <v>13</v>
      </c>
      <c r="B6" s="50" t="s">
        <v>15</v>
      </c>
      <c r="C6" s="50" t="s">
        <v>17</v>
      </c>
      <c r="D6" s="50" t="s">
        <v>151</v>
      </c>
      <c r="E6" s="50" t="s">
        <v>21</v>
      </c>
      <c r="F6" s="50" t="s">
        <v>23</v>
      </c>
      <c r="G6" s="50" t="s">
        <v>25</v>
      </c>
      <c r="H6" s="50" t="s">
        <v>27</v>
      </c>
      <c r="I6" s="64" t="s">
        <v>29</v>
      </c>
      <c r="J6" s="50" t="s">
        <v>31</v>
      </c>
      <c r="K6" s="50" t="s">
        <v>33</v>
      </c>
      <c r="L6" s="50" t="s">
        <v>35</v>
      </c>
      <c r="M6" s="50" t="s">
        <v>37</v>
      </c>
      <c r="N6" s="50" t="s">
        <v>39</v>
      </c>
      <c r="O6" s="50" t="s">
        <v>41</v>
      </c>
      <c r="P6" s="50" t="s">
        <v>43</v>
      </c>
      <c r="Q6" s="50" t="s">
        <v>45</v>
      </c>
      <c r="R6" s="50" t="s">
        <v>47</v>
      </c>
      <c r="S6" s="51" t="s">
        <v>49</v>
      </c>
      <c r="T6" s="52" t="s">
        <v>51</v>
      </c>
      <c r="U6" s="52" t="s">
        <v>53</v>
      </c>
    </row>
    <row r="7" spans="1:21" ht="15" customHeight="1">
      <c r="C7" s="8"/>
      <c r="D7" s="8"/>
      <c r="E7" s="8"/>
      <c r="F7" s="9"/>
      <c r="G7" s="9"/>
      <c r="H7" s="8"/>
      <c r="I7" s="8"/>
      <c r="J7" s="8"/>
      <c r="K7" s="8"/>
      <c r="L7" s="8"/>
      <c r="M7" s="61"/>
      <c r="N7" s="61"/>
      <c r="O7" s="8"/>
      <c r="P7" s="8"/>
      <c r="Q7" s="11"/>
      <c r="R7" s="8"/>
      <c r="S7" s="8"/>
      <c r="T7" s="49"/>
    </row>
    <row r="8" spans="1:21">
      <c r="C8" s="8"/>
      <c r="D8" s="8"/>
      <c r="E8" s="8"/>
      <c r="F8" s="9"/>
      <c r="G8" s="9"/>
      <c r="H8" s="8"/>
      <c r="I8" s="8"/>
      <c r="J8" s="8"/>
      <c r="K8" s="8"/>
      <c r="L8" s="8"/>
      <c r="M8" s="61"/>
      <c r="N8" s="61"/>
      <c r="O8" s="8"/>
      <c r="P8" s="8"/>
      <c r="Q8" s="11"/>
      <c r="R8" s="8"/>
      <c r="S8" s="8"/>
      <c r="T8" s="49"/>
    </row>
    <row r="9" spans="1:21">
      <c r="C9" s="8"/>
      <c r="D9" s="8"/>
      <c r="E9" s="8"/>
      <c r="F9" s="9"/>
      <c r="G9" s="9"/>
      <c r="H9" s="8"/>
      <c r="I9" s="8"/>
      <c r="J9" s="8"/>
      <c r="K9" s="8"/>
      <c r="L9" s="8"/>
      <c r="M9" s="61"/>
      <c r="N9" s="61"/>
      <c r="O9" s="8"/>
      <c r="P9" s="8"/>
      <c r="Q9" s="11"/>
      <c r="R9" s="8"/>
      <c r="S9" s="8"/>
      <c r="T9" s="49"/>
    </row>
    <row r="10" spans="1:21">
      <c r="C10" s="8"/>
      <c r="D10" s="8"/>
      <c r="E10" s="8"/>
      <c r="F10" s="9"/>
      <c r="G10" s="9"/>
      <c r="H10" s="8"/>
      <c r="I10" s="8"/>
      <c r="J10" s="8"/>
      <c r="K10" s="8"/>
      <c r="L10" s="8"/>
      <c r="M10" s="61"/>
      <c r="N10" s="61"/>
      <c r="O10" s="8"/>
      <c r="P10" s="8"/>
      <c r="Q10" s="11"/>
      <c r="R10" s="8"/>
      <c r="S10" s="8"/>
      <c r="T10" s="49"/>
    </row>
    <row r="11" spans="1:21">
      <c r="C11" s="8"/>
      <c r="D11" s="8"/>
      <c r="E11" s="8"/>
      <c r="F11" s="9"/>
      <c r="G11" s="9"/>
      <c r="H11" s="8"/>
      <c r="I11" s="8"/>
      <c r="J11" s="8"/>
      <c r="K11" s="8"/>
      <c r="L11" s="8"/>
      <c r="M11" s="61"/>
      <c r="N11" s="61"/>
      <c r="O11" s="8"/>
      <c r="P11" s="8"/>
      <c r="Q11" s="11"/>
      <c r="R11" s="8"/>
      <c r="S11" s="8"/>
      <c r="T11" s="49"/>
    </row>
    <row r="12" spans="1:21">
      <c r="C12" s="8"/>
      <c r="D12" s="8"/>
      <c r="E12" s="8"/>
      <c r="F12" s="9"/>
      <c r="G12" s="9"/>
      <c r="H12" s="8"/>
      <c r="I12" s="8"/>
      <c r="J12" s="8"/>
      <c r="K12" s="8"/>
      <c r="L12" s="8"/>
      <c r="M12" s="61"/>
      <c r="N12" s="61"/>
      <c r="O12" s="8"/>
      <c r="P12" s="8"/>
      <c r="Q12" s="11"/>
      <c r="R12" s="8"/>
      <c r="S12" s="8"/>
      <c r="T12" s="49"/>
    </row>
    <row r="13" spans="1:21">
      <c r="C13" s="8"/>
      <c r="D13" s="8"/>
      <c r="E13" s="8"/>
      <c r="F13" s="9"/>
      <c r="G13" s="9"/>
      <c r="H13" s="8"/>
      <c r="I13" s="8"/>
      <c r="J13" s="8"/>
      <c r="K13" s="8"/>
      <c r="L13" s="8"/>
      <c r="M13" s="61"/>
      <c r="N13" s="61"/>
      <c r="O13" s="8"/>
      <c r="P13" s="8"/>
      <c r="Q13" s="11"/>
      <c r="R13" s="8"/>
      <c r="S13" s="8"/>
      <c r="T13" s="49"/>
    </row>
    <row r="14" spans="1:21">
      <c r="C14" s="8"/>
      <c r="D14" s="8"/>
      <c r="E14" s="8"/>
      <c r="F14" s="9"/>
      <c r="G14" s="9"/>
      <c r="H14" s="8"/>
      <c r="I14" s="8"/>
      <c r="J14" s="8"/>
      <c r="K14" s="8"/>
      <c r="L14" s="8"/>
      <c r="M14" s="61"/>
      <c r="N14" s="61"/>
      <c r="O14" s="8"/>
      <c r="P14" s="8"/>
      <c r="Q14" s="11"/>
      <c r="R14" s="8"/>
      <c r="S14" s="8"/>
      <c r="T14" s="49"/>
    </row>
    <row r="15" spans="1:21">
      <c r="C15" s="8"/>
      <c r="D15" s="8"/>
      <c r="E15" s="8"/>
      <c r="F15" s="9"/>
      <c r="G15" s="9"/>
      <c r="H15" s="8"/>
      <c r="I15" s="8"/>
      <c r="J15" s="8"/>
      <c r="K15" s="8"/>
      <c r="L15" s="8"/>
      <c r="M15" s="61"/>
      <c r="N15" s="61"/>
      <c r="O15" s="8"/>
      <c r="P15" s="8"/>
      <c r="Q15" s="11"/>
      <c r="R15" s="8"/>
      <c r="S15" s="8"/>
      <c r="T15" s="49"/>
    </row>
    <row r="16" spans="1:21">
      <c r="C16" s="8"/>
      <c r="D16" s="8"/>
      <c r="E16" s="8"/>
      <c r="F16" s="9"/>
      <c r="G16" s="9"/>
      <c r="H16" s="8"/>
      <c r="I16" s="8"/>
      <c r="J16" s="8"/>
      <c r="K16" s="8"/>
      <c r="L16" s="8"/>
      <c r="M16" s="61"/>
      <c r="N16" s="61"/>
      <c r="O16" s="8"/>
      <c r="P16" s="8"/>
      <c r="Q16" s="11"/>
      <c r="R16" s="8"/>
      <c r="S16" s="8"/>
      <c r="T16" s="49"/>
    </row>
    <row r="17" spans="3:20">
      <c r="C17" s="8"/>
      <c r="D17" s="8"/>
      <c r="E17" s="8"/>
      <c r="F17" s="9"/>
      <c r="G17" s="9"/>
      <c r="H17" s="8"/>
      <c r="I17" s="8"/>
      <c r="J17" s="8"/>
      <c r="K17" s="8"/>
      <c r="L17" s="8"/>
      <c r="M17" s="61"/>
      <c r="N17" s="61"/>
      <c r="O17" s="8"/>
      <c r="P17" s="8"/>
      <c r="Q17" s="11"/>
      <c r="R17" s="8"/>
      <c r="S17" s="8"/>
      <c r="T17" s="49"/>
    </row>
    <row r="18" spans="3:20">
      <c r="C18" s="8"/>
      <c r="D18" s="8"/>
      <c r="E18" s="8"/>
      <c r="F18" s="9"/>
      <c r="G18" s="9"/>
      <c r="H18" s="8"/>
      <c r="I18" s="8"/>
      <c r="J18" s="8"/>
      <c r="K18" s="8"/>
      <c r="L18" s="8"/>
      <c r="M18" s="61"/>
      <c r="N18" s="61"/>
      <c r="O18" s="8"/>
      <c r="P18" s="8"/>
      <c r="Q18" s="11"/>
      <c r="R18" s="8"/>
      <c r="S18" s="8"/>
      <c r="T18" s="49"/>
    </row>
    <row r="19" spans="3:20">
      <c r="C19" s="8"/>
      <c r="D19" s="8"/>
      <c r="E19" s="8"/>
      <c r="F19" s="9"/>
      <c r="G19" s="9"/>
      <c r="H19" s="8"/>
      <c r="I19" s="8"/>
      <c r="J19" s="8"/>
      <c r="K19" s="8"/>
      <c r="L19" s="8"/>
      <c r="M19" s="61"/>
      <c r="N19" s="61"/>
      <c r="O19" s="8"/>
      <c r="P19" s="8"/>
      <c r="Q19" s="11"/>
      <c r="R19" s="8"/>
      <c r="S19" s="8"/>
      <c r="T19" s="49"/>
    </row>
    <row r="20" spans="3:20">
      <c r="C20" s="8"/>
      <c r="D20" s="8"/>
      <c r="E20" s="8"/>
      <c r="F20" s="9"/>
      <c r="G20" s="9"/>
      <c r="H20" s="8"/>
      <c r="I20" s="8"/>
      <c r="J20" s="8"/>
      <c r="K20" s="8"/>
      <c r="L20" s="8"/>
      <c r="M20" s="61"/>
      <c r="N20" s="61"/>
      <c r="O20" s="8"/>
      <c r="P20" s="8"/>
      <c r="Q20" s="11"/>
      <c r="R20" s="8"/>
      <c r="S20" s="8"/>
      <c r="T20" s="49"/>
    </row>
    <row r="21" spans="3:20">
      <c r="C21" s="8"/>
      <c r="D21" s="8"/>
      <c r="E21" s="8"/>
      <c r="F21" s="9"/>
      <c r="G21" s="9"/>
      <c r="H21" s="8"/>
      <c r="I21" s="8"/>
      <c r="J21" s="8"/>
      <c r="K21" s="8"/>
      <c r="L21" s="8"/>
      <c r="M21" s="61"/>
      <c r="N21" s="61"/>
      <c r="O21" s="8"/>
      <c r="P21" s="8"/>
      <c r="Q21" s="11"/>
      <c r="R21" s="8"/>
      <c r="S21" s="8"/>
      <c r="T21" s="49"/>
    </row>
    <row r="22" spans="3:20">
      <c r="C22" s="8"/>
      <c r="D22" s="8"/>
      <c r="E22" s="8"/>
      <c r="F22" s="9"/>
      <c r="G22" s="9"/>
      <c r="H22" s="8"/>
      <c r="I22" s="8"/>
      <c r="J22" s="8"/>
      <c r="K22" s="8"/>
      <c r="L22" s="8"/>
      <c r="M22" s="61"/>
      <c r="N22" s="61"/>
      <c r="O22" s="8"/>
      <c r="P22" s="8"/>
      <c r="Q22" s="11"/>
      <c r="R22" s="8"/>
      <c r="S22" s="8"/>
      <c r="T22" s="49"/>
    </row>
    <row r="23" spans="3:20">
      <c r="C23" s="8"/>
      <c r="D23" s="8"/>
      <c r="E23" s="8"/>
      <c r="F23" s="9"/>
      <c r="G23" s="9"/>
      <c r="H23" s="8"/>
      <c r="I23" s="8"/>
      <c r="J23" s="8"/>
      <c r="K23" s="8"/>
      <c r="L23" s="8"/>
      <c r="M23" s="61"/>
      <c r="N23" s="61"/>
      <c r="O23" s="8"/>
      <c r="P23" s="8"/>
      <c r="Q23" s="11"/>
      <c r="R23" s="8"/>
      <c r="S23" s="8"/>
      <c r="T23" s="49"/>
    </row>
    <row r="24" spans="3:20">
      <c r="C24" s="8"/>
      <c r="D24" s="8"/>
      <c r="E24" s="8"/>
      <c r="F24" s="9"/>
      <c r="G24" s="9"/>
      <c r="H24" s="8"/>
      <c r="I24" s="8"/>
      <c r="J24" s="8"/>
      <c r="K24" s="8"/>
      <c r="L24" s="8"/>
      <c r="M24" s="61"/>
      <c r="N24" s="61"/>
      <c r="O24" s="8"/>
      <c r="P24" s="8"/>
      <c r="Q24" s="11"/>
      <c r="R24" s="8"/>
      <c r="S24" s="8"/>
      <c r="T24" s="49"/>
    </row>
    <row r="25" spans="3:20">
      <c r="C25" s="8"/>
      <c r="D25" s="8"/>
      <c r="E25" s="8"/>
      <c r="F25" s="9"/>
      <c r="G25" s="9"/>
      <c r="H25" s="8"/>
      <c r="I25" s="8"/>
      <c r="J25" s="8"/>
      <c r="K25" s="8"/>
      <c r="L25" s="8"/>
      <c r="M25" s="61"/>
      <c r="N25" s="61"/>
      <c r="O25" s="8"/>
      <c r="P25" s="8"/>
      <c r="Q25" s="11"/>
      <c r="R25" s="8"/>
      <c r="S25" s="8"/>
      <c r="T25" s="49"/>
    </row>
    <row r="26" spans="3:20">
      <c r="C26" s="8"/>
      <c r="D26" s="8"/>
      <c r="E26" s="8"/>
      <c r="F26" s="9"/>
      <c r="G26" s="9"/>
      <c r="H26" s="8"/>
      <c r="I26" s="8"/>
      <c r="J26" s="8"/>
      <c r="K26" s="8"/>
      <c r="L26" s="8"/>
      <c r="M26" s="61"/>
      <c r="N26" s="61"/>
      <c r="O26" s="8"/>
      <c r="P26" s="8"/>
      <c r="Q26" s="11"/>
      <c r="R26" s="8"/>
      <c r="S26" s="8"/>
      <c r="T26" s="49"/>
    </row>
    <row r="27" spans="3:20">
      <c r="C27" s="8"/>
      <c r="D27" s="8"/>
      <c r="E27" s="8"/>
      <c r="F27" s="9"/>
      <c r="G27" s="9"/>
      <c r="H27" s="8"/>
      <c r="I27" s="8"/>
      <c r="J27" s="8"/>
      <c r="K27" s="8"/>
      <c r="L27" s="8"/>
      <c r="M27" s="61"/>
      <c r="N27" s="61"/>
      <c r="O27" s="8"/>
      <c r="P27" s="8"/>
      <c r="Q27" s="11"/>
      <c r="R27" s="8"/>
      <c r="S27" s="8"/>
      <c r="T27" s="49"/>
    </row>
    <row r="28" spans="3:20">
      <c r="C28" s="8"/>
      <c r="D28" s="8"/>
      <c r="E28" s="8"/>
      <c r="F28" s="9"/>
      <c r="G28" s="9"/>
      <c r="H28" s="8"/>
      <c r="I28" s="8"/>
      <c r="J28" s="8"/>
      <c r="K28" s="8"/>
      <c r="L28" s="8"/>
      <c r="M28" s="61"/>
      <c r="N28" s="61"/>
      <c r="O28" s="8"/>
      <c r="P28" s="8"/>
      <c r="Q28" s="11"/>
      <c r="R28" s="8"/>
      <c r="S28" s="8"/>
      <c r="T28" s="49"/>
    </row>
    <row r="29" spans="3:20">
      <c r="C29" s="8"/>
      <c r="D29" s="8"/>
      <c r="E29" s="8"/>
      <c r="F29" s="9"/>
      <c r="G29" s="9"/>
      <c r="H29" s="8"/>
      <c r="I29" s="8"/>
      <c r="J29" s="8"/>
      <c r="K29" s="8"/>
      <c r="L29" s="8"/>
      <c r="M29" s="61"/>
      <c r="N29" s="61"/>
      <c r="O29" s="8"/>
      <c r="P29" s="8"/>
      <c r="Q29" s="11"/>
      <c r="R29" s="8"/>
      <c r="S29" s="8"/>
      <c r="T29" s="49"/>
    </row>
    <row r="30" spans="3:20">
      <c r="C30" s="8"/>
      <c r="D30" s="8"/>
      <c r="E30" s="8"/>
      <c r="F30" s="9"/>
      <c r="G30" s="9"/>
      <c r="H30" s="8"/>
      <c r="I30" s="8"/>
      <c r="J30" s="8"/>
      <c r="K30" s="8"/>
      <c r="L30" s="8"/>
      <c r="M30" s="61"/>
      <c r="N30" s="61"/>
      <c r="O30" s="8"/>
      <c r="P30" s="8"/>
      <c r="Q30" s="11"/>
      <c r="R30" s="8"/>
      <c r="S30" s="8"/>
      <c r="T30" s="49"/>
    </row>
    <row r="31" spans="3:20">
      <c r="C31" s="8"/>
      <c r="D31" s="8"/>
      <c r="E31" s="8"/>
      <c r="F31" s="9"/>
      <c r="G31" s="9"/>
      <c r="H31" s="8"/>
      <c r="I31" s="8"/>
      <c r="J31" s="8"/>
      <c r="K31" s="8"/>
      <c r="L31" s="8"/>
      <c r="M31" s="61"/>
      <c r="N31" s="61"/>
      <c r="O31" s="8"/>
      <c r="P31" s="8"/>
      <c r="Q31" s="11"/>
      <c r="R31" s="8"/>
      <c r="S31" s="8"/>
      <c r="T31" s="49"/>
    </row>
    <row r="32" spans="3:20">
      <c r="C32" s="8"/>
      <c r="D32" s="8"/>
      <c r="E32" s="8"/>
      <c r="F32" s="9"/>
      <c r="G32" s="9"/>
      <c r="H32" s="8"/>
      <c r="I32" s="8"/>
      <c r="J32" s="8"/>
      <c r="K32" s="8"/>
      <c r="L32" s="8"/>
      <c r="M32" s="61"/>
      <c r="N32" s="61"/>
      <c r="O32" s="8"/>
      <c r="P32" s="8"/>
      <c r="Q32" s="11"/>
      <c r="R32" s="8"/>
      <c r="S32" s="8"/>
      <c r="T32" s="49"/>
    </row>
    <row r="33" spans="3:20">
      <c r="C33" s="8"/>
      <c r="D33" s="8"/>
      <c r="E33" s="8"/>
      <c r="F33" s="9"/>
      <c r="G33" s="9"/>
      <c r="H33" s="8"/>
      <c r="I33" s="8"/>
      <c r="J33" s="8"/>
      <c r="K33" s="8"/>
      <c r="L33" s="8"/>
      <c r="M33" s="61"/>
      <c r="N33" s="61"/>
      <c r="O33" s="8"/>
      <c r="P33" s="8"/>
      <c r="Q33" s="11"/>
      <c r="R33" s="8"/>
      <c r="S33" s="8"/>
      <c r="T33" s="49"/>
    </row>
    <row r="34" spans="3:20">
      <c r="C34" s="8"/>
      <c r="D34" s="8"/>
      <c r="E34" s="8"/>
      <c r="F34" s="9"/>
      <c r="G34" s="9"/>
      <c r="H34" s="8"/>
      <c r="I34" s="8"/>
      <c r="J34" s="8"/>
      <c r="K34" s="8"/>
      <c r="L34" s="8"/>
      <c r="M34" s="61"/>
      <c r="N34" s="61"/>
      <c r="O34" s="8"/>
      <c r="P34" s="8"/>
      <c r="Q34" s="11"/>
      <c r="R34" s="8"/>
      <c r="S34" s="8"/>
      <c r="T34" s="49"/>
    </row>
    <row r="35" spans="3:20">
      <c r="C35" s="8"/>
      <c r="D35" s="8"/>
      <c r="E35" s="8"/>
      <c r="F35" s="9"/>
      <c r="G35" s="9"/>
      <c r="H35" s="8"/>
      <c r="I35" s="8"/>
      <c r="J35" s="8"/>
      <c r="K35" s="8"/>
      <c r="L35" s="8"/>
      <c r="M35" s="61"/>
      <c r="N35" s="61"/>
      <c r="O35" s="8"/>
      <c r="P35" s="8"/>
      <c r="Q35" s="11"/>
      <c r="R35" s="8"/>
      <c r="S35" s="8"/>
      <c r="T35" s="49"/>
    </row>
    <row r="36" spans="3:20">
      <c r="C36" s="8"/>
      <c r="D36" s="8"/>
      <c r="E36" s="8"/>
      <c r="F36" s="9"/>
      <c r="G36" s="9"/>
      <c r="H36" s="8"/>
      <c r="I36" s="8"/>
      <c r="J36" s="8"/>
      <c r="K36" s="8"/>
      <c r="L36" s="8"/>
      <c r="M36" s="61"/>
      <c r="N36" s="61"/>
      <c r="O36" s="8"/>
      <c r="P36" s="8"/>
      <c r="Q36" s="11"/>
      <c r="R36" s="8"/>
      <c r="S36" s="8"/>
      <c r="T36" s="49"/>
    </row>
    <row r="37" spans="3:20">
      <c r="C37" s="8"/>
      <c r="D37" s="8"/>
      <c r="E37" s="8"/>
      <c r="F37" s="9"/>
      <c r="G37" s="9"/>
      <c r="H37" s="8"/>
      <c r="I37" s="8"/>
      <c r="J37" s="8"/>
      <c r="K37" s="8"/>
      <c r="L37" s="8"/>
      <c r="M37" s="61"/>
      <c r="N37" s="61"/>
      <c r="O37" s="8"/>
      <c r="P37" s="8"/>
      <c r="Q37" s="11"/>
      <c r="R37" s="8"/>
      <c r="S37" s="8"/>
      <c r="T37" s="49"/>
    </row>
    <row r="38" spans="3:20">
      <c r="C38" s="8"/>
      <c r="D38" s="8"/>
      <c r="E38" s="8"/>
      <c r="F38" s="9"/>
      <c r="G38" s="9"/>
      <c r="H38" s="8"/>
      <c r="I38" s="8"/>
      <c r="J38" s="8"/>
      <c r="K38" s="8"/>
      <c r="L38" s="8"/>
      <c r="M38" s="61"/>
      <c r="N38" s="61"/>
      <c r="O38" s="8"/>
      <c r="P38" s="8"/>
      <c r="Q38" s="11"/>
      <c r="R38" s="8"/>
      <c r="S38" s="8"/>
      <c r="T38" s="49"/>
    </row>
    <row r="39" spans="3:20">
      <c r="C39" s="8"/>
      <c r="D39" s="8"/>
      <c r="E39" s="8"/>
      <c r="F39" s="9"/>
      <c r="G39" s="9"/>
      <c r="H39" s="8"/>
      <c r="I39" s="8"/>
      <c r="J39" s="8"/>
      <c r="K39" s="8"/>
      <c r="L39" s="8"/>
      <c r="M39" s="61"/>
      <c r="N39" s="61"/>
      <c r="O39" s="8"/>
      <c r="P39" s="8"/>
      <c r="Q39" s="11"/>
      <c r="R39" s="8"/>
      <c r="S39" s="8"/>
      <c r="T39" s="49"/>
    </row>
    <row r="40" spans="3:20">
      <c r="C40" s="8"/>
      <c r="D40" s="8"/>
      <c r="E40" s="8"/>
      <c r="F40" s="9"/>
      <c r="G40" s="9"/>
      <c r="H40" s="8"/>
      <c r="I40" s="8"/>
      <c r="J40" s="8"/>
      <c r="K40" s="8"/>
      <c r="L40" s="8"/>
      <c r="M40" s="61"/>
      <c r="N40" s="61"/>
      <c r="O40" s="8"/>
      <c r="P40" s="8"/>
      <c r="Q40" s="11"/>
      <c r="R40" s="8"/>
      <c r="S40" s="8"/>
      <c r="T40" s="49"/>
    </row>
    <row r="41" spans="3:20">
      <c r="C41" s="8"/>
      <c r="D41" s="8"/>
      <c r="E41" s="8"/>
      <c r="F41" s="9"/>
      <c r="G41" s="9"/>
      <c r="H41" s="8"/>
      <c r="I41" s="8"/>
      <c r="J41" s="8"/>
      <c r="K41" s="8"/>
      <c r="L41" s="8"/>
      <c r="M41" s="61"/>
      <c r="N41" s="61"/>
      <c r="O41" s="8"/>
      <c r="P41" s="8"/>
      <c r="Q41" s="11"/>
      <c r="R41" s="8"/>
      <c r="S41" s="8"/>
      <c r="T41" s="49"/>
    </row>
    <row r="42" spans="3:20">
      <c r="C42" s="8"/>
      <c r="D42" s="8"/>
      <c r="E42" s="8"/>
      <c r="F42" s="9"/>
      <c r="G42" s="9"/>
      <c r="H42" s="8"/>
      <c r="I42" s="8"/>
      <c r="J42" s="8"/>
      <c r="K42" s="8"/>
      <c r="L42" s="8"/>
      <c r="M42" s="61"/>
      <c r="N42" s="61"/>
      <c r="O42" s="8"/>
      <c r="P42" s="8"/>
      <c r="Q42" s="11"/>
      <c r="R42" s="8"/>
      <c r="S42" s="8"/>
      <c r="T42" s="49"/>
    </row>
    <row r="43" spans="3:20">
      <c r="C43" s="8"/>
      <c r="D43" s="8"/>
      <c r="E43" s="8"/>
      <c r="F43" s="9"/>
      <c r="G43" s="9"/>
      <c r="H43" s="8"/>
      <c r="I43" s="8"/>
      <c r="J43" s="8"/>
      <c r="K43" s="8"/>
      <c r="L43" s="8"/>
      <c r="M43" s="61"/>
      <c r="N43" s="61"/>
      <c r="O43" s="8"/>
      <c r="P43" s="8"/>
      <c r="Q43" s="11"/>
      <c r="R43" s="8"/>
      <c r="S43" s="8"/>
      <c r="T43" s="49"/>
    </row>
    <row r="44" spans="3:20">
      <c r="C44" s="8"/>
      <c r="D44" s="8"/>
      <c r="E44" s="8"/>
      <c r="F44" s="9"/>
      <c r="G44" s="9"/>
      <c r="H44" s="8"/>
      <c r="I44" s="8"/>
      <c r="J44" s="8"/>
      <c r="K44" s="8"/>
      <c r="L44" s="8"/>
      <c r="M44" s="61"/>
      <c r="N44" s="61"/>
      <c r="O44" s="8"/>
      <c r="P44" s="8"/>
      <c r="Q44" s="11"/>
      <c r="R44" s="8"/>
      <c r="S44" s="8"/>
      <c r="T44" s="49"/>
    </row>
    <row r="45" spans="3:20">
      <c r="C45" s="8"/>
      <c r="D45" s="8"/>
      <c r="E45" s="8"/>
      <c r="F45" s="9"/>
      <c r="G45" s="9"/>
      <c r="H45" s="8"/>
      <c r="I45" s="8"/>
      <c r="J45" s="8"/>
      <c r="K45" s="8"/>
      <c r="L45" s="8"/>
      <c r="M45" s="61"/>
      <c r="N45" s="61"/>
      <c r="O45" s="8"/>
      <c r="P45" s="8"/>
      <c r="Q45" s="11"/>
      <c r="R45" s="8"/>
      <c r="S45" s="8"/>
      <c r="T45" s="49"/>
    </row>
    <row r="46" spans="3:20">
      <c r="C46" s="8"/>
      <c r="D46" s="8"/>
      <c r="E46" s="8"/>
      <c r="F46" s="9"/>
      <c r="G46" s="9"/>
      <c r="H46" s="8"/>
      <c r="I46" s="8"/>
      <c r="J46" s="8"/>
      <c r="K46" s="8"/>
      <c r="L46" s="8"/>
      <c r="M46" s="61"/>
      <c r="N46" s="61"/>
      <c r="O46" s="8"/>
      <c r="P46" s="8"/>
      <c r="Q46" s="11"/>
      <c r="R46" s="8"/>
      <c r="S46" s="8"/>
      <c r="T46" s="49"/>
    </row>
    <row r="47" spans="3:20">
      <c r="C47" s="8"/>
      <c r="D47" s="8"/>
      <c r="E47" s="8"/>
      <c r="F47" s="9"/>
      <c r="G47" s="9"/>
      <c r="H47" s="8"/>
      <c r="I47" s="8"/>
      <c r="J47" s="8"/>
      <c r="K47" s="8"/>
      <c r="L47" s="8"/>
      <c r="M47" s="61"/>
      <c r="N47" s="61"/>
      <c r="O47" s="8"/>
      <c r="P47" s="8"/>
      <c r="Q47" s="11"/>
      <c r="R47" s="8"/>
      <c r="S47" s="8"/>
      <c r="T47" s="49"/>
    </row>
    <row r="48" spans="3:20">
      <c r="C48" s="8"/>
      <c r="D48" s="8"/>
      <c r="E48" s="8"/>
      <c r="F48" s="9"/>
      <c r="G48" s="9"/>
      <c r="H48" s="8"/>
      <c r="I48" s="8"/>
      <c r="J48" s="8"/>
      <c r="K48" s="8"/>
      <c r="L48" s="8"/>
      <c r="M48" s="61"/>
      <c r="N48" s="61"/>
      <c r="O48" s="8"/>
      <c r="P48" s="8"/>
      <c r="Q48" s="11"/>
      <c r="R48" s="8"/>
      <c r="S48" s="8"/>
      <c r="T48" s="49"/>
    </row>
    <row r="49" spans="3:20">
      <c r="C49" s="8"/>
      <c r="D49" s="8"/>
      <c r="E49" s="8"/>
      <c r="F49" s="9"/>
      <c r="G49" s="9"/>
      <c r="H49" s="8"/>
      <c r="I49" s="8"/>
      <c r="J49" s="8"/>
      <c r="K49" s="8"/>
      <c r="L49" s="8"/>
      <c r="M49" s="61"/>
      <c r="N49" s="61"/>
      <c r="O49" s="8"/>
      <c r="P49" s="8"/>
      <c r="Q49" s="11"/>
      <c r="R49" s="8"/>
      <c r="S49" s="8"/>
      <c r="T49" s="49"/>
    </row>
    <row r="50" spans="3:20">
      <c r="C50" s="8"/>
      <c r="D50" s="8"/>
      <c r="E50" s="8"/>
      <c r="F50" s="9"/>
      <c r="G50" s="9"/>
      <c r="H50" s="8"/>
      <c r="I50" s="8"/>
      <c r="J50" s="8"/>
      <c r="K50" s="8"/>
      <c r="L50" s="8"/>
      <c r="M50" s="61"/>
      <c r="N50" s="61"/>
      <c r="O50" s="8"/>
      <c r="P50" s="8"/>
      <c r="Q50" s="11"/>
      <c r="R50" s="8"/>
      <c r="S50" s="8"/>
      <c r="T50" s="49"/>
    </row>
    <row r="51" spans="3:20">
      <c r="C51" s="8"/>
      <c r="D51" s="8"/>
      <c r="E51" s="8"/>
      <c r="F51" s="9"/>
      <c r="G51" s="9"/>
      <c r="H51" s="8"/>
      <c r="I51" s="8"/>
      <c r="J51" s="8"/>
      <c r="K51" s="8"/>
      <c r="L51" s="8"/>
      <c r="M51" s="61"/>
      <c r="N51" s="61"/>
      <c r="O51" s="8"/>
      <c r="P51" s="8"/>
      <c r="Q51" s="11"/>
      <c r="R51" s="8"/>
      <c r="S51" s="8"/>
      <c r="T51" s="49"/>
    </row>
    <row r="52" spans="3:20">
      <c r="C52" s="8"/>
      <c r="D52" s="8"/>
      <c r="E52" s="8"/>
      <c r="F52" s="9"/>
      <c r="G52" s="9"/>
      <c r="H52" s="8"/>
      <c r="I52" s="8"/>
      <c r="J52" s="8"/>
      <c r="K52" s="8"/>
      <c r="L52" s="8"/>
      <c r="M52" s="61"/>
      <c r="N52" s="61"/>
      <c r="O52" s="8"/>
      <c r="P52" s="8"/>
      <c r="Q52" s="11"/>
      <c r="R52" s="8"/>
      <c r="S52" s="8"/>
      <c r="T52" s="49"/>
    </row>
    <row r="53" spans="3:20">
      <c r="C53" s="8"/>
      <c r="D53" s="8"/>
      <c r="E53" s="8"/>
      <c r="F53" s="9"/>
      <c r="G53" s="9"/>
      <c r="H53" s="8"/>
      <c r="I53" s="8"/>
      <c r="J53" s="8"/>
      <c r="K53" s="8"/>
      <c r="L53" s="8"/>
      <c r="M53" s="61"/>
      <c r="N53" s="61"/>
      <c r="O53" s="8"/>
      <c r="P53" s="8"/>
      <c r="Q53" s="11"/>
      <c r="R53" s="8"/>
      <c r="S53" s="8"/>
      <c r="T53" s="49"/>
    </row>
    <row r="54" spans="3:20">
      <c r="C54" s="8"/>
      <c r="D54" s="8"/>
      <c r="E54" s="8"/>
      <c r="F54" s="9"/>
      <c r="G54" s="9"/>
      <c r="H54" s="8"/>
      <c r="I54" s="8"/>
      <c r="J54" s="8"/>
      <c r="K54" s="8"/>
      <c r="L54" s="8"/>
      <c r="M54" s="61"/>
      <c r="N54" s="61"/>
      <c r="O54" s="8"/>
      <c r="P54" s="8"/>
      <c r="Q54" s="11"/>
      <c r="R54" s="8"/>
      <c r="S54" s="8"/>
      <c r="T54" s="49"/>
    </row>
    <row r="55" spans="3:20">
      <c r="C55" s="8"/>
      <c r="D55" s="8"/>
      <c r="E55" s="8"/>
      <c r="F55" s="9"/>
      <c r="G55" s="9"/>
      <c r="H55" s="8"/>
      <c r="I55" s="8"/>
      <c r="J55" s="8"/>
      <c r="K55" s="8"/>
      <c r="L55" s="8"/>
      <c r="M55" s="61"/>
      <c r="N55" s="61"/>
      <c r="O55" s="8"/>
      <c r="P55" s="8"/>
      <c r="Q55" s="11"/>
      <c r="R55" s="8"/>
      <c r="S55" s="8"/>
      <c r="T55" s="49"/>
    </row>
    <row r="56" spans="3:20">
      <c r="C56" s="8"/>
      <c r="D56" s="8"/>
      <c r="E56" s="8"/>
      <c r="F56" s="9"/>
      <c r="G56" s="9"/>
      <c r="H56" s="8"/>
      <c r="I56" s="8"/>
      <c r="J56" s="8"/>
      <c r="K56" s="8"/>
      <c r="L56" s="8"/>
      <c r="M56" s="61"/>
      <c r="N56" s="61"/>
      <c r="O56" s="8"/>
      <c r="P56" s="8"/>
      <c r="Q56" s="11"/>
      <c r="R56" s="8"/>
      <c r="S56" s="8"/>
      <c r="T56" s="49"/>
    </row>
    <row r="57" spans="3:20">
      <c r="C57" s="8"/>
      <c r="D57" s="8"/>
      <c r="E57" s="8"/>
      <c r="F57" s="9"/>
      <c r="G57" s="9"/>
      <c r="H57" s="8"/>
      <c r="I57" s="8"/>
      <c r="J57" s="8"/>
      <c r="K57" s="8"/>
      <c r="L57" s="8"/>
      <c r="M57" s="61"/>
      <c r="N57" s="61"/>
      <c r="O57" s="8"/>
      <c r="P57" s="8"/>
      <c r="Q57" s="11"/>
      <c r="R57" s="8"/>
      <c r="S57" s="8"/>
      <c r="T57" s="49"/>
    </row>
    <row r="58" spans="3:20">
      <c r="C58" s="8"/>
      <c r="D58" s="8"/>
      <c r="E58" s="8"/>
      <c r="F58" s="9"/>
      <c r="G58" s="9"/>
      <c r="H58" s="8"/>
      <c r="I58" s="8"/>
      <c r="J58" s="8"/>
      <c r="K58" s="8"/>
      <c r="L58" s="8"/>
      <c r="M58" s="61"/>
      <c r="N58" s="61"/>
      <c r="O58" s="8"/>
      <c r="P58" s="8"/>
      <c r="Q58" s="11"/>
      <c r="R58" s="8"/>
      <c r="S58" s="8"/>
      <c r="T58" s="49"/>
    </row>
    <row r="59" spans="3:20">
      <c r="C59" s="8"/>
      <c r="D59" s="8"/>
      <c r="E59" s="8"/>
      <c r="F59" s="9"/>
      <c r="G59" s="9"/>
      <c r="H59" s="8"/>
      <c r="I59" s="8"/>
      <c r="J59" s="8"/>
      <c r="K59" s="8"/>
      <c r="L59" s="8"/>
      <c r="M59" s="61"/>
      <c r="N59" s="61"/>
      <c r="O59" s="8"/>
      <c r="P59" s="8"/>
      <c r="Q59" s="11"/>
      <c r="R59" s="8"/>
      <c r="S59" s="8"/>
      <c r="T59" s="49"/>
    </row>
    <row r="60" spans="3:20">
      <c r="C60" s="8"/>
      <c r="D60" s="8"/>
      <c r="E60" s="8"/>
      <c r="F60" s="9"/>
      <c r="G60" s="9"/>
      <c r="H60" s="8"/>
      <c r="I60" s="8"/>
      <c r="J60" s="8"/>
      <c r="K60" s="8"/>
      <c r="L60" s="8"/>
      <c r="M60" s="61"/>
      <c r="N60" s="61"/>
      <c r="O60" s="8"/>
      <c r="P60" s="8"/>
      <c r="Q60" s="11"/>
      <c r="R60" s="8"/>
      <c r="S60" s="8"/>
      <c r="T60" s="49"/>
    </row>
    <row r="61" spans="3:20">
      <c r="C61" s="8"/>
      <c r="D61" s="8"/>
      <c r="E61" s="8"/>
      <c r="F61" s="9"/>
      <c r="G61" s="9"/>
      <c r="H61" s="8"/>
      <c r="I61" s="8"/>
      <c r="J61" s="8"/>
      <c r="K61" s="8"/>
      <c r="L61" s="8"/>
      <c r="M61" s="61"/>
      <c r="N61" s="61"/>
      <c r="O61" s="8"/>
      <c r="P61" s="8"/>
      <c r="Q61" s="11"/>
      <c r="R61" s="8"/>
      <c r="S61" s="8"/>
      <c r="T61" s="49"/>
    </row>
    <row r="62" spans="3:20">
      <c r="C62" s="8"/>
      <c r="D62" s="8"/>
      <c r="E62" s="8"/>
      <c r="F62" s="9"/>
      <c r="G62" s="9"/>
      <c r="H62" s="8"/>
      <c r="I62" s="8"/>
      <c r="J62" s="8"/>
      <c r="K62" s="8"/>
      <c r="L62" s="8"/>
      <c r="M62" s="61"/>
      <c r="N62" s="61"/>
      <c r="O62" s="8"/>
      <c r="P62" s="8"/>
      <c r="Q62" s="11"/>
      <c r="R62" s="8"/>
      <c r="S62" s="8"/>
      <c r="T62" s="49"/>
    </row>
    <row r="63" spans="3:20">
      <c r="C63" s="8"/>
      <c r="D63" s="8"/>
      <c r="E63" s="8"/>
      <c r="F63" s="9"/>
      <c r="G63" s="9"/>
      <c r="H63" s="8"/>
      <c r="I63" s="8"/>
      <c r="J63" s="8"/>
      <c r="K63" s="8"/>
      <c r="L63" s="8"/>
      <c r="M63" s="61"/>
      <c r="N63" s="61"/>
      <c r="O63" s="8"/>
      <c r="P63" s="8"/>
      <c r="Q63" s="11"/>
      <c r="R63" s="8"/>
      <c r="S63" s="8"/>
      <c r="T63" s="49"/>
    </row>
    <row r="64" spans="3:20">
      <c r="C64" s="8"/>
      <c r="D64" s="8"/>
      <c r="E64" s="8"/>
      <c r="F64" s="9"/>
      <c r="G64" s="9"/>
      <c r="H64" s="8"/>
      <c r="I64" s="8"/>
      <c r="J64" s="8"/>
      <c r="K64" s="8"/>
      <c r="L64" s="8"/>
      <c r="M64" s="61"/>
      <c r="N64" s="61"/>
      <c r="O64" s="8"/>
      <c r="P64" s="8"/>
      <c r="Q64" s="11"/>
      <c r="R64" s="8"/>
      <c r="S64" s="8"/>
      <c r="T64" s="49"/>
    </row>
    <row r="65" spans="3:20">
      <c r="C65" s="8"/>
      <c r="D65" s="8"/>
      <c r="E65" s="8"/>
      <c r="F65" s="9"/>
      <c r="G65" s="9"/>
      <c r="H65" s="8"/>
      <c r="I65" s="8"/>
      <c r="J65" s="8"/>
      <c r="K65" s="8"/>
      <c r="L65" s="8"/>
      <c r="M65" s="61"/>
      <c r="N65" s="61"/>
      <c r="O65" s="8"/>
      <c r="P65" s="8"/>
      <c r="Q65" s="11"/>
      <c r="R65" s="8"/>
      <c r="S65" s="8"/>
      <c r="T65" s="49"/>
    </row>
    <row r="66" spans="3:20">
      <c r="C66" s="8"/>
      <c r="D66" s="8"/>
      <c r="E66" s="8"/>
      <c r="F66" s="9"/>
      <c r="G66" s="9"/>
      <c r="H66" s="8"/>
      <c r="I66" s="8"/>
      <c r="J66" s="8"/>
      <c r="K66" s="8"/>
      <c r="L66" s="8"/>
      <c r="M66" s="61"/>
      <c r="N66" s="61"/>
      <c r="O66" s="8"/>
      <c r="P66" s="8"/>
      <c r="Q66" s="11"/>
      <c r="R66" s="8"/>
      <c r="S66" s="8"/>
      <c r="T66" s="49"/>
    </row>
    <row r="67" spans="3:20">
      <c r="C67" s="8"/>
      <c r="D67" s="8"/>
      <c r="E67" s="8"/>
      <c r="F67" s="9"/>
      <c r="G67" s="9"/>
      <c r="H67" s="8"/>
      <c r="I67" s="8"/>
      <c r="J67" s="8"/>
      <c r="K67" s="8"/>
      <c r="L67" s="8"/>
      <c r="M67" s="61"/>
      <c r="N67" s="61"/>
      <c r="O67" s="8"/>
      <c r="P67" s="8"/>
      <c r="Q67" s="11"/>
      <c r="R67" s="8"/>
      <c r="S67" s="8"/>
      <c r="T67" s="49"/>
    </row>
    <row r="68" spans="3:20">
      <c r="C68" s="8"/>
      <c r="D68" s="8"/>
      <c r="E68" s="8"/>
      <c r="F68" s="9"/>
      <c r="G68" s="9"/>
      <c r="H68" s="8"/>
      <c r="I68" s="8"/>
      <c r="J68" s="8"/>
      <c r="K68" s="8"/>
      <c r="L68" s="8"/>
      <c r="M68" s="61"/>
      <c r="N68" s="61"/>
      <c r="O68" s="8"/>
      <c r="P68" s="8"/>
      <c r="Q68" s="11"/>
      <c r="R68" s="8"/>
      <c r="S68" s="8"/>
      <c r="T68" s="49"/>
    </row>
    <row r="69" spans="3:20">
      <c r="C69" s="8"/>
      <c r="D69" s="8"/>
      <c r="E69" s="8"/>
      <c r="F69" s="9"/>
      <c r="G69" s="9"/>
      <c r="H69" s="8"/>
      <c r="I69" s="8"/>
      <c r="J69" s="8"/>
      <c r="K69" s="8"/>
      <c r="L69" s="8"/>
      <c r="M69" s="61"/>
      <c r="N69" s="61"/>
      <c r="O69" s="8"/>
      <c r="P69" s="8"/>
      <c r="Q69" s="11"/>
      <c r="R69" s="8"/>
      <c r="S69" s="8"/>
      <c r="T69" s="49"/>
    </row>
    <row r="70" spans="3:20">
      <c r="C70" s="8"/>
      <c r="D70" s="8"/>
      <c r="E70" s="8"/>
      <c r="F70" s="9"/>
      <c r="G70" s="9"/>
      <c r="H70" s="8"/>
      <c r="I70" s="8"/>
      <c r="J70" s="8"/>
      <c r="K70" s="8"/>
      <c r="L70" s="8"/>
      <c r="M70" s="61"/>
      <c r="N70" s="61"/>
      <c r="O70" s="8"/>
      <c r="P70" s="8"/>
      <c r="Q70" s="11"/>
      <c r="R70" s="8"/>
      <c r="S70" s="8"/>
      <c r="T70" s="49"/>
    </row>
    <row r="71" spans="3:20">
      <c r="C71" s="8"/>
      <c r="D71" s="8"/>
      <c r="E71" s="8"/>
      <c r="F71" s="9"/>
      <c r="G71" s="9"/>
      <c r="H71" s="8"/>
      <c r="I71" s="8"/>
      <c r="J71" s="8"/>
      <c r="K71" s="8"/>
      <c r="L71" s="8"/>
      <c r="M71" s="61"/>
      <c r="N71" s="61"/>
      <c r="O71" s="8"/>
      <c r="P71" s="8"/>
      <c r="Q71" s="11"/>
      <c r="R71" s="8"/>
      <c r="S71" s="8"/>
      <c r="T71" s="49"/>
    </row>
    <row r="72" spans="3:20">
      <c r="C72" s="8"/>
      <c r="D72" s="8"/>
      <c r="E72" s="8"/>
      <c r="F72" s="9"/>
      <c r="G72" s="9"/>
      <c r="H72" s="8"/>
      <c r="I72" s="8"/>
      <c r="J72" s="8"/>
      <c r="K72" s="8"/>
      <c r="L72" s="8"/>
      <c r="M72" s="61"/>
      <c r="N72" s="61"/>
      <c r="O72" s="8"/>
      <c r="P72" s="8"/>
      <c r="Q72" s="11"/>
      <c r="R72" s="8"/>
      <c r="S72" s="8"/>
      <c r="T72" s="49"/>
    </row>
    <row r="73" spans="3:20">
      <c r="C73" s="8"/>
      <c r="D73" s="8"/>
      <c r="E73" s="8"/>
      <c r="F73" s="9"/>
      <c r="G73" s="9"/>
      <c r="H73" s="8"/>
      <c r="I73" s="8"/>
      <c r="J73" s="8"/>
      <c r="K73" s="8"/>
      <c r="L73" s="8"/>
      <c r="M73" s="61"/>
      <c r="N73" s="61"/>
      <c r="O73" s="8"/>
      <c r="P73" s="8"/>
      <c r="Q73" s="11"/>
      <c r="R73" s="8"/>
      <c r="S73" s="8"/>
      <c r="T73" s="49"/>
    </row>
    <row r="74" spans="3:20">
      <c r="C74" s="8"/>
      <c r="D74" s="8"/>
      <c r="E74" s="8"/>
      <c r="F74" s="9"/>
      <c r="G74" s="9"/>
      <c r="H74" s="8"/>
      <c r="I74" s="8"/>
      <c r="J74" s="8"/>
      <c r="K74" s="8"/>
      <c r="L74" s="8"/>
      <c r="M74" s="61"/>
      <c r="N74" s="61"/>
      <c r="O74" s="8"/>
      <c r="P74" s="8"/>
      <c r="Q74" s="11"/>
      <c r="R74" s="8"/>
      <c r="S74" s="8"/>
      <c r="T74" s="49"/>
    </row>
    <row r="75" spans="3:20">
      <c r="C75" s="8"/>
      <c r="D75" s="8"/>
      <c r="E75" s="8"/>
      <c r="F75" s="9"/>
      <c r="G75" s="9"/>
      <c r="H75" s="8"/>
      <c r="I75" s="8"/>
      <c r="J75" s="8"/>
      <c r="K75" s="8"/>
      <c r="L75" s="8"/>
      <c r="M75" s="61"/>
      <c r="N75" s="61"/>
      <c r="O75" s="8"/>
      <c r="P75" s="8"/>
      <c r="Q75" s="11"/>
      <c r="R75" s="8"/>
      <c r="S75" s="8"/>
      <c r="T75" s="49"/>
    </row>
    <row r="76" spans="3:20">
      <c r="C76" s="8"/>
      <c r="D76" s="8"/>
      <c r="E76" s="8"/>
      <c r="F76" s="9"/>
      <c r="G76" s="9"/>
      <c r="H76" s="8"/>
      <c r="I76" s="8"/>
      <c r="J76" s="8"/>
      <c r="K76" s="8"/>
      <c r="L76" s="8"/>
      <c r="M76" s="61"/>
      <c r="N76" s="61"/>
      <c r="O76" s="8"/>
      <c r="P76" s="8"/>
      <c r="Q76" s="11"/>
      <c r="R76" s="8"/>
      <c r="S76" s="8"/>
      <c r="T76" s="49"/>
    </row>
    <row r="77" spans="3:20">
      <c r="C77" s="8"/>
      <c r="D77" s="8"/>
      <c r="E77" s="8"/>
      <c r="F77" s="9"/>
      <c r="G77" s="9"/>
      <c r="H77" s="8"/>
      <c r="I77" s="8"/>
      <c r="J77" s="8"/>
      <c r="K77" s="8"/>
      <c r="L77" s="8"/>
      <c r="M77" s="61"/>
      <c r="N77" s="61"/>
      <c r="O77" s="8"/>
      <c r="P77" s="8"/>
      <c r="Q77" s="11"/>
      <c r="R77" s="8"/>
      <c r="S77" s="8"/>
      <c r="T77" s="49"/>
    </row>
    <row r="78" spans="3:20">
      <c r="C78" s="8"/>
      <c r="D78" s="8"/>
      <c r="E78" s="8"/>
      <c r="F78" s="9"/>
      <c r="G78" s="9"/>
      <c r="H78" s="8"/>
      <c r="I78" s="8"/>
      <c r="J78" s="8"/>
      <c r="K78" s="8"/>
      <c r="L78" s="8"/>
      <c r="M78" s="61"/>
      <c r="N78" s="61"/>
      <c r="O78" s="8"/>
      <c r="P78" s="8"/>
      <c r="Q78" s="11"/>
      <c r="R78" s="8"/>
      <c r="S78" s="8"/>
      <c r="T78" s="49"/>
    </row>
    <row r="79" spans="3:20">
      <c r="C79" s="8"/>
      <c r="D79" s="8"/>
      <c r="E79" s="8"/>
      <c r="F79" s="9"/>
      <c r="G79" s="9"/>
      <c r="H79" s="8"/>
      <c r="I79" s="8"/>
      <c r="J79" s="8"/>
      <c r="K79" s="8"/>
      <c r="L79" s="8"/>
      <c r="M79" s="61"/>
      <c r="N79" s="61"/>
      <c r="O79" s="8"/>
      <c r="P79" s="8"/>
      <c r="Q79" s="11"/>
      <c r="R79" s="8"/>
      <c r="S79" s="8"/>
      <c r="T79" s="49"/>
    </row>
    <row r="80" spans="3:20">
      <c r="C80" s="8"/>
      <c r="D80" s="8"/>
      <c r="E80" s="8"/>
      <c r="F80" s="9"/>
      <c r="G80" s="9"/>
      <c r="H80" s="8"/>
      <c r="I80" s="8"/>
      <c r="J80" s="8"/>
      <c r="K80" s="8"/>
      <c r="L80" s="8"/>
      <c r="M80" s="61"/>
      <c r="N80" s="61"/>
      <c r="O80" s="8"/>
      <c r="P80" s="8"/>
      <c r="Q80" s="11"/>
      <c r="R80" s="8"/>
      <c r="S80" s="8"/>
      <c r="T80" s="49"/>
    </row>
    <row r="81" spans="3:20">
      <c r="C81" s="8"/>
      <c r="D81" s="8"/>
      <c r="E81" s="8"/>
      <c r="F81" s="9"/>
      <c r="G81" s="9"/>
      <c r="H81" s="8"/>
      <c r="I81" s="8"/>
      <c r="J81" s="8"/>
      <c r="K81" s="8"/>
      <c r="L81" s="8"/>
      <c r="M81" s="61"/>
      <c r="N81" s="61"/>
      <c r="O81" s="8"/>
      <c r="P81" s="8"/>
      <c r="Q81" s="11"/>
      <c r="R81" s="8"/>
      <c r="S81" s="8"/>
      <c r="T81" s="49"/>
    </row>
    <row r="82" spans="3:20">
      <c r="C82" s="8"/>
      <c r="D82" s="8"/>
      <c r="E82" s="8"/>
      <c r="F82" s="9"/>
      <c r="G82" s="9"/>
      <c r="H82" s="8"/>
      <c r="I82" s="8"/>
      <c r="J82" s="8"/>
      <c r="K82" s="8"/>
      <c r="L82" s="8"/>
      <c r="M82" s="61"/>
      <c r="N82" s="61"/>
      <c r="O82" s="8"/>
      <c r="P82" s="8"/>
      <c r="Q82" s="11"/>
      <c r="R82" s="8"/>
      <c r="S82" s="8"/>
      <c r="T82" s="49"/>
    </row>
    <row r="83" spans="3:20">
      <c r="C83" s="8"/>
      <c r="D83" s="8"/>
      <c r="E83" s="8"/>
      <c r="F83" s="9"/>
      <c r="G83" s="9"/>
      <c r="H83" s="8"/>
      <c r="I83" s="8"/>
      <c r="J83" s="8"/>
      <c r="K83" s="8"/>
      <c r="L83" s="8"/>
      <c r="M83" s="61"/>
      <c r="N83" s="61"/>
      <c r="O83" s="8"/>
      <c r="P83" s="8"/>
      <c r="Q83" s="11"/>
      <c r="R83" s="8"/>
      <c r="S83" s="8"/>
      <c r="T83" s="49"/>
    </row>
    <row r="84" spans="3:20">
      <c r="C84" s="8"/>
      <c r="D84" s="8"/>
      <c r="E84" s="8"/>
      <c r="F84" s="9"/>
      <c r="G84" s="9"/>
      <c r="H84" s="8"/>
      <c r="I84" s="8"/>
      <c r="J84" s="8"/>
      <c r="K84" s="8"/>
      <c r="L84" s="8"/>
      <c r="M84" s="61"/>
      <c r="N84" s="61"/>
      <c r="O84" s="8"/>
      <c r="P84" s="8"/>
      <c r="Q84" s="11"/>
      <c r="R84" s="8"/>
      <c r="S84" s="8"/>
      <c r="T84" s="49"/>
    </row>
    <row r="85" spans="3:20">
      <c r="C85" s="8"/>
      <c r="D85" s="8"/>
      <c r="E85" s="8"/>
      <c r="F85" s="9"/>
      <c r="G85" s="9"/>
      <c r="H85" s="8"/>
      <c r="I85" s="8"/>
      <c r="J85" s="8"/>
      <c r="K85" s="8"/>
      <c r="L85" s="8"/>
      <c r="M85" s="61"/>
      <c r="N85" s="61"/>
      <c r="O85" s="8"/>
      <c r="P85" s="8"/>
      <c r="Q85" s="11"/>
      <c r="R85" s="8"/>
      <c r="S85" s="8"/>
      <c r="T85" s="49"/>
    </row>
    <row r="86" spans="3:20">
      <c r="C86" s="8"/>
      <c r="D86" s="8"/>
      <c r="E86" s="8"/>
      <c r="F86" s="9"/>
      <c r="G86" s="9"/>
      <c r="H86" s="8"/>
      <c r="I86" s="8"/>
      <c r="J86" s="8"/>
      <c r="K86" s="8"/>
      <c r="L86" s="8"/>
      <c r="M86" s="61"/>
      <c r="N86" s="61"/>
      <c r="O86" s="8"/>
      <c r="P86" s="8"/>
      <c r="Q86" s="11"/>
      <c r="R86" s="8"/>
      <c r="S86" s="8"/>
      <c r="T86" s="49"/>
    </row>
    <row r="87" spans="3:20">
      <c r="C87" s="8"/>
      <c r="D87" s="8"/>
      <c r="E87" s="8"/>
      <c r="F87" s="9"/>
      <c r="G87" s="9"/>
      <c r="H87" s="8"/>
      <c r="I87" s="8"/>
      <c r="J87" s="8"/>
      <c r="K87" s="8"/>
      <c r="L87" s="8"/>
      <c r="M87" s="61"/>
      <c r="N87" s="61"/>
      <c r="O87" s="8"/>
      <c r="P87" s="8"/>
      <c r="Q87" s="11"/>
      <c r="R87" s="8"/>
      <c r="S87" s="8"/>
      <c r="T87" s="49"/>
    </row>
    <row r="88" spans="3:20">
      <c r="C88" s="8"/>
      <c r="D88" s="8"/>
      <c r="E88" s="8"/>
      <c r="F88" s="9"/>
      <c r="G88" s="9"/>
      <c r="H88" s="8"/>
      <c r="I88" s="8"/>
      <c r="J88" s="8"/>
      <c r="K88" s="8"/>
      <c r="L88" s="8"/>
      <c r="M88" s="61"/>
      <c r="N88" s="61"/>
      <c r="O88" s="8"/>
      <c r="P88" s="8"/>
      <c r="Q88" s="11"/>
      <c r="R88" s="8"/>
      <c r="S88" s="8"/>
      <c r="T88" s="49"/>
    </row>
    <row r="89" spans="3:20">
      <c r="C89" s="8"/>
      <c r="D89" s="8"/>
      <c r="E89" s="8"/>
      <c r="F89" s="9"/>
      <c r="G89" s="9"/>
      <c r="H89" s="8"/>
      <c r="I89" s="8"/>
      <c r="J89" s="8"/>
      <c r="K89" s="8"/>
      <c r="L89" s="8"/>
      <c r="M89" s="61"/>
      <c r="N89" s="61"/>
      <c r="O89" s="8"/>
      <c r="P89" s="8"/>
      <c r="Q89" s="11"/>
      <c r="R89" s="8"/>
      <c r="S89" s="8"/>
      <c r="T89" s="49"/>
    </row>
    <row r="90" spans="3:20">
      <c r="C90" s="8"/>
      <c r="D90" s="8"/>
      <c r="E90" s="8"/>
      <c r="F90" s="9"/>
      <c r="G90" s="9"/>
      <c r="H90" s="8"/>
      <c r="I90" s="8"/>
      <c r="J90" s="8"/>
      <c r="K90" s="8"/>
      <c r="L90" s="8"/>
      <c r="M90" s="61"/>
      <c r="N90" s="61"/>
      <c r="O90" s="8"/>
      <c r="P90" s="8"/>
      <c r="Q90" s="11"/>
      <c r="R90" s="8"/>
      <c r="S90" s="8"/>
      <c r="T90" s="49"/>
    </row>
    <row r="91" spans="3:20">
      <c r="C91" s="8"/>
      <c r="D91" s="8"/>
      <c r="E91" s="8"/>
      <c r="F91" s="9"/>
      <c r="G91" s="9"/>
      <c r="H91" s="8"/>
      <c r="I91" s="8"/>
      <c r="J91" s="8"/>
      <c r="K91" s="8"/>
      <c r="L91" s="8"/>
      <c r="M91" s="61"/>
      <c r="N91" s="61"/>
      <c r="O91" s="8"/>
      <c r="P91" s="8"/>
      <c r="Q91" s="11"/>
      <c r="R91" s="8"/>
      <c r="S91" s="8"/>
      <c r="T91" s="49"/>
    </row>
    <row r="92" spans="3:20">
      <c r="C92" s="8"/>
      <c r="D92" s="8"/>
      <c r="E92" s="8"/>
      <c r="F92" s="9"/>
      <c r="G92" s="9"/>
      <c r="H92" s="8"/>
      <c r="I92" s="8"/>
      <c r="J92" s="8"/>
      <c r="K92" s="8"/>
      <c r="L92" s="8"/>
      <c r="M92" s="61"/>
      <c r="N92" s="61"/>
      <c r="O92" s="8"/>
      <c r="P92" s="8"/>
      <c r="Q92" s="11"/>
      <c r="R92" s="8"/>
      <c r="S92" s="8"/>
      <c r="T92" s="49"/>
    </row>
    <row r="93" spans="3:20">
      <c r="C93" s="8"/>
      <c r="D93" s="8"/>
      <c r="E93" s="8"/>
      <c r="F93" s="9"/>
      <c r="G93" s="9"/>
      <c r="H93" s="8"/>
      <c r="I93" s="8"/>
      <c r="J93" s="8"/>
      <c r="K93" s="8"/>
      <c r="L93" s="8"/>
      <c r="M93" s="61"/>
      <c r="N93" s="61"/>
      <c r="O93" s="8"/>
      <c r="P93" s="8"/>
      <c r="Q93" s="11"/>
      <c r="R93" s="8"/>
      <c r="S93" s="8"/>
      <c r="T93" s="49"/>
    </row>
    <row r="94" spans="3:20">
      <c r="C94" s="8"/>
      <c r="D94" s="8"/>
      <c r="E94" s="8"/>
      <c r="F94" s="9"/>
      <c r="G94" s="9"/>
      <c r="H94" s="8"/>
      <c r="I94" s="8"/>
      <c r="J94" s="8"/>
      <c r="K94" s="8"/>
      <c r="L94" s="8"/>
      <c r="M94" s="61"/>
      <c r="N94" s="61"/>
      <c r="O94" s="8"/>
      <c r="P94" s="8"/>
      <c r="Q94" s="11"/>
      <c r="R94" s="8"/>
      <c r="S94" s="8"/>
      <c r="T94" s="49"/>
    </row>
    <row r="95" spans="3:20">
      <c r="C95" s="8"/>
      <c r="D95" s="8"/>
      <c r="E95" s="8"/>
      <c r="F95" s="9"/>
      <c r="G95" s="9"/>
      <c r="H95" s="8"/>
      <c r="I95" s="8"/>
      <c r="J95" s="8"/>
      <c r="K95" s="8"/>
      <c r="L95" s="8"/>
      <c r="M95" s="61"/>
      <c r="N95" s="61"/>
      <c r="O95" s="8"/>
      <c r="P95" s="8"/>
      <c r="Q95" s="11"/>
      <c r="R95" s="8"/>
      <c r="S95" s="8"/>
      <c r="T95" s="49"/>
    </row>
    <row r="96" spans="3:20">
      <c r="C96" s="8"/>
      <c r="D96" s="8"/>
      <c r="E96" s="8"/>
      <c r="F96" s="9"/>
      <c r="G96" s="9"/>
      <c r="H96" s="8"/>
      <c r="I96" s="8"/>
      <c r="J96" s="8"/>
      <c r="K96" s="8"/>
      <c r="L96" s="8"/>
      <c r="M96" s="61"/>
      <c r="N96" s="61"/>
      <c r="O96" s="8"/>
      <c r="P96" s="8"/>
      <c r="Q96" s="11"/>
      <c r="R96" s="8"/>
      <c r="S96" s="8"/>
      <c r="T96" s="49"/>
    </row>
    <row r="97" spans="3:20">
      <c r="C97" s="8"/>
      <c r="D97" s="8"/>
      <c r="E97" s="8"/>
      <c r="F97" s="9"/>
      <c r="G97" s="9"/>
      <c r="H97" s="8"/>
      <c r="I97" s="8"/>
      <c r="J97" s="8"/>
      <c r="K97" s="8"/>
      <c r="L97" s="8"/>
      <c r="M97" s="61"/>
      <c r="N97" s="61"/>
      <c r="O97" s="8"/>
      <c r="P97" s="8"/>
      <c r="Q97" s="11"/>
      <c r="R97" s="8"/>
      <c r="S97" s="8"/>
      <c r="T97" s="49"/>
    </row>
    <row r="98" spans="3:20">
      <c r="C98" s="8"/>
      <c r="D98" s="8"/>
      <c r="E98" s="8"/>
      <c r="F98" s="9"/>
      <c r="G98" s="9"/>
      <c r="H98" s="8"/>
      <c r="I98" s="8"/>
      <c r="J98" s="8"/>
      <c r="K98" s="8"/>
      <c r="L98" s="8"/>
      <c r="M98" s="61"/>
      <c r="N98" s="61"/>
      <c r="O98" s="8"/>
      <c r="P98" s="8"/>
      <c r="Q98" s="11"/>
      <c r="R98" s="8"/>
      <c r="S98" s="8"/>
      <c r="T98" s="49"/>
    </row>
    <row r="99" spans="3:20">
      <c r="C99" s="8"/>
      <c r="D99" s="8"/>
      <c r="E99" s="8"/>
      <c r="F99" s="9"/>
      <c r="G99" s="9"/>
      <c r="H99" s="8"/>
      <c r="I99" s="8"/>
      <c r="J99" s="8"/>
      <c r="K99" s="8"/>
      <c r="L99" s="8"/>
      <c r="M99" s="61"/>
      <c r="N99" s="61"/>
      <c r="O99" s="8"/>
      <c r="P99" s="8"/>
      <c r="Q99" s="11"/>
      <c r="R99" s="8"/>
      <c r="S99" s="8"/>
      <c r="T99" s="49"/>
    </row>
    <row r="100" spans="3:20">
      <c r="C100" s="8"/>
      <c r="D100" s="8"/>
      <c r="E100" s="8"/>
      <c r="F100" s="9"/>
      <c r="G100" s="9"/>
      <c r="H100" s="8"/>
      <c r="I100" s="8"/>
      <c r="J100" s="8"/>
      <c r="K100" s="8"/>
      <c r="L100" s="8"/>
      <c r="M100" s="61"/>
      <c r="N100" s="61"/>
      <c r="O100" s="8"/>
      <c r="P100" s="8"/>
      <c r="Q100" s="11"/>
      <c r="R100" s="8"/>
      <c r="S100" s="8"/>
      <c r="T100" s="49"/>
    </row>
    <row r="101" spans="3:20">
      <c r="C101" s="8"/>
      <c r="D101" s="8"/>
      <c r="E101" s="8"/>
      <c r="F101" s="9"/>
      <c r="G101" s="9"/>
      <c r="H101" s="8"/>
      <c r="I101" s="8"/>
      <c r="J101" s="8"/>
      <c r="K101" s="8"/>
      <c r="L101" s="8"/>
      <c r="M101" s="61"/>
      <c r="N101" s="61"/>
      <c r="O101" s="8"/>
      <c r="P101" s="8"/>
      <c r="Q101" s="11"/>
      <c r="R101" s="8"/>
      <c r="S101" s="8"/>
      <c r="T101" s="49"/>
    </row>
    <row r="102" spans="3:20">
      <c r="C102" s="8"/>
      <c r="D102" s="8"/>
      <c r="E102" s="8"/>
      <c r="F102" s="9"/>
      <c r="G102" s="9"/>
      <c r="H102" s="8"/>
      <c r="I102" s="8"/>
      <c r="J102" s="8"/>
      <c r="K102" s="8"/>
      <c r="L102" s="8"/>
      <c r="M102" s="61"/>
      <c r="N102" s="61"/>
      <c r="O102" s="8"/>
      <c r="P102" s="8"/>
      <c r="Q102" s="11"/>
      <c r="R102" s="8"/>
      <c r="S102" s="8"/>
      <c r="T102" s="49"/>
    </row>
    <row r="103" spans="3:20">
      <c r="C103" s="8"/>
      <c r="D103" s="8"/>
      <c r="E103" s="8"/>
      <c r="F103" s="9"/>
      <c r="G103" s="9"/>
      <c r="H103" s="8"/>
      <c r="I103" s="8"/>
      <c r="J103" s="8"/>
      <c r="K103" s="8"/>
      <c r="L103" s="8"/>
      <c r="M103" s="61"/>
      <c r="N103" s="61"/>
      <c r="O103" s="8"/>
      <c r="P103" s="8"/>
      <c r="Q103" s="11"/>
      <c r="R103" s="8"/>
      <c r="S103" s="8"/>
      <c r="T103" s="49"/>
    </row>
    <row r="104" spans="3:20">
      <c r="C104" s="8"/>
      <c r="D104" s="8"/>
      <c r="E104" s="8"/>
      <c r="F104" s="9"/>
      <c r="G104" s="9"/>
      <c r="H104" s="8"/>
      <c r="I104" s="8"/>
      <c r="J104" s="8"/>
      <c r="K104" s="8"/>
      <c r="L104" s="8"/>
      <c r="M104" s="61"/>
      <c r="N104" s="61"/>
      <c r="O104" s="8"/>
      <c r="P104" s="8"/>
      <c r="Q104" s="11"/>
      <c r="R104" s="8"/>
      <c r="S104" s="8"/>
      <c r="T104" s="49"/>
    </row>
    <row r="105" spans="3:20">
      <c r="C105" s="8"/>
      <c r="D105" s="8"/>
      <c r="E105" s="8"/>
      <c r="F105" s="9"/>
      <c r="G105" s="9"/>
      <c r="H105" s="8"/>
      <c r="I105" s="8"/>
      <c r="J105" s="8"/>
      <c r="K105" s="8"/>
      <c r="L105" s="8"/>
      <c r="M105" s="61"/>
      <c r="N105" s="61"/>
      <c r="O105" s="8"/>
      <c r="P105" s="8"/>
      <c r="Q105" s="11"/>
      <c r="R105" s="8"/>
      <c r="S105" s="8"/>
      <c r="T105" s="49"/>
    </row>
    <row r="106" spans="3:20">
      <c r="C106" s="8"/>
      <c r="D106" s="8"/>
      <c r="E106" s="8"/>
      <c r="F106" s="9"/>
      <c r="G106" s="9"/>
      <c r="H106" s="8"/>
      <c r="I106" s="8"/>
      <c r="J106" s="8"/>
      <c r="K106" s="8"/>
      <c r="L106" s="8"/>
      <c r="M106" s="61"/>
      <c r="N106" s="61"/>
      <c r="O106" s="8"/>
      <c r="P106" s="8"/>
      <c r="Q106" s="11"/>
      <c r="R106" s="8"/>
      <c r="S106" s="8"/>
      <c r="T106" s="49"/>
    </row>
    <row r="107" spans="3:20">
      <c r="C107" s="8"/>
      <c r="D107" s="8"/>
      <c r="E107" s="8"/>
      <c r="F107" s="9"/>
      <c r="G107" s="9"/>
      <c r="H107" s="8"/>
      <c r="I107" s="8"/>
      <c r="J107" s="8"/>
      <c r="K107" s="8"/>
      <c r="L107" s="8"/>
      <c r="M107" s="61"/>
      <c r="N107" s="61"/>
      <c r="O107" s="8"/>
      <c r="P107" s="8"/>
      <c r="Q107" s="11"/>
      <c r="R107" s="8"/>
      <c r="S107" s="8"/>
      <c r="T107" s="49"/>
    </row>
    <row r="108" spans="3:20">
      <c r="C108" s="8"/>
      <c r="D108" s="8"/>
      <c r="E108" s="8"/>
      <c r="F108" s="9"/>
      <c r="G108" s="9"/>
      <c r="H108" s="8"/>
      <c r="I108" s="8"/>
      <c r="J108" s="8"/>
      <c r="K108" s="8"/>
      <c r="L108" s="8"/>
      <c r="M108" s="61"/>
      <c r="N108" s="61"/>
      <c r="O108" s="8"/>
      <c r="P108" s="8"/>
      <c r="Q108" s="11"/>
      <c r="R108" s="8"/>
      <c r="S108" s="8"/>
      <c r="T108" s="49"/>
    </row>
    <row r="109" spans="3:20">
      <c r="C109" s="8"/>
      <c r="D109" s="8"/>
      <c r="E109" s="8"/>
      <c r="F109" s="9"/>
      <c r="G109" s="9"/>
      <c r="H109" s="8"/>
      <c r="I109" s="8"/>
      <c r="J109" s="8"/>
      <c r="K109" s="8"/>
      <c r="L109" s="8"/>
      <c r="M109" s="61"/>
      <c r="N109" s="61"/>
      <c r="O109" s="8"/>
      <c r="P109" s="8"/>
      <c r="Q109" s="11"/>
      <c r="R109" s="8"/>
      <c r="S109" s="8"/>
      <c r="T109" s="49"/>
    </row>
    <row r="110" spans="3:20">
      <c r="C110" s="8"/>
      <c r="D110" s="8"/>
      <c r="E110" s="8"/>
      <c r="F110" s="9"/>
      <c r="G110" s="9"/>
      <c r="H110" s="8"/>
      <c r="I110" s="8"/>
      <c r="J110" s="8"/>
      <c r="K110" s="8"/>
      <c r="L110" s="8"/>
      <c r="M110" s="61"/>
      <c r="N110" s="61"/>
      <c r="O110" s="8"/>
      <c r="P110" s="8"/>
      <c r="Q110" s="11"/>
      <c r="R110" s="8"/>
      <c r="S110" s="8"/>
      <c r="T110" s="49"/>
    </row>
    <row r="111" spans="3:20">
      <c r="C111" s="8"/>
      <c r="D111" s="8"/>
      <c r="E111" s="8"/>
      <c r="F111" s="9"/>
      <c r="G111" s="9"/>
      <c r="H111" s="8"/>
      <c r="I111" s="8"/>
      <c r="J111" s="8"/>
      <c r="K111" s="8"/>
      <c r="L111" s="8"/>
      <c r="M111" s="61"/>
      <c r="N111" s="61"/>
      <c r="O111" s="8"/>
      <c r="P111" s="8"/>
      <c r="Q111" s="11"/>
      <c r="R111" s="8"/>
      <c r="S111" s="8"/>
      <c r="T111" s="49"/>
    </row>
    <row r="112" spans="3:20">
      <c r="C112" s="8"/>
      <c r="D112" s="8"/>
      <c r="E112" s="8"/>
      <c r="F112" s="9"/>
      <c r="G112" s="9"/>
      <c r="H112" s="8"/>
      <c r="I112" s="8"/>
      <c r="J112" s="8"/>
      <c r="K112" s="8"/>
      <c r="L112" s="8"/>
      <c r="M112" s="61"/>
      <c r="N112" s="61"/>
      <c r="O112" s="8"/>
      <c r="P112" s="8"/>
      <c r="Q112" s="11"/>
      <c r="R112" s="8"/>
      <c r="S112" s="8"/>
      <c r="T112" s="49"/>
    </row>
    <row r="113" spans="3:20">
      <c r="C113" s="8"/>
      <c r="D113" s="8"/>
      <c r="E113" s="8"/>
      <c r="F113" s="9"/>
      <c r="G113" s="9"/>
      <c r="H113" s="8"/>
      <c r="I113" s="8"/>
      <c r="J113" s="8"/>
      <c r="K113" s="8"/>
      <c r="L113" s="8"/>
      <c r="M113" s="61"/>
      <c r="N113" s="61"/>
      <c r="O113" s="8"/>
      <c r="P113" s="8"/>
      <c r="Q113" s="11"/>
      <c r="R113" s="8"/>
      <c r="S113" s="8"/>
      <c r="T113" s="49"/>
    </row>
    <row r="114" spans="3:20">
      <c r="C114" s="8"/>
      <c r="D114" s="8"/>
      <c r="E114" s="8"/>
      <c r="F114" s="9"/>
      <c r="G114" s="9"/>
      <c r="H114" s="8"/>
      <c r="I114" s="8"/>
      <c r="J114" s="8"/>
      <c r="K114" s="8"/>
      <c r="L114" s="8"/>
      <c r="M114" s="61"/>
      <c r="N114" s="61"/>
      <c r="O114" s="8"/>
      <c r="P114" s="8"/>
      <c r="Q114" s="11"/>
      <c r="R114" s="8"/>
      <c r="S114" s="8"/>
      <c r="T114" s="49"/>
    </row>
    <row r="115" spans="3:20">
      <c r="C115" s="8"/>
      <c r="D115" s="8"/>
      <c r="E115" s="8"/>
      <c r="F115" s="9"/>
      <c r="G115" s="9"/>
      <c r="H115" s="8"/>
      <c r="I115" s="8"/>
      <c r="J115" s="8"/>
      <c r="K115" s="8"/>
      <c r="L115" s="8"/>
      <c r="M115" s="61"/>
      <c r="N115" s="61"/>
      <c r="O115" s="8"/>
      <c r="P115" s="8"/>
      <c r="Q115" s="11"/>
      <c r="R115" s="8"/>
      <c r="S115" s="8"/>
      <c r="T115" s="49"/>
    </row>
    <row r="116" spans="3:20">
      <c r="C116" s="8"/>
      <c r="D116" s="8"/>
      <c r="E116" s="8"/>
      <c r="F116" s="9"/>
      <c r="G116" s="9"/>
      <c r="H116" s="8"/>
      <c r="I116" s="8"/>
      <c r="J116" s="8"/>
      <c r="K116" s="8"/>
      <c r="L116" s="8"/>
      <c r="M116" s="61"/>
      <c r="N116" s="61"/>
      <c r="O116" s="8"/>
      <c r="P116" s="8"/>
      <c r="Q116" s="11"/>
      <c r="R116" s="8"/>
      <c r="S116" s="8"/>
      <c r="T116" s="49"/>
    </row>
    <row r="117" spans="3:20">
      <c r="C117" s="8"/>
      <c r="D117" s="8"/>
      <c r="E117" s="8"/>
      <c r="F117" s="9"/>
      <c r="G117" s="9"/>
      <c r="H117" s="8"/>
      <c r="I117" s="8"/>
      <c r="J117" s="8"/>
      <c r="K117" s="8"/>
      <c r="L117" s="8"/>
      <c r="M117" s="61"/>
      <c r="N117" s="61"/>
      <c r="O117" s="8"/>
      <c r="P117" s="8"/>
      <c r="Q117" s="11"/>
      <c r="R117" s="8"/>
      <c r="S117" s="8"/>
      <c r="T117" s="49"/>
    </row>
    <row r="118" spans="3:20">
      <c r="C118" s="8"/>
      <c r="D118" s="8"/>
      <c r="E118" s="8"/>
      <c r="F118" s="9"/>
      <c r="G118" s="9"/>
      <c r="H118" s="8"/>
      <c r="I118" s="8"/>
      <c r="J118" s="8"/>
      <c r="K118" s="8"/>
      <c r="L118" s="8"/>
      <c r="M118" s="61"/>
      <c r="N118" s="61"/>
      <c r="O118" s="8"/>
      <c r="P118" s="8"/>
      <c r="Q118" s="11"/>
      <c r="R118" s="8"/>
      <c r="S118" s="8"/>
      <c r="T118" s="49"/>
    </row>
    <row r="119" spans="3:20">
      <c r="C119" s="8"/>
      <c r="D119" s="8"/>
      <c r="E119" s="8"/>
      <c r="F119" s="9"/>
      <c r="G119" s="9"/>
      <c r="H119" s="8"/>
      <c r="I119" s="8"/>
      <c r="J119" s="8"/>
      <c r="K119" s="8"/>
      <c r="L119" s="8"/>
      <c r="M119" s="61"/>
      <c r="N119" s="61"/>
      <c r="O119" s="8"/>
      <c r="P119" s="8"/>
      <c r="Q119" s="11"/>
      <c r="R119" s="8"/>
      <c r="S119" s="8"/>
      <c r="T119" s="49"/>
    </row>
    <row r="120" spans="3:20">
      <c r="C120" s="8"/>
      <c r="D120" s="8"/>
      <c r="E120" s="8"/>
      <c r="F120" s="9"/>
      <c r="G120" s="9"/>
      <c r="H120" s="8"/>
      <c r="I120" s="8"/>
      <c r="J120" s="8"/>
      <c r="K120" s="8"/>
      <c r="L120" s="8"/>
      <c r="M120" s="61"/>
      <c r="N120" s="61"/>
      <c r="O120" s="8"/>
      <c r="P120" s="8"/>
      <c r="Q120" s="11"/>
      <c r="R120" s="8"/>
      <c r="S120" s="8"/>
      <c r="T120" s="49"/>
    </row>
    <row r="121" spans="3:20">
      <c r="C121" s="8"/>
      <c r="D121" s="8"/>
      <c r="E121" s="8"/>
      <c r="F121" s="9"/>
      <c r="G121" s="9"/>
      <c r="H121" s="8"/>
      <c r="I121" s="8"/>
      <c r="J121" s="8"/>
      <c r="K121" s="8"/>
      <c r="L121" s="8"/>
      <c r="M121" s="61"/>
      <c r="N121" s="61"/>
      <c r="O121" s="8"/>
      <c r="P121" s="8"/>
      <c r="Q121" s="11"/>
      <c r="R121" s="8"/>
      <c r="S121" s="8"/>
      <c r="T121" s="49"/>
    </row>
    <row r="122" spans="3:20">
      <c r="C122" s="8"/>
      <c r="D122" s="8"/>
      <c r="E122" s="8"/>
      <c r="F122" s="9"/>
      <c r="G122" s="9"/>
      <c r="H122" s="8"/>
      <c r="I122" s="8"/>
      <c r="J122" s="8"/>
      <c r="K122" s="8"/>
      <c r="L122" s="8"/>
      <c r="M122" s="61"/>
      <c r="N122" s="61"/>
      <c r="O122" s="8"/>
      <c r="P122" s="8"/>
      <c r="Q122" s="11"/>
      <c r="R122" s="8"/>
      <c r="S122" s="8"/>
      <c r="T122" s="49"/>
    </row>
    <row r="123" spans="3:20">
      <c r="C123" s="8"/>
      <c r="D123" s="8"/>
      <c r="E123" s="8"/>
      <c r="F123" s="9"/>
      <c r="G123" s="9"/>
      <c r="H123" s="8"/>
      <c r="I123" s="8"/>
      <c r="J123" s="8"/>
      <c r="K123" s="8"/>
      <c r="L123" s="8"/>
      <c r="M123" s="61"/>
      <c r="N123" s="61"/>
      <c r="O123" s="8"/>
      <c r="P123" s="8"/>
      <c r="Q123" s="11"/>
      <c r="R123" s="8"/>
      <c r="S123" s="8"/>
      <c r="T123" s="49"/>
    </row>
    <row r="124" spans="3:20">
      <c r="C124" s="8"/>
      <c r="D124" s="8"/>
      <c r="E124" s="8"/>
      <c r="F124" s="9"/>
      <c r="G124" s="9"/>
      <c r="H124" s="8"/>
      <c r="I124" s="8"/>
      <c r="J124" s="8"/>
      <c r="K124" s="8"/>
      <c r="L124" s="8"/>
      <c r="M124" s="61"/>
      <c r="N124" s="61"/>
      <c r="O124" s="8"/>
      <c r="P124" s="8"/>
      <c r="Q124" s="11"/>
      <c r="R124" s="8"/>
      <c r="S124" s="8"/>
      <c r="T124" s="49"/>
    </row>
    <row r="125" spans="3:20">
      <c r="C125" s="8"/>
      <c r="D125" s="8"/>
      <c r="E125" s="8"/>
      <c r="F125" s="9"/>
      <c r="G125" s="9"/>
      <c r="H125" s="8"/>
      <c r="I125" s="8"/>
      <c r="J125" s="8"/>
      <c r="K125" s="8"/>
      <c r="L125" s="8"/>
      <c r="M125" s="61"/>
      <c r="N125" s="61"/>
      <c r="O125" s="8"/>
      <c r="P125" s="8"/>
      <c r="Q125" s="11"/>
      <c r="R125" s="8"/>
      <c r="S125" s="8"/>
      <c r="T125" s="49"/>
    </row>
    <row r="126" spans="3:20">
      <c r="C126" s="8"/>
      <c r="D126" s="8"/>
      <c r="E126" s="8"/>
      <c r="F126" s="9"/>
      <c r="G126" s="9"/>
      <c r="H126" s="8"/>
      <c r="I126" s="8"/>
      <c r="J126" s="8"/>
      <c r="K126" s="8"/>
      <c r="L126" s="8"/>
      <c r="M126" s="61"/>
      <c r="N126" s="61"/>
      <c r="O126" s="8"/>
      <c r="P126" s="8"/>
      <c r="Q126" s="11"/>
      <c r="R126" s="8"/>
      <c r="S126" s="8"/>
      <c r="T126" s="49"/>
    </row>
    <row r="127" spans="3:20">
      <c r="C127" s="8"/>
      <c r="D127" s="8"/>
      <c r="E127" s="8"/>
      <c r="F127" s="9"/>
      <c r="G127" s="9"/>
      <c r="H127" s="8"/>
      <c r="I127" s="8"/>
      <c r="J127" s="8"/>
      <c r="K127" s="8"/>
      <c r="L127" s="8"/>
      <c r="M127" s="61"/>
      <c r="N127" s="61"/>
      <c r="O127" s="8"/>
      <c r="P127" s="8"/>
      <c r="Q127" s="11"/>
      <c r="R127" s="8"/>
      <c r="S127" s="8"/>
      <c r="T127" s="49"/>
    </row>
    <row r="128" spans="3:20">
      <c r="C128" s="8"/>
      <c r="D128" s="8"/>
      <c r="E128" s="8"/>
      <c r="F128" s="9"/>
      <c r="G128" s="9"/>
      <c r="H128" s="8"/>
      <c r="I128" s="8"/>
      <c r="J128" s="8"/>
      <c r="K128" s="8"/>
      <c r="L128" s="8"/>
      <c r="M128" s="61"/>
      <c r="N128" s="61"/>
      <c r="O128" s="8"/>
      <c r="P128" s="8"/>
      <c r="Q128" s="11"/>
      <c r="R128" s="8"/>
      <c r="S128" s="8"/>
      <c r="T128" s="49"/>
    </row>
    <row r="129" spans="3:20">
      <c r="C129" s="8"/>
      <c r="D129" s="8"/>
      <c r="E129" s="8"/>
      <c r="F129" s="9"/>
      <c r="G129" s="9"/>
      <c r="H129" s="8"/>
      <c r="I129" s="8"/>
      <c r="J129" s="8"/>
      <c r="K129" s="8"/>
      <c r="L129" s="8"/>
      <c r="M129" s="61"/>
      <c r="N129" s="61"/>
      <c r="O129" s="8"/>
      <c r="P129" s="8"/>
      <c r="Q129" s="11"/>
      <c r="R129" s="8"/>
      <c r="S129" s="8"/>
      <c r="T129" s="49"/>
    </row>
    <row r="130" spans="3:20">
      <c r="C130" s="8"/>
      <c r="D130" s="8"/>
      <c r="E130" s="8"/>
      <c r="F130" s="9"/>
      <c r="G130" s="9"/>
      <c r="H130" s="8"/>
      <c r="I130" s="8"/>
      <c r="J130" s="8"/>
      <c r="K130" s="8"/>
      <c r="L130" s="8"/>
      <c r="M130" s="61"/>
      <c r="N130" s="61"/>
      <c r="O130" s="8"/>
      <c r="P130" s="8"/>
      <c r="Q130" s="11"/>
      <c r="R130" s="8"/>
      <c r="S130" s="8"/>
      <c r="T130" s="49"/>
    </row>
    <row r="131" spans="3:20">
      <c r="C131" s="8"/>
      <c r="D131" s="8"/>
      <c r="E131" s="8"/>
      <c r="F131" s="9"/>
      <c r="G131" s="9"/>
      <c r="H131" s="8"/>
      <c r="I131" s="8"/>
      <c r="J131" s="8"/>
      <c r="K131" s="8"/>
      <c r="L131" s="8"/>
      <c r="M131" s="61"/>
      <c r="N131" s="61"/>
      <c r="O131" s="8"/>
      <c r="P131" s="8"/>
      <c r="Q131" s="11"/>
      <c r="R131" s="8"/>
      <c r="S131" s="8"/>
      <c r="T131" s="49"/>
    </row>
    <row r="132" spans="3:20">
      <c r="C132" s="8"/>
      <c r="D132" s="8"/>
      <c r="E132" s="8"/>
      <c r="F132" s="9"/>
      <c r="G132" s="9"/>
      <c r="H132" s="8"/>
      <c r="I132" s="8"/>
      <c r="J132" s="8"/>
      <c r="K132" s="8"/>
      <c r="L132" s="8"/>
      <c r="M132" s="61"/>
      <c r="N132" s="61"/>
      <c r="O132" s="8"/>
      <c r="P132" s="8"/>
      <c r="Q132" s="11"/>
      <c r="R132" s="8"/>
      <c r="S132" s="8"/>
      <c r="T132" s="49"/>
    </row>
    <row r="133" spans="3:20">
      <c r="C133" s="8"/>
      <c r="D133" s="8"/>
      <c r="E133" s="8"/>
      <c r="F133" s="9"/>
      <c r="G133" s="9"/>
      <c r="H133" s="8"/>
      <c r="I133" s="8"/>
      <c r="J133" s="8"/>
      <c r="K133" s="8"/>
      <c r="L133" s="8"/>
      <c r="M133" s="61"/>
      <c r="N133" s="61"/>
      <c r="O133" s="8"/>
      <c r="P133" s="8"/>
      <c r="Q133" s="11"/>
      <c r="R133" s="8"/>
      <c r="S133" s="8"/>
      <c r="T133" s="49"/>
    </row>
    <row r="134" spans="3:20">
      <c r="C134" s="8"/>
      <c r="D134" s="8"/>
      <c r="E134" s="8"/>
      <c r="F134" s="9"/>
      <c r="G134" s="9"/>
      <c r="H134" s="8"/>
      <c r="I134" s="8"/>
      <c r="J134" s="8"/>
      <c r="K134" s="8"/>
      <c r="L134" s="8"/>
      <c r="M134" s="61"/>
      <c r="N134" s="61"/>
      <c r="O134" s="8"/>
      <c r="P134" s="8"/>
      <c r="Q134" s="11"/>
      <c r="R134" s="8"/>
      <c r="S134" s="8"/>
      <c r="T134" s="49"/>
    </row>
    <row r="135" spans="3:20">
      <c r="C135" s="8"/>
      <c r="D135" s="8"/>
      <c r="E135" s="8"/>
      <c r="F135" s="9"/>
      <c r="G135" s="9"/>
      <c r="H135" s="8"/>
      <c r="I135" s="8"/>
      <c r="J135" s="8"/>
      <c r="K135" s="8"/>
      <c r="L135" s="8"/>
      <c r="M135" s="61"/>
      <c r="N135" s="61"/>
      <c r="O135" s="8"/>
      <c r="P135" s="8"/>
      <c r="Q135" s="11"/>
      <c r="R135" s="8"/>
      <c r="S135" s="8"/>
      <c r="T135" s="49"/>
    </row>
    <row r="136" spans="3:20">
      <c r="C136" s="8"/>
      <c r="D136" s="8"/>
      <c r="E136" s="8"/>
      <c r="F136" s="9"/>
      <c r="G136" s="9"/>
      <c r="H136" s="8"/>
      <c r="I136" s="8"/>
      <c r="J136" s="8"/>
      <c r="K136" s="8"/>
      <c r="L136" s="8"/>
      <c r="M136" s="61"/>
      <c r="N136" s="61"/>
      <c r="O136" s="8"/>
      <c r="P136" s="8"/>
      <c r="Q136" s="11"/>
      <c r="R136" s="8"/>
      <c r="S136" s="8"/>
      <c r="T136" s="49"/>
    </row>
    <row r="137" spans="3:20">
      <c r="C137" s="8"/>
      <c r="D137" s="8"/>
      <c r="E137" s="8"/>
      <c r="F137" s="9"/>
      <c r="G137" s="9"/>
      <c r="H137" s="8"/>
      <c r="I137" s="8"/>
      <c r="J137" s="8"/>
      <c r="K137" s="8"/>
      <c r="L137" s="8"/>
      <c r="M137" s="61"/>
      <c r="N137" s="61"/>
      <c r="O137" s="8"/>
      <c r="P137" s="8"/>
      <c r="Q137" s="11"/>
      <c r="R137" s="8"/>
      <c r="S137" s="8"/>
      <c r="T137" s="49"/>
    </row>
    <row r="138" spans="3:20">
      <c r="C138" s="8"/>
      <c r="D138" s="8"/>
      <c r="E138" s="8"/>
      <c r="F138" s="9"/>
      <c r="G138" s="9"/>
      <c r="H138" s="8"/>
      <c r="I138" s="8"/>
      <c r="J138" s="8"/>
      <c r="K138" s="8"/>
      <c r="L138" s="8"/>
      <c r="M138" s="61"/>
      <c r="N138" s="61"/>
      <c r="O138" s="8"/>
      <c r="P138" s="8"/>
      <c r="Q138" s="11"/>
      <c r="R138" s="8"/>
      <c r="S138" s="8"/>
      <c r="T138" s="49"/>
    </row>
    <row r="139" spans="3:20">
      <c r="C139" s="8"/>
      <c r="D139" s="8"/>
      <c r="E139" s="8"/>
      <c r="F139" s="9"/>
      <c r="G139" s="9"/>
      <c r="H139" s="8"/>
      <c r="I139" s="8"/>
      <c r="J139" s="8"/>
      <c r="K139" s="8"/>
      <c r="L139" s="8"/>
      <c r="M139" s="61"/>
      <c r="N139" s="61"/>
      <c r="O139" s="8"/>
      <c r="P139" s="8"/>
      <c r="Q139" s="11"/>
      <c r="R139" s="8"/>
      <c r="S139" s="8"/>
      <c r="T139" s="49"/>
    </row>
    <row r="140" spans="3:20">
      <c r="C140" s="8"/>
      <c r="D140" s="8"/>
      <c r="E140" s="8"/>
      <c r="F140" s="9"/>
      <c r="G140" s="9"/>
      <c r="H140" s="8"/>
      <c r="I140" s="8"/>
      <c r="J140" s="8"/>
      <c r="K140" s="8"/>
      <c r="L140" s="8"/>
      <c r="M140" s="61"/>
      <c r="N140" s="61"/>
      <c r="O140" s="8"/>
      <c r="P140" s="8"/>
      <c r="Q140" s="11"/>
      <c r="R140" s="8"/>
      <c r="S140" s="8"/>
      <c r="T140" s="49"/>
    </row>
    <row r="141" spans="3:20">
      <c r="C141" s="8"/>
      <c r="D141" s="8"/>
      <c r="E141" s="8"/>
      <c r="F141" s="9"/>
      <c r="G141" s="9"/>
      <c r="H141" s="8"/>
      <c r="I141" s="8"/>
      <c r="J141" s="8"/>
      <c r="K141" s="8"/>
      <c r="L141" s="8"/>
      <c r="M141" s="61"/>
      <c r="N141" s="61"/>
      <c r="O141" s="8"/>
      <c r="P141" s="8"/>
      <c r="Q141" s="11"/>
      <c r="R141" s="8"/>
      <c r="S141" s="8"/>
      <c r="T141" s="49"/>
    </row>
    <row r="142" spans="3:20">
      <c r="C142" s="8"/>
      <c r="D142" s="8"/>
      <c r="E142" s="8"/>
      <c r="F142" s="9"/>
      <c r="G142" s="9"/>
      <c r="H142" s="8"/>
      <c r="I142" s="8"/>
      <c r="J142" s="8"/>
      <c r="K142" s="8"/>
      <c r="L142" s="8"/>
      <c r="M142" s="61"/>
      <c r="N142" s="61"/>
      <c r="O142" s="8"/>
      <c r="P142" s="8"/>
      <c r="Q142" s="11"/>
      <c r="R142" s="8"/>
      <c r="S142" s="8"/>
      <c r="T142" s="49"/>
    </row>
    <row r="143" spans="3:20">
      <c r="C143" s="8"/>
      <c r="D143" s="8"/>
      <c r="E143" s="8"/>
      <c r="F143" s="9"/>
      <c r="G143" s="9"/>
      <c r="H143" s="8"/>
      <c r="I143" s="8"/>
      <c r="J143" s="8"/>
      <c r="K143" s="8"/>
      <c r="L143" s="8"/>
      <c r="M143" s="61"/>
      <c r="N143" s="61"/>
      <c r="O143" s="8"/>
      <c r="P143" s="8"/>
      <c r="Q143" s="11"/>
      <c r="R143" s="8"/>
      <c r="S143" s="8"/>
      <c r="T143" s="49"/>
    </row>
    <row r="144" spans="3:20">
      <c r="C144" s="8"/>
      <c r="D144" s="8"/>
      <c r="E144" s="8"/>
      <c r="F144" s="9"/>
      <c r="G144" s="9"/>
      <c r="H144" s="8"/>
      <c r="I144" s="8"/>
      <c r="J144" s="8"/>
      <c r="K144" s="8"/>
      <c r="L144" s="8"/>
      <c r="M144" s="61"/>
      <c r="N144" s="61"/>
      <c r="O144" s="8"/>
      <c r="P144" s="8"/>
      <c r="Q144" s="11"/>
      <c r="R144" s="8"/>
      <c r="S144" s="8"/>
      <c r="T144" s="49"/>
    </row>
    <row r="145" spans="3:20">
      <c r="C145" s="8"/>
      <c r="D145" s="8"/>
      <c r="E145" s="8"/>
      <c r="F145" s="9"/>
      <c r="G145" s="9"/>
      <c r="H145" s="8"/>
      <c r="I145" s="8"/>
      <c r="J145" s="8"/>
      <c r="K145" s="8"/>
      <c r="L145" s="8"/>
      <c r="M145" s="61"/>
      <c r="N145" s="61"/>
      <c r="O145" s="8"/>
      <c r="P145" s="8"/>
      <c r="Q145" s="11"/>
      <c r="R145" s="8"/>
      <c r="S145" s="8"/>
      <c r="T145" s="49"/>
    </row>
    <row r="146" spans="3:20">
      <c r="C146" s="8"/>
      <c r="D146" s="8"/>
      <c r="E146" s="8"/>
      <c r="F146" s="9"/>
      <c r="G146" s="9"/>
      <c r="H146" s="8"/>
      <c r="I146" s="8"/>
      <c r="J146" s="8"/>
      <c r="K146" s="8"/>
      <c r="L146" s="8"/>
      <c r="M146" s="61"/>
      <c r="N146" s="61"/>
      <c r="O146" s="8"/>
      <c r="P146" s="8"/>
      <c r="Q146" s="11"/>
      <c r="R146" s="8"/>
      <c r="S146" s="8"/>
      <c r="T146" s="49"/>
    </row>
    <row r="147" spans="3:20">
      <c r="C147" s="8"/>
      <c r="D147" s="8"/>
      <c r="E147" s="8"/>
      <c r="F147" s="9"/>
      <c r="G147" s="9"/>
      <c r="H147" s="8"/>
      <c r="I147" s="8"/>
      <c r="J147" s="8"/>
      <c r="K147" s="8"/>
      <c r="L147" s="8"/>
      <c r="M147" s="61"/>
      <c r="N147" s="61"/>
      <c r="O147" s="8"/>
      <c r="P147" s="8"/>
      <c r="Q147" s="11"/>
      <c r="R147" s="8"/>
      <c r="S147" s="8"/>
      <c r="T147" s="49"/>
    </row>
    <row r="148" spans="3:20">
      <c r="C148" s="8"/>
      <c r="D148" s="8"/>
      <c r="E148" s="8"/>
      <c r="F148" s="9"/>
      <c r="G148" s="9"/>
      <c r="H148" s="8"/>
      <c r="I148" s="8"/>
      <c r="J148" s="8"/>
      <c r="K148" s="8"/>
      <c r="L148" s="8"/>
      <c r="M148" s="61"/>
      <c r="N148" s="61"/>
      <c r="O148" s="8"/>
      <c r="P148" s="8"/>
      <c r="Q148" s="11"/>
      <c r="R148" s="8"/>
      <c r="S148" s="8"/>
      <c r="T148" s="49"/>
    </row>
    <row r="149" spans="3:20">
      <c r="C149" s="8"/>
      <c r="D149" s="8"/>
      <c r="E149" s="8"/>
      <c r="F149" s="9"/>
      <c r="G149" s="9"/>
      <c r="H149" s="8"/>
      <c r="I149" s="8"/>
      <c r="J149" s="8"/>
      <c r="K149" s="8"/>
      <c r="L149" s="8"/>
      <c r="M149" s="61"/>
      <c r="N149" s="61"/>
      <c r="O149" s="8"/>
      <c r="P149" s="8"/>
      <c r="Q149" s="11"/>
      <c r="R149" s="8"/>
      <c r="S149" s="8"/>
      <c r="T149" s="49"/>
    </row>
    <row r="150" spans="3:20">
      <c r="C150" s="8"/>
      <c r="D150" s="8"/>
      <c r="E150" s="8"/>
      <c r="F150" s="9"/>
      <c r="G150" s="9"/>
      <c r="H150" s="8"/>
      <c r="I150" s="8"/>
      <c r="J150" s="8"/>
      <c r="K150" s="8"/>
      <c r="L150" s="8"/>
      <c r="M150" s="61"/>
      <c r="N150" s="61"/>
      <c r="O150" s="8"/>
      <c r="P150" s="8"/>
      <c r="Q150" s="11"/>
      <c r="R150" s="8"/>
      <c r="S150" s="8"/>
      <c r="T150" s="49"/>
    </row>
    <row r="151" spans="3:20">
      <c r="C151" s="8"/>
      <c r="D151" s="8"/>
      <c r="E151" s="8"/>
      <c r="F151" s="9"/>
      <c r="G151" s="9"/>
      <c r="H151" s="8"/>
      <c r="I151" s="8"/>
      <c r="J151" s="8"/>
      <c r="K151" s="8"/>
      <c r="L151" s="8"/>
      <c r="M151" s="61"/>
      <c r="N151" s="61"/>
      <c r="O151" s="8"/>
      <c r="P151" s="8"/>
      <c r="Q151" s="11"/>
      <c r="R151" s="8"/>
      <c r="S151" s="8"/>
      <c r="T151" s="49"/>
    </row>
    <row r="152" spans="3:20">
      <c r="C152" s="8"/>
      <c r="D152" s="8"/>
      <c r="E152" s="8"/>
      <c r="F152" s="9"/>
      <c r="G152" s="9"/>
      <c r="H152" s="8"/>
      <c r="I152" s="8"/>
      <c r="J152" s="8"/>
      <c r="K152" s="8"/>
      <c r="L152" s="8"/>
      <c r="M152" s="61"/>
      <c r="N152" s="61"/>
      <c r="O152" s="8"/>
      <c r="P152" s="8"/>
      <c r="Q152" s="11"/>
      <c r="R152" s="8"/>
      <c r="S152" s="8"/>
      <c r="T152" s="49"/>
    </row>
    <row r="153" spans="3:20">
      <c r="C153" s="8"/>
      <c r="D153" s="8"/>
      <c r="E153" s="8"/>
      <c r="F153" s="9"/>
      <c r="G153" s="9"/>
      <c r="H153" s="8"/>
      <c r="I153" s="8"/>
      <c r="J153" s="8"/>
      <c r="K153" s="8"/>
      <c r="L153" s="8"/>
      <c r="M153" s="61"/>
      <c r="N153" s="61"/>
      <c r="O153" s="8"/>
      <c r="P153" s="8"/>
      <c r="Q153" s="11"/>
      <c r="R153" s="8"/>
      <c r="S153" s="8"/>
      <c r="T153" s="49"/>
    </row>
    <row r="154" spans="3:20">
      <c r="C154" s="8"/>
      <c r="D154" s="8"/>
      <c r="E154" s="8"/>
      <c r="F154" s="9"/>
      <c r="G154" s="9"/>
      <c r="H154" s="8"/>
      <c r="I154" s="8"/>
      <c r="J154" s="8"/>
      <c r="K154" s="8"/>
      <c r="L154" s="8"/>
      <c r="M154" s="61"/>
      <c r="N154" s="61"/>
      <c r="O154" s="8"/>
      <c r="P154" s="8"/>
      <c r="Q154" s="11"/>
      <c r="R154" s="8"/>
      <c r="S154" s="8"/>
      <c r="T154" s="49"/>
    </row>
    <row r="155" spans="3:20">
      <c r="C155" s="8"/>
      <c r="D155" s="8"/>
      <c r="E155" s="8"/>
      <c r="F155" s="9"/>
      <c r="G155" s="9"/>
      <c r="H155" s="8"/>
      <c r="I155" s="8"/>
      <c r="J155" s="8"/>
      <c r="K155" s="8"/>
      <c r="L155" s="8"/>
      <c r="M155" s="61"/>
      <c r="N155" s="61"/>
      <c r="O155" s="8"/>
      <c r="P155" s="8"/>
      <c r="Q155" s="11"/>
      <c r="R155" s="8"/>
      <c r="S155" s="8"/>
      <c r="T155" s="49"/>
    </row>
    <row r="156" spans="3:20">
      <c r="C156" s="8"/>
      <c r="D156" s="8"/>
      <c r="E156" s="8"/>
      <c r="F156" s="9"/>
      <c r="G156" s="9"/>
      <c r="H156" s="8"/>
      <c r="I156" s="8"/>
      <c r="J156" s="8"/>
      <c r="K156" s="8"/>
      <c r="L156" s="8"/>
      <c r="M156" s="61"/>
      <c r="N156" s="61"/>
      <c r="O156" s="8"/>
      <c r="P156" s="8"/>
      <c r="Q156" s="11"/>
      <c r="R156" s="8"/>
      <c r="S156" s="8"/>
      <c r="T156" s="49"/>
    </row>
    <row r="157" spans="3:20">
      <c r="C157" s="8"/>
      <c r="D157" s="8"/>
      <c r="E157" s="8"/>
      <c r="F157" s="9"/>
      <c r="G157" s="9"/>
      <c r="H157" s="8"/>
      <c r="I157" s="8"/>
      <c r="J157" s="8"/>
      <c r="K157" s="8"/>
      <c r="L157" s="8"/>
      <c r="M157" s="61"/>
      <c r="N157" s="61"/>
      <c r="O157" s="8"/>
      <c r="P157" s="8"/>
      <c r="Q157" s="11"/>
      <c r="R157" s="8"/>
      <c r="S157" s="8"/>
      <c r="T157" s="49"/>
    </row>
    <row r="158" spans="3:20">
      <c r="C158" s="8"/>
      <c r="D158" s="8"/>
      <c r="E158" s="8"/>
      <c r="F158" s="9"/>
      <c r="G158" s="9"/>
      <c r="H158" s="8"/>
      <c r="I158" s="8"/>
      <c r="J158" s="8"/>
      <c r="K158" s="8"/>
      <c r="L158" s="8"/>
      <c r="M158" s="61"/>
      <c r="N158" s="61"/>
      <c r="O158" s="8"/>
      <c r="P158" s="8"/>
      <c r="Q158" s="11"/>
      <c r="R158" s="8"/>
      <c r="S158" s="8"/>
      <c r="T158" s="49"/>
    </row>
    <row r="159" spans="3:20">
      <c r="C159" s="8"/>
      <c r="D159" s="8"/>
      <c r="E159" s="8"/>
      <c r="F159" s="9"/>
      <c r="G159" s="9"/>
      <c r="H159" s="8"/>
      <c r="I159" s="8"/>
      <c r="J159" s="8"/>
      <c r="K159" s="8"/>
      <c r="L159" s="8"/>
      <c r="M159" s="61"/>
      <c r="N159" s="61"/>
      <c r="O159" s="8"/>
      <c r="P159" s="8"/>
      <c r="Q159" s="11"/>
      <c r="R159" s="8"/>
      <c r="S159" s="8"/>
      <c r="T159" s="49"/>
    </row>
    <row r="160" spans="3:20">
      <c r="C160" s="8"/>
      <c r="D160" s="8"/>
      <c r="E160" s="8"/>
      <c r="F160" s="9"/>
      <c r="G160" s="9"/>
      <c r="H160" s="8"/>
      <c r="I160" s="8"/>
      <c r="J160" s="8"/>
      <c r="K160" s="8"/>
      <c r="L160" s="8"/>
      <c r="M160" s="61"/>
      <c r="N160" s="61"/>
      <c r="O160" s="8"/>
      <c r="P160" s="8"/>
      <c r="Q160" s="11"/>
      <c r="R160" s="8"/>
      <c r="S160" s="8"/>
      <c r="T160" s="49"/>
    </row>
    <row r="161" spans="3:20">
      <c r="C161" s="8"/>
      <c r="D161" s="8"/>
      <c r="E161" s="8"/>
      <c r="F161" s="9"/>
      <c r="G161" s="9"/>
      <c r="H161" s="8"/>
      <c r="I161" s="8"/>
      <c r="J161" s="8"/>
      <c r="K161" s="8"/>
      <c r="L161" s="8"/>
      <c r="M161" s="61"/>
      <c r="N161" s="61"/>
      <c r="O161" s="8"/>
      <c r="P161" s="8"/>
      <c r="Q161" s="11"/>
      <c r="R161" s="8"/>
      <c r="S161" s="8"/>
      <c r="T161" s="49"/>
    </row>
    <row r="162" spans="3:20">
      <c r="C162" s="8"/>
      <c r="D162" s="8"/>
      <c r="E162" s="8"/>
      <c r="F162" s="9"/>
      <c r="G162" s="9"/>
      <c r="H162" s="8"/>
      <c r="I162" s="8"/>
      <c r="J162" s="8"/>
      <c r="K162" s="8"/>
      <c r="L162" s="8"/>
      <c r="M162" s="61"/>
      <c r="N162" s="61"/>
      <c r="O162" s="8"/>
      <c r="P162" s="8"/>
      <c r="Q162" s="11"/>
      <c r="R162" s="8"/>
      <c r="S162" s="8"/>
      <c r="T162" s="49"/>
    </row>
    <row r="163" spans="3:20">
      <c r="C163" s="8"/>
      <c r="D163" s="8"/>
      <c r="E163" s="8"/>
      <c r="F163" s="9"/>
      <c r="G163" s="9"/>
      <c r="H163" s="8"/>
      <c r="I163" s="8"/>
      <c r="J163" s="8"/>
      <c r="K163" s="8"/>
      <c r="L163" s="8"/>
      <c r="M163" s="61"/>
      <c r="N163" s="61"/>
      <c r="O163" s="8"/>
      <c r="P163" s="8"/>
      <c r="Q163" s="11"/>
      <c r="R163" s="8"/>
      <c r="S163" s="8"/>
      <c r="T163" s="49"/>
    </row>
    <row r="164" spans="3:20">
      <c r="C164" s="8"/>
      <c r="D164" s="8"/>
      <c r="E164" s="8"/>
      <c r="F164" s="9"/>
      <c r="G164" s="9"/>
      <c r="H164" s="8"/>
      <c r="I164" s="8"/>
      <c r="J164" s="8"/>
      <c r="K164" s="8"/>
      <c r="L164" s="8"/>
      <c r="M164" s="61"/>
      <c r="N164" s="61"/>
      <c r="O164" s="8"/>
      <c r="P164" s="8"/>
      <c r="Q164" s="11"/>
      <c r="R164" s="8"/>
      <c r="S164" s="8"/>
      <c r="T164" s="49"/>
    </row>
    <row r="165" spans="3:20">
      <c r="C165" s="8"/>
      <c r="D165" s="8"/>
      <c r="E165" s="8"/>
      <c r="F165" s="9"/>
      <c r="G165" s="9"/>
      <c r="H165" s="8"/>
      <c r="I165" s="8"/>
      <c r="J165" s="8"/>
      <c r="K165" s="8"/>
      <c r="L165" s="8"/>
      <c r="M165" s="61"/>
      <c r="N165" s="61"/>
      <c r="O165" s="8"/>
      <c r="P165" s="8"/>
      <c r="Q165" s="11"/>
      <c r="R165" s="8"/>
      <c r="S165" s="8"/>
      <c r="T165" s="49"/>
    </row>
    <row r="166" spans="3:20">
      <c r="C166" s="8"/>
      <c r="D166" s="8"/>
      <c r="E166" s="8"/>
      <c r="F166" s="9"/>
      <c r="G166" s="9"/>
      <c r="H166" s="8"/>
      <c r="I166" s="8"/>
      <c r="J166" s="8"/>
      <c r="K166" s="8"/>
      <c r="L166" s="8"/>
      <c r="M166" s="61"/>
      <c r="N166" s="61"/>
      <c r="O166" s="8"/>
      <c r="P166" s="8"/>
      <c r="Q166" s="11"/>
      <c r="R166" s="8"/>
      <c r="S166" s="8"/>
      <c r="T166" s="49"/>
    </row>
    <row r="167" spans="3:20">
      <c r="C167" s="8"/>
      <c r="D167" s="8"/>
      <c r="E167" s="8"/>
      <c r="F167" s="9"/>
      <c r="G167" s="9"/>
      <c r="H167" s="8"/>
      <c r="I167" s="8"/>
      <c r="J167" s="8"/>
      <c r="K167" s="8"/>
      <c r="L167" s="8"/>
      <c r="M167" s="61"/>
      <c r="N167" s="61"/>
      <c r="O167" s="8"/>
      <c r="P167" s="8"/>
      <c r="Q167" s="11"/>
      <c r="R167" s="8"/>
      <c r="S167" s="8"/>
      <c r="T167" s="49"/>
    </row>
    <row r="168" spans="3:20">
      <c r="C168" s="8"/>
      <c r="D168" s="8"/>
      <c r="E168" s="8"/>
      <c r="F168" s="9"/>
      <c r="G168" s="9"/>
      <c r="H168" s="8"/>
      <c r="I168" s="8"/>
      <c r="J168" s="8"/>
      <c r="K168" s="8"/>
      <c r="L168" s="8"/>
      <c r="M168" s="61"/>
      <c r="N168" s="61"/>
      <c r="O168" s="8"/>
      <c r="P168" s="8"/>
      <c r="Q168" s="11"/>
      <c r="R168" s="8"/>
      <c r="S168" s="8"/>
      <c r="T168" s="49"/>
    </row>
    <row r="169" spans="3:20">
      <c r="C169" s="8"/>
      <c r="D169" s="8"/>
      <c r="E169" s="8"/>
      <c r="F169" s="9"/>
      <c r="G169" s="9"/>
      <c r="H169" s="8"/>
      <c r="I169" s="8"/>
      <c r="J169" s="8"/>
      <c r="K169" s="8"/>
      <c r="L169" s="8"/>
      <c r="M169" s="61"/>
      <c r="N169" s="61"/>
      <c r="O169" s="8"/>
      <c r="P169" s="8"/>
      <c r="Q169" s="11"/>
      <c r="R169" s="8"/>
      <c r="S169" s="8"/>
      <c r="T169" s="49"/>
    </row>
    <row r="170" spans="3:20">
      <c r="C170" s="8"/>
      <c r="D170" s="8"/>
      <c r="E170" s="8"/>
      <c r="F170" s="9"/>
      <c r="G170" s="9"/>
      <c r="H170" s="8"/>
      <c r="I170" s="8"/>
      <c r="J170" s="8"/>
      <c r="K170" s="8"/>
      <c r="L170" s="8"/>
      <c r="M170" s="61"/>
      <c r="N170" s="61"/>
      <c r="O170" s="8"/>
      <c r="P170" s="8"/>
      <c r="Q170" s="11"/>
      <c r="R170" s="8"/>
      <c r="S170" s="8"/>
      <c r="T170" s="49"/>
    </row>
    <row r="171" spans="3:20">
      <c r="C171" s="8"/>
      <c r="D171" s="8"/>
      <c r="E171" s="8"/>
      <c r="F171" s="9"/>
      <c r="G171" s="9"/>
      <c r="H171" s="8"/>
      <c r="I171" s="8"/>
      <c r="J171" s="8"/>
      <c r="K171" s="8"/>
      <c r="L171" s="8"/>
      <c r="M171" s="61"/>
      <c r="N171" s="61"/>
      <c r="O171" s="8"/>
      <c r="P171" s="8"/>
      <c r="Q171" s="11"/>
      <c r="R171" s="8"/>
      <c r="S171" s="8"/>
      <c r="T171" s="49"/>
    </row>
    <row r="172" spans="3:20">
      <c r="C172" s="8"/>
      <c r="D172" s="8"/>
      <c r="E172" s="8"/>
      <c r="F172" s="9"/>
      <c r="G172" s="9"/>
      <c r="H172" s="8"/>
      <c r="I172" s="8"/>
      <c r="J172" s="8"/>
      <c r="K172" s="8"/>
      <c r="L172" s="8"/>
      <c r="M172" s="61"/>
      <c r="N172" s="61"/>
      <c r="O172" s="8"/>
      <c r="P172" s="8"/>
      <c r="Q172" s="11"/>
      <c r="R172" s="8"/>
      <c r="S172" s="8"/>
      <c r="T172" s="49"/>
    </row>
    <row r="173" spans="3:20">
      <c r="C173" s="8"/>
      <c r="D173" s="8"/>
      <c r="E173" s="8"/>
      <c r="F173" s="9"/>
      <c r="G173" s="9"/>
      <c r="H173" s="8"/>
      <c r="I173" s="8"/>
      <c r="J173" s="8"/>
      <c r="K173" s="8"/>
      <c r="L173" s="8"/>
      <c r="M173" s="61"/>
      <c r="N173" s="61"/>
      <c r="O173" s="8"/>
      <c r="P173" s="8"/>
      <c r="Q173" s="11"/>
      <c r="R173" s="8"/>
      <c r="S173" s="8"/>
      <c r="T173" s="49"/>
    </row>
    <row r="174" spans="3:20">
      <c r="C174" s="8"/>
      <c r="D174" s="8"/>
      <c r="E174" s="8"/>
      <c r="F174" s="9"/>
      <c r="G174" s="9"/>
      <c r="H174" s="8"/>
      <c r="I174" s="8"/>
      <c r="J174" s="8"/>
      <c r="K174" s="8"/>
      <c r="L174" s="8"/>
      <c r="M174" s="61"/>
      <c r="N174" s="61"/>
      <c r="O174" s="8"/>
      <c r="P174" s="8"/>
      <c r="Q174" s="11"/>
      <c r="R174" s="8"/>
      <c r="S174" s="8"/>
      <c r="T174" s="49"/>
    </row>
    <row r="175" spans="3:20">
      <c r="C175" s="8"/>
      <c r="D175" s="8"/>
      <c r="E175" s="8"/>
      <c r="F175" s="9"/>
      <c r="G175" s="9"/>
      <c r="H175" s="8"/>
      <c r="I175" s="8"/>
      <c r="J175" s="8"/>
      <c r="K175" s="8"/>
      <c r="L175" s="8"/>
      <c r="M175" s="61"/>
      <c r="N175" s="61"/>
      <c r="O175" s="8"/>
      <c r="P175" s="8"/>
      <c r="Q175" s="11"/>
      <c r="R175" s="8"/>
      <c r="S175" s="8"/>
      <c r="T175" s="49"/>
    </row>
    <row r="176" spans="3:20">
      <c r="C176" s="8"/>
      <c r="D176" s="8"/>
      <c r="E176" s="8"/>
      <c r="F176" s="9"/>
      <c r="G176" s="9"/>
      <c r="H176" s="8"/>
      <c r="I176" s="8"/>
      <c r="J176" s="8"/>
      <c r="K176" s="8"/>
      <c r="L176" s="8"/>
      <c r="M176" s="61"/>
      <c r="N176" s="61"/>
      <c r="O176" s="8"/>
      <c r="P176" s="8"/>
      <c r="Q176" s="11"/>
      <c r="R176" s="8"/>
      <c r="S176" s="8"/>
      <c r="T176" s="49"/>
    </row>
    <row r="177" spans="3:20">
      <c r="C177" s="8"/>
      <c r="D177" s="8"/>
      <c r="E177" s="8"/>
      <c r="F177" s="9"/>
      <c r="G177" s="9"/>
      <c r="H177" s="8"/>
      <c r="I177" s="8"/>
      <c r="J177" s="8"/>
      <c r="K177" s="8"/>
      <c r="L177" s="8"/>
      <c r="M177" s="61"/>
      <c r="N177" s="61"/>
      <c r="O177" s="8"/>
      <c r="P177" s="8"/>
      <c r="Q177" s="11"/>
      <c r="R177" s="8"/>
      <c r="S177" s="8"/>
      <c r="T177" s="49"/>
    </row>
    <row r="178" spans="3:20">
      <c r="C178" s="8"/>
      <c r="D178" s="8"/>
      <c r="E178" s="8"/>
      <c r="F178" s="9"/>
      <c r="G178" s="9"/>
      <c r="H178" s="8"/>
      <c r="I178" s="8"/>
      <c r="J178" s="8"/>
      <c r="K178" s="8"/>
      <c r="L178" s="8"/>
      <c r="M178" s="61"/>
      <c r="N178" s="61"/>
      <c r="O178" s="8"/>
      <c r="P178" s="8"/>
      <c r="Q178" s="11"/>
      <c r="R178" s="8"/>
      <c r="S178" s="8"/>
      <c r="T178" s="49"/>
    </row>
    <row r="179" spans="3:20">
      <c r="C179" s="8"/>
      <c r="D179" s="8"/>
      <c r="E179" s="8"/>
      <c r="F179" s="9"/>
      <c r="G179" s="9"/>
      <c r="H179" s="8"/>
      <c r="I179" s="8"/>
      <c r="J179" s="8"/>
      <c r="K179" s="8"/>
      <c r="L179" s="8"/>
      <c r="M179" s="61"/>
      <c r="N179" s="61"/>
      <c r="O179" s="8"/>
      <c r="P179" s="8"/>
      <c r="Q179" s="11"/>
      <c r="R179" s="8"/>
      <c r="S179" s="8"/>
      <c r="T179" s="49"/>
    </row>
    <row r="180" spans="3:20">
      <c r="C180" s="8"/>
      <c r="D180" s="8"/>
      <c r="E180" s="8"/>
      <c r="F180" s="9"/>
      <c r="G180" s="9"/>
      <c r="H180" s="8"/>
      <c r="I180" s="8"/>
      <c r="J180" s="8"/>
      <c r="K180" s="8"/>
      <c r="L180" s="8"/>
      <c r="M180" s="61"/>
      <c r="N180" s="61"/>
      <c r="O180" s="8"/>
      <c r="P180" s="8"/>
      <c r="Q180" s="11"/>
      <c r="R180" s="8"/>
      <c r="S180" s="8"/>
      <c r="T180" s="49"/>
    </row>
    <row r="181" spans="3:20">
      <c r="C181" s="8"/>
      <c r="D181" s="8"/>
      <c r="E181" s="8"/>
      <c r="F181" s="9"/>
      <c r="G181" s="9"/>
      <c r="H181" s="8"/>
      <c r="I181" s="8"/>
      <c r="J181" s="8"/>
      <c r="K181" s="8"/>
      <c r="L181" s="8"/>
      <c r="M181" s="61"/>
      <c r="N181" s="61"/>
      <c r="O181" s="8"/>
      <c r="P181" s="8"/>
      <c r="Q181" s="11"/>
      <c r="R181" s="8"/>
      <c r="S181" s="8"/>
      <c r="T181" s="49"/>
    </row>
    <row r="182" spans="3:20">
      <c r="C182" s="8"/>
      <c r="D182" s="8"/>
      <c r="E182" s="8"/>
      <c r="F182" s="9"/>
      <c r="G182" s="9"/>
      <c r="H182" s="8"/>
      <c r="I182" s="8"/>
      <c r="J182" s="8"/>
      <c r="K182" s="8"/>
      <c r="L182" s="8"/>
      <c r="M182" s="61"/>
      <c r="N182" s="61"/>
      <c r="O182" s="8"/>
      <c r="P182" s="8"/>
      <c r="Q182" s="11"/>
      <c r="R182" s="8"/>
      <c r="S182" s="8"/>
      <c r="T182" s="49"/>
    </row>
    <row r="183" spans="3:20">
      <c r="C183" s="8"/>
      <c r="D183" s="8"/>
      <c r="E183" s="8"/>
      <c r="F183" s="9"/>
      <c r="G183" s="9"/>
      <c r="H183" s="8"/>
      <c r="I183" s="8"/>
      <c r="J183" s="8"/>
      <c r="K183" s="8"/>
      <c r="L183" s="8"/>
      <c r="M183" s="61"/>
      <c r="N183" s="61"/>
      <c r="O183" s="8"/>
      <c r="P183" s="8"/>
      <c r="Q183" s="11"/>
      <c r="R183" s="8"/>
      <c r="S183" s="8"/>
      <c r="T183" s="49"/>
    </row>
    <row r="184" spans="3:20">
      <c r="C184" s="8"/>
      <c r="D184" s="8"/>
      <c r="E184" s="8"/>
      <c r="F184" s="9"/>
      <c r="G184" s="9"/>
      <c r="H184" s="8"/>
      <c r="I184" s="8"/>
      <c r="J184" s="8"/>
      <c r="K184" s="8"/>
      <c r="L184" s="8"/>
      <c r="M184" s="61"/>
      <c r="N184" s="61"/>
      <c r="O184" s="8"/>
      <c r="P184" s="8"/>
      <c r="Q184" s="11"/>
      <c r="R184" s="8"/>
      <c r="S184" s="8"/>
      <c r="T184" s="49"/>
    </row>
    <row r="185" spans="3:20">
      <c r="C185" s="8"/>
      <c r="D185" s="8"/>
      <c r="E185" s="8"/>
      <c r="F185" s="9"/>
      <c r="G185" s="9"/>
      <c r="H185" s="8"/>
      <c r="I185" s="8"/>
      <c r="J185" s="8"/>
      <c r="K185" s="8"/>
      <c r="L185" s="8"/>
      <c r="M185" s="61"/>
      <c r="N185" s="61"/>
      <c r="O185" s="8"/>
      <c r="P185" s="8"/>
      <c r="Q185" s="11"/>
      <c r="R185" s="8"/>
      <c r="S185" s="8"/>
      <c r="T185" s="49"/>
    </row>
    <row r="186" spans="3:20">
      <c r="C186" s="8"/>
      <c r="D186" s="8"/>
      <c r="E186" s="8"/>
      <c r="F186" s="9"/>
      <c r="G186" s="9"/>
      <c r="H186" s="8"/>
      <c r="I186" s="8"/>
      <c r="J186" s="8"/>
      <c r="K186" s="8"/>
      <c r="L186" s="8"/>
      <c r="M186" s="61"/>
      <c r="N186" s="61"/>
      <c r="O186" s="8"/>
      <c r="P186" s="8"/>
      <c r="Q186" s="11"/>
      <c r="R186" s="8"/>
      <c r="S186" s="8"/>
      <c r="T186" s="49"/>
    </row>
    <row r="187" spans="3:20">
      <c r="C187" s="8"/>
      <c r="D187" s="8"/>
      <c r="E187" s="8"/>
      <c r="F187" s="9"/>
      <c r="G187" s="9"/>
      <c r="H187" s="8"/>
      <c r="I187" s="8"/>
      <c r="J187" s="8"/>
      <c r="K187" s="8"/>
      <c r="L187" s="8"/>
      <c r="M187" s="61"/>
      <c r="N187" s="61"/>
      <c r="O187" s="8"/>
      <c r="P187" s="8"/>
      <c r="Q187" s="11"/>
      <c r="R187" s="8"/>
      <c r="S187" s="8"/>
      <c r="T187" s="49"/>
    </row>
    <row r="188" spans="3:20">
      <c r="C188" s="8"/>
      <c r="D188" s="8"/>
      <c r="E188" s="8"/>
      <c r="F188" s="9"/>
      <c r="G188" s="9"/>
      <c r="H188" s="8"/>
      <c r="I188" s="8"/>
      <c r="J188" s="8"/>
      <c r="K188" s="8"/>
      <c r="L188" s="8"/>
      <c r="M188" s="61"/>
      <c r="N188" s="61"/>
      <c r="O188" s="8"/>
      <c r="P188" s="8"/>
      <c r="Q188" s="11"/>
      <c r="R188" s="8"/>
      <c r="S188" s="8"/>
      <c r="T188" s="49"/>
    </row>
    <row r="189" spans="3:20">
      <c r="C189" s="8"/>
      <c r="D189" s="8"/>
      <c r="E189" s="8"/>
      <c r="F189" s="9"/>
      <c r="G189" s="9"/>
      <c r="H189" s="8"/>
      <c r="I189" s="8"/>
      <c r="J189" s="8"/>
      <c r="K189" s="8"/>
      <c r="L189" s="8"/>
      <c r="M189" s="61"/>
      <c r="N189" s="61"/>
      <c r="O189" s="8"/>
      <c r="P189" s="8"/>
      <c r="Q189" s="11"/>
      <c r="R189" s="8"/>
      <c r="S189" s="8"/>
      <c r="T189" s="49"/>
    </row>
    <row r="190" spans="3:20">
      <c r="C190" s="8"/>
      <c r="D190" s="8"/>
      <c r="E190" s="8"/>
      <c r="F190" s="9"/>
      <c r="G190" s="9"/>
      <c r="H190" s="8"/>
      <c r="I190" s="8"/>
      <c r="J190" s="8"/>
      <c r="K190" s="8"/>
      <c r="L190" s="8"/>
      <c r="M190" s="61"/>
      <c r="N190" s="61"/>
      <c r="O190" s="8"/>
      <c r="P190" s="8"/>
      <c r="Q190" s="11"/>
      <c r="R190" s="8"/>
      <c r="S190" s="8"/>
      <c r="T190" s="49"/>
    </row>
    <row r="191" spans="3:20">
      <c r="C191" s="8"/>
      <c r="D191" s="8"/>
      <c r="E191" s="8"/>
      <c r="F191" s="9"/>
      <c r="G191" s="9"/>
      <c r="H191" s="8"/>
      <c r="I191" s="8"/>
      <c r="J191" s="8"/>
      <c r="K191" s="8"/>
      <c r="L191" s="8"/>
      <c r="M191" s="61"/>
      <c r="N191" s="61"/>
      <c r="O191" s="8"/>
      <c r="P191" s="8"/>
      <c r="Q191" s="11"/>
      <c r="R191" s="8"/>
      <c r="S191" s="8"/>
      <c r="T191" s="49"/>
    </row>
    <row r="192" spans="3:20">
      <c r="C192" s="8"/>
      <c r="D192" s="8"/>
      <c r="E192" s="8"/>
      <c r="F192" s="9"/>
      <c r="G192" s="9"/>
      <c r="H192" s="8"/>
      <c r="I192" s="8"/>
      <c r="J192" s="8"/>
      <c r="K192" s="8"/>
      <c r="L192" s="8"/>
      <c r="M192" s="61"/>
      <c r="N192" s="61"/>
      <c r="O192" s="8"/>
      <c r="P192" s="8"/>
      <c r="Q192" s="11"/>
      <c r="R192" s="8"/>
      <c r="S192" s="8"/>
      <c r="T192" s="49"/>
    </row>
    <row r="193" spans="3:20">
      <c r="C193" s="8"/>
      <c r="D193" s="8"/>
      <c r="E193" s="8"/>
      <c r="F193" s="9"/>
      <c r="G193" s="9"/>
      <c r="H193" s="8"/>
      <c r="I193" s="8"/>
      <c r="J193" s="8"/>
      <c r="K193" s="8"/>
      <c r="L193" s="8"/>
      <c r="M193" s="61"/>
      <c r="N193" s="61"/>
      <c r="O193" s="8"/>
      <c r="P193" s="8"/>
      <c r="Q193" s="11"/>
      <c r="R193" s="8"/>
      <c r="S193" s="8"/>
      <c r="T193" s="49"/>
    </row>
    <row r="194" spans="3:20">
      <c r="C194" s="8"/>
      <c r="D194" s="8"/>
      <c r="E194" s="8"/>
      <c r="F194" s="9"/>
      <c r="G194" s="9"/>
      <c r="H194" s="8"/>
      <c r="I194" s="8"/>
      <c r="J194" s="8"/>
      <c r="K194" s="8"/>
      <c r="L194" s="8"/>
      <c r="M194" s="61"/>
      <c r="N194" s="61"/>
      <c r="O194" s="8"/>
      <c r="P194" s="8"/>
      <c r="Q194" s="11"/>
      <c r="R194" s="8"/>
      <c r="S194" s="8"/>
      <c r="T194" s="49"/>
    </row>
    <row r="195" spans="3:20">
      <c r="C195" s="8"/>
      <c r="D195" s="8"/>
      <c r="E195" s="8"/>
      <c r="F195" s="9"/>
      <c r="G195" s="9"/>
      <c r="H195" s="8"/>
      <c r="I195" s="8"/>
      <c r="J195" s="8"/>
      <c r="K195" s="8"/>
      <c r="L195" s="8"/>
      <c r="M195" s="61"/>
      <c r="N195" s="61"/>
      <c r="O195" s="8"/>
      <c r="P195" s="8"/>
      <c r="Q195" s="11"/>
      <c r="R195" s="8"/>
      <c r="S195" s="8"/>
      <c r="T195" s="49"/>
    </row>
    <row r="196" spans="3:20">
      <c r="C196" s="8"/>
      <c r="D196" s="8"/>
      <c r="E196" s="8"/>
      <c r="F196" s="9"/>
      <c r="G196" s="9"/>
      <c r="H196" s="8"/>
      <c r="I196" s="8"/>
      <c r="J196" s="8"/>
      <c r="K196" s="8"/>
      <c r="L196" s="8"/>
      <c r="M196" s="61"/>
      <c r="N196" s="61"/>
      <c r="O196" s="8"/>
      <c r="P196" s="8"/>
      <c r="Q196" s="11"/>
      <c r="R196" s="8"/>
      <c r="S196" s="8"/>
      <c r="T196" s="49"/>
    </row>
    <row r="197" spans="3:20">
      <c r="C197" s="8"/>
      <c r="D197" s="8"/>
      <c r="E197" s="8"/>
      <c r="F197" s="9"/>
      <c r="G197" s="9"/>
      <c r="H197" s="8"/>
      <c r="I197" s="8"/>
      <c r="J197" s="8"/>
      <c r="K197" s="8"/>
      <c r="L197" s="8"/>
      <c r="M197" s="61"/>
      <c r="N197" s="61"/>
      <c r="O197" s="8"/>
      <c r="P197" s="8"/>
      <c r="Q197" s="11"/>
      <c r="R197" s="8"/>
      <c r="S197" s="8"/>
      <c r="T197" s="49"/>
    </row>
    <row r="198" spans="3:20">
      <c r="C198" s="8"/>
      <c r="D198" s="8"/>
      <c r="E198" s="8"/>
      <c r="F198" s="9"/>
      <c r="G198" s="9"/>
      <c r="H198" s="8"/>
      <c r="I198" s="8"/>
      <c r="J198" s="8"/>
      <c r="K198" s="8"/>
      <c r="L198" s="8"/>
      <c r="M198" s="61"/>
      <c r="N198" s="61"/>
      <c r="O198" s="8"/>
      <c r="P198" s="8"/>
      <c r="Q198" s="11"/>
      <c r="R198" s="8"/>
      <c r="S198" s="8"/>
      <c r="T198" s="49"/>
    </row>
    <row r="199" spans="3:20">
      <c r="C199" s="8"/>
      <c r="D199" s="8"/>
      <c r="E199" s="8"/>
      <c r="F199" s="9"/>
      <c r="G199" s="9"/>
      <c r="H199" s="8"/>
      <c r="I199" s="8"/>
      <c r="J199" s="8"/>
      <c r="K199" s="8"/>
      <c r="L199" s="8"/>
      <c r="M199" s="61"/>
      <c r="N199" s="61"/>
      <c r="O199" s="8"/>
      <c r="P199" s="8"/>
      <c r="Q199" s="11"/>
      <c r="R199" s="8"/>
      <c r="S199" s="8"/>
      <c r="T199" s="49"/>
    </row>
    <row r="200" spans="3:20">
      <c r="C200" s="8"/>
      <c r="D200" s="8"/>
      <c r="E200" s="8"/>
      <c r="F200" s="9"/>
      <c r="G200" s="9"/>
      <c r="H200" s="8"/>
      <c r="I200" s="8"/>
      <c r="J200" s="8"/>
      <c r="K200" s="8"/>
      <c r="L200" s="8"/>
      <c r="M200" s="61"/>
      <c r="N200" s="61"/>
      <c r="O200" s="8"/>
      <c r="P200" s="8"/>
      <c r="Q200" s="11"/>
      <c r="R200" s="8"/>
      <c r="S200" s="8"/>
      <c r="T200" s="49"/>
    </row>
    <row r="201" spans="3:20">
      <c r="C201" s="8"/>
      <c r="D201" s="8"/>
      <c r="E201" s="8"/>
      <c r="F201" s="9"/>
      <c r="G201" s="9"/>
      <c r="H201" s="8"/>
      <c r="I201" s="8"/>
      <c r="J201" s="8"/>
      <c r="K201" s="8"/>
      <c r="L201" s="8"/>
      <c r="M201" s="61"/>
      <c r="N201" s="61"/>
      <c r="O201" s="8"/>
      <c r="P201" s="8"/>
      <c r="Q201" s="11"/>
      <c r="R201" s="8"/>
      <c r="S201" s="8"/>
      <c r="T201" s="49"/>
    </row>
    <row r="202" spans="3:20">
      <c r="C202" s="8"/>
      <c r="D202" s="8"/>
      <c r="E202" s="8"/>
      <c r="F202" s="9"/>
      <c r="G202" s="9"/>
      <c r="H202" s="8"/>
      <c r="I202" s="8"/>
      <c r="J202" s="8"/>
      <c r="K202" s="8"/>
      <c r="L202" s="8"/>
      <c r="M202" s="61"/>
      <c r="N202" s="61"/>
      <c r="O202" s="8"/>
      <c r="P202" s="8"/>
      <c r="Q202" s="11"/>
      <c r="R202" s="8"/>
      <c r="S202" s="8"/>
      <c r="T202" s="49"/>
    </row>
    <row r="203" spans="3:20">
      <c r="C203" s="8"/>
      <c r="D203" s="8"/>
      <c r="E203" s="8"/>
      <c r="F203" s="9"/>
      <c r="G203" s="9"/>
      <c r="H203" s="8"/>
      <c r="I203" s="8"/>
      <c r="J203" s="8"/>
      <c r="K203" s="8"/>
      <c r="L203" s="8"/>
      <c r="M203" s="61"/>
      <c r="N203" s="61"/>
      <c r="O203" s="8"/>
      <c r="P203" s="8"/>
      <c r="Q203" s="11"/>
      <c r="R203" s="8"/>
      <c r="S203" s="8"/>
      <c r="T203" s="49"/>
    </row>
    <row r="204" spans="3:20">
      <c r="C204" s="8"/>
      <c r="D204" s="8"/>
      <c r="E204" s="8"/>
      <c r="F204" s="9"/>
      <c r="G204" s="9"/>
      <c r="H204" s="8"/>
      <c r="I204" s="8"/>
      <c r="J204" s="8"/>
      <c r="K204" s="8"/>
      <c r="L204" s="8"/>
      <c r="M204" s="61"/>
      <c r="N204" s="61"/>
      <c r="O204" s="8"/>
      <c r="P204" s="8"/>
      <c r="Q204" s="11"/>
      <c r="R204" s="8"/>
      <c r="S204" s="8"/>
      <c r="T204" s="49"/>
    </row>
    <row r="205" spans="3:20">
      <c r="C205" s="8"/>
      <c r="D205" s="8"/>
      <c r="E205" s="8"/>
      <c r="F205" s="9"/>
      <c r="G205" s="9"/>
      <c r="H205" s="8"/>
      <c r="I205" s="8"/>
      <c r="J205" s="8"/>
      <c r="K205" s="8"/>
      <c r="L205" s="8"/>
      <c r="M205" s="61"/>
      <c r="N205" s="61"/>
      <c r="O205" s="8"/>
      <c r="P205" s="8"/>
      <c r="Q205" s="11"/>
      <c r="R205" s="8"/>
      <c r="S205" s="8"/>
      <c r="T205" s="49"/>
    </row>
    <row r="206" spans="3:20">
      <c r="C206" s="8"/>
      <c r="D206" s="8"/>
      <c r="E206" s="8"/>
      <c r="F206" s="9"/>
      <c r="G206" s="9"/>
      <c r="H206" s="8"/>
      <c r="I206" s="8"/>
      <c r="J206" s="8"/>
      <c r="K206" s="8"/>
      <c r="L206" s="8"/>
      <c r="M206" s="61"/>
      <c r="N206" s="61"/>
      <c r="O206" s="8"/>
      <c r="P206" s="8"/>
      <c r="Q206" s="11"/>
      <c r="R206" s="8"/>
      <c r="S206" s="8"/>
      <c r="T206" s="49"/>
    </row>
    <row r="207" spans="3:20">
      <c r="C207" s="8"/>
      <c r="D207" s="8"/>
      <c r="E207" s="8"/>
      <c r="F207" s="9"/>
      <c r="G207" s="9"/>
      <c r="H207" s="8"/>
      <c r="I207" s="8"/>
      <c r="J207" s="8"/>
      <c r="K207" s="8"/>
      <c r="L207" s="8"/>
      <c r="M207" s="61"/>
      <c r="N207" s="61"/>
      <c r="O207" s="8"/>
      <c r="P207" s="8"/>
      <c r="Q207" s="11"/>
      <c r="R207" s="8"/>
      <c r="S207" s="8"/>
      <c r="T207" s="49"/>
    </row>
    <row r="208" spans="3:20">
      <c r="C208" s="8"/>
      <c r="D208" s="8"/>
      <c r="E208" s="8"/>
      <c r="F208" s="9"/>
      <c r="G208" s="9"/>
      <c r="H208" s="8"/>
      <c r="I208" s="8"/>
      <c r="J208" s="8"/>
      <c r="K208" s="8"/>
      <c r="L208" s="8"/>
      <c r="M208" s="61"/>
      <c r="N208" s="61"/>
      <c r="O208" s="8"/>
      <c r="P208" s="8"/>
      <c r="Q208" s="11"/>
      <c r="R208" s="8"/>
      <c r="S208" s="8"/>
      <c r="T208" s="49"/>
    </row>
    <row r="209" spans="3:20">
      <c r="C209" s="8"/>
      <c r="D209" s="8"/>
      <c r="E209" s="8"/>
      <c r="F209" s="9"/>
      <c r="G209" s="9"/>
      <c r="H209" s="8"/>
      <c r="I209" s="8"/>
      <c r="J209" s="8"/>
      <c r="K209" s="8"/>
      <c r="L209" s="8"/>
      <c r="M209" s="61"/>
      <c r="N209" s="61"/>
      <c r="O209" s="8"/>
      <c r="P209" s="8"/>
      <c r="Q209" s="11"/>
      <c r="R209" s="8"/>
      <c r="S209" s="8"/>
      <c r="T209" s="49"/>
    </row>
    <row r="210" spans="3:20">
      <c r="C210" s="8"/>
      <c r="D210" s="8"/>
      <c r="E210" s="8"/>
      <c r="F210" s="9"/>
      <c r="G210" s="9"/>
      <c r="H210" s="8"/>
      <c r="I210" s="8"/>
      <c r="J210" s="8"/>
      <c r="K210" s="8"/>
      <c r="L210" s="8"/>
      <c r="M210" s="61"/>
      <c r="N210" s="61"/>
      <c r="O210" s="8"/>
      <c r="P210" s="8"/>
      <c r="Q210" s="11"/>
      <c r="R210" s="8"/>
      <c r="S210" s="8"/>
      <c r="T210" s="49"/>
    </row>
    <row r="211" spans="3:20">
      <c r="C211" s="8"/>
      <c r="D211" s="8"/>
      <c r="E211" s="8"/>
      <c r="F211" s="9"/>
      <c r="G211" s="9"/>
      <c r="H211" s="8"/>
      <c r="I211" s="8"/>
      <c r="J211" s="8"/>
      <c r="K211" s="8"/>
      <c r="L211" s="8"/>
      <c r="M211" s="61"/>
      <c r="N211" s="61"/>
      <c r="O211" s="8"/>
      <c r="P211" s="8"/>
      <c r="Q211" s="11"/>
      <c r="R211" s="8"/>
      <c r="S211" s="8"/>
      <c r="T211" s="49"/>
    </row>
    <row r="212" spans="3:20">
      <c r="C212" s="8"/>
      <c r="D212" s="8"/>
      <c r="E212" s="8"/>
      <c r="F212" s="9"/>
      <c r="G212" s="9"/>
      <c r="H212" s="8"/>
      <c r="I212" s="8"/>
      <c r="J212" s="8"/>
      <c r="K212" s="8"/>
      <c r="L212" s="8"/>
      <c r="M212" s="61"/>
      <c r="N212" s="61"/>
      <c r="O212" s="8"/>
      <c r="P212" s="8"/>
      <c r="Q212" s="11"/>
      <c r="R212" s="8"/>
      <c r="S212" s="8"/>
      <c r="T212" s="49"/>
    </row>
    <row r="213" spans="3:20">
      <c r="C213" s="8"/>
      <c r="D213" s="8"/>
      <c r="E213" s="8"/>
      <c r="F213" s="9"/>
      <c r="G213" s="9"/>
      <c r="H213" s="8"/>
      <c r="I213" s="8"/>
      <c r="J213" s="8"/>
      <c r="K213" s="8"/>
      <c r="L213" s="8"/>
      <c r="M213" s="61"/>
      <c r="N213" s="61"/>
      <c r="O213" s="8"/>
      <c r="P213" s="8"/>
      <c r="Q213" s="11"/>
      <c r="R213" s="8"/>
      <c r="S213" s="8"/>
      <c r="T213" s="49"/>
    </row>
    <row r="214" spans="3:20">
      <c r="C214" s="8"/>
      <c r="D214" s="8"/>
      <c r="E214" s="8"/>
      <c r="F214" s="9"/>
      <c r="G214" s="9"/>
      <c r="H214" s="8"/>
      <c r="I214" s="8"/>
      <c r="J214" s="8"/>
      <c r="K214" s="8"/>
      <c r="L214" s="8"/>
      <c r="M214" s="61"/>
      <c r="N214" s="61"/>
      <c r="O214" s="8"/>
      <c r="P214" s="8"/>
      <c r="Q214" s="11"/>
      <c r="R214" s="8"/>
      <c r="S214" s="8"/>
      <c r="T214" s="49"/>
    </row>
    <row r="215" spans="3:20">
      <c r="C215" s="8"/>
      <c r="D215" s="8"/>
      <c r="E215" s="8"/>
      <c r="F215" s="9"/>
      <c r="G215" s="9"/>
      <c r="H215" s="8"/>
      <c r="I215" s="8"/>
      <c r="J215" s="8"/>
      <c r="K215" s="8"/>
      <c r="L215" s="8"/>
      <c r="M215" s="61"/>
      <c r="N215" s="61"/>
      <c r="O215" s="8"/>
      <c r="P215" s="8"/>
      <c r="Q215" s="11"/>
      <c r="R215" s="8"/>
      <c r="S215" s="8"/>
      <c r="T215" s="49"/>
    </row>
    <row r="216" spans="3:20">
      <c r="C216" s="8"/>
      <c r="D216" s="8"/>
      <c r="E216" s="8"/>
      <c r="F216" s="9"/>
      <c r="G216" s="9"/>
      <c r="H216" s="8"/>
      <c r="I216" s="8"/>
      <c r="J216" s="8"/>
      <c r="K216" s="8"/>
      <c r="L216" s="8"/>
      <c r="M216" s="61"/>
      <c r="N216" s="61"/>
      <c r="O216" s="8"/>
      <c r="P216" s="8"/>
      <c r="Q216" s="11"/>
      <c r="R216" s="8"/>
      <c r="S216" s="8"/>
      <c r="T216" s="49"/>
    </row>
    <row r="217" spans="3:20">
      <c r="C217" s="8"/>
      <c r="D217" s="8"/>
      <c r="E217" s="8"/>
      <c r="F217" s="9"/>
      <c r="G217" s="9"/>
      <c r="H217" s="8"/>
      <c r="I217" s="8"/>
      <c r="J217" s="8"/>
      <c r="K217" s="8"/>
      <c r="L217" s="8"/>
      <c r="M217" s="61"/>
      <c r="N217" s="61"/>
      <c r="O217" s="8"/>
      <c r="P217" s="8"/>
      <c r="Q217" s="11"/>
      <c r="R217" s="8"/>
      <c r="S217" s="8"/>
      <c r="T217" s="49"/>
    </row>
    <row r="218" spans="3:20">
      <c r="C218" s="8"/>
      <c r="D218" s="8"/>
      <c r="E218" s="8"/>
      <c r="F218" s="9"/>
      <c r="G218" s="9"/>
      <c r="H218" s="8"/>
      <c r="I218" s="8"/>
      <c r="J218" s="8"/>
      <c r="K218" s="8"/>
      <c r="L218" s="8"/>
      <c r="M218" s="61"/>
      <c r="N218" s="61"/>
      <c r="O218" s="8"/>
      <c r="P218" s="8"/>
      <c r="Q218" s="11"/>
      <c r="R218" s="8"/>
      <c r="S218" s="8"/>
      <c r="T218" s="49"/>
    </row>
    <row r="219" spans="3:20">
      <c r="C219" s="8"/>
      <c r="D219" s="8"/>
      <c r="E219" s="8"/>
      <c r="F219" s="9"/>
      <c r="G219" s="9"/>
      <c r="H219" s="8"/>
      <c r="I219" s="8"/>
      <c r="J219" s="8"/>
      <c r="K219" s="8"/>
      <c r="L219" s="8"/>
      <c r="M219" s="61"/>
      <c r="N219" s="61"/>
      <c r="O219" s="8"/>
      <c r="P219" s="8"/>
      <c r="Q219" s="11"/>
      <c r="R219" s="8"/>
      <c r="S219" s="8"/>
      <c r="T219" s="49"/>
    </row>
    <row r="220" spans="3:20">
      <c r="C220" s="8"/>
      <c r="D220" s="8"/>
      <c r="E220" s="8"/>
      <c r="F220" s="9"/>
      <c r="G220" s="9"/>
      <c r="H220" s="8"/>
      <c r="I220" s="8"/>
      <c r="J220" s="8"/>
      <c r="K220" s="8"/>
      <c r="L220" s="8"/>
      <c r="M220" s="61"/>
      <c r="N220" s="61"/>
      <c r="O220" s="8"/>
      <c r="P220" s="8"/>
      <c r="Q220" s="11"/>
      <c r="R220" s="8"/>
      <c r="S220" s="8"/>
      <c r="T220" s="49"/>
    </row>
    <row r="221" spans="3:20">
      <c r="C221" s="8"/>
      <c r="D221" s="8"/>
      <c r="E221" s="8"/>
      <c r="F221" s="9"/>
      <c r="G221" s="9"/>
      <c r="H221" s="8"/>
      <c r="I221" s="8"/>
      <c r="J221" s="8"/>
      <c r="K221" s="8"/>
      <c r="L221" s="8"/>
      <c r="M221" s="61"/>
      <c r="N221" s="61"/>
      <c r="O221" s="8"/>
      <c r="P221" s="8"/>
      <c r="Q221" s="11"/>
      <c r="R221" s="8"/>
      <c r="S221" s="8"/>
      <c r="T221" s="49"/>
    </row>
    <row r="222" spans="3:20">
      <c r="C222" s="8"/>
      <c r="D222" s="8"/>
      <c r="E222" s="8"/>
      <c r="F222" s="9"/>
      <c r="G222" s="9"/>
      <c r="H222" s="8"/>
      <c r="I222" s="8"/>
      <c r="J222" s="8"/>
      <c r="K222" s="8"/>
      <c r="L222" s="8"/>
      <c r="M222" s="61"/>
      <c r="N222" s="61"/>
      <c r="O222" s="8"/>
      <c r="P222" s="8"/>
      <c r="Q222" s="11"/>
      <c r="R222" s="8"/>
      <c r="S222" s="8"/>
      <c r="T222" s="49"/>
    </row>
    <row r="223" spans="3:20">
      <c r="C223" s="8"/>
      <c r="D223" s="8"/>
      <c r="E223" s="8"/>
      <c r="F223" s="9"/>
      <c r="G223" s="9"/>
      <c r="H223" s="8"/>
      <c r="I223" s="8"/>
      <c r="J223" s="8"/>
      <c r="K223" s="8"/>
      <c r="L223" s="8"/>
      <c r="M223" s="61"/>
      <c r="N223" s="61"/>
      <c r="O223" s="8"/>
      <c r="P223" s="8"/>
      <c r="Q223" s="11"/>
      <c r="R223" s="8"/>
      <c r="S223" s="8"/>
      <c r="T223" s="49"/>
    </row>
    <row r="224" spans="3:20">
      <c r="C224" s="8"/>
      <c r="D224" s="8"/>
      <c r="E224" s="8"/>
      <c r="F224" s="9"/>
      <c r="G224" s="9"/>
      <c r="H224" s="8"/>
      <c r="I224" s="8"/>
      <c r="J224" s="8"/>
      <c r="K224" s="8"/>
      <c r="L224" s="8"/>
      <c r="M224" s="61"/>
      <c r="N224" s="61"/>
      <c r="O224" s="8"/>
      <c r="P224" s="8"/>
      <c r="Q224" s="11"/>
      <c r="R224" s="8"/>
      <c r="S224" s="8"/>
      <c r="T224" s="49"/>
    </row>
    <row r="225" spans="3:20">
      <c r="C225" s="8"/>
      <c r="D225" s="8"/>
      <c r="E225" s="8"/>
      <c r="F225" s="9"/>
      <c r="G225" s="9"/>
      <c r="H225" s="8"/>
      <c r="I225" s="8"/>
      <c r="J225" s="8"/>
      <c r="K225" s="8"/>
      <c r="L225" s="8"/>
      <c r="M225" s="61"/>
      <c r="N225" s="61"/>
      <c r="O225" s="8"/>
      <c r="P225" s="8"/>
      <c r="Q225" s="11"/>
      <c r="R225" s="8"/>
      <c r="S225" s="8"/>
      <c r="T225" s="49"/>
    </row>
    <row r="226" spans="3:20">
      <c r="C226" s="8"/>
      <c r="D226" s="8"/>
      <c r="E226" s="8"/>
      <c r="F226" s="9"/>
      <c r="G226" s="9"/>
      <c r="H226" s="8"/>
      <c r="I226" s="8"/>
      <c r="J226" s="8"/>
      <c r="K226" s="8"/>
      <c r="L226" s="8"/>
      <c r="M226" s="61"/>
      <c r="N226" s="61"/>
      <c r="O226" s="8"/>
      <c r="P226" s="8"/>
      <c r="Q226" s="11"/>
      <c r="R226" s="8"/>
      <c r="S226" s="8"/>
      <c r="T226" s="49"/>
    </row>
    <row r="227" spans="3:20">
      <c r="C227" s="8"/>
      <c r="D227" s="8"/>
      <c r="E227" s="8"/>
      <c r="F227" s="9"/>
      <c r="G227" s="9"/>
      <c r="H227" s="8"/>
      <c r="I227" s="8"/>
      <c r="J227" s="8"/>
      <c r="K227" s="8"/>
      <c r="L227" s="8"/>
      <c r="M227" s="61"/>
      <c r="N227" s="61"/>
      <c r="O227" s="8"/>
      <c r="P227" s="8"/>
      <c r="Q227" s="11"/>
      <c r="R227" s="8"/>
      <c r="S227" s="8"/>
      <c r="T227" s="49"/>
    </row>
    <row r="228" spans="3:20">
      <c r="C228" s="8"/>
      <c r="D228" s="8"/>
      <c r="E228" s="8"/>
      <c r="F228" s="9"/>
      <c r="G228" s="9"/>
      <c r="H228" s="8"/>
      <c r="I228" s="8"/>
      <c r="J228" s="8"/>
      <c r="K228" s="8"/>
      <c r="L228" s="8"/>
      <c r="M228" s="61"/>
      <c r="N228" s="61"/>
      <c r="O228" s="8"/>
      <c r="P228" s="8"/>
      <c r="Q228" s="11"/>
      <c r="R228" s="8"/>
      <c r="S228" s="8"/>
      <c r="T228" s="49"/>
    </row>
    <row r="229" spans="3:20">
      <c r="C229" s="8"/>
      <c r="D229" s="8"/>
      <c r="E229" s="8"/>
      <c r="F229" s="9"/>
      <c r="G229" s="9"/>
      <c r="H229" s="8"/>
      <c r="I229" s="8"/>
      <c r="J229" s="8"/>
      <c r="K229" s="8"/>
      <c r="L229" s="8"/>
      <c r="M229" s="61"/>
      <c r="N229" s="61"/>
      <c r="O229" s="8"/>
      <c r="P229" s="8"/>
      <c r="Q229" s="11"/>
      <c r="R229" s="8"/>
      <c r="S229" s="8"/>
      <c r="T229" s="49"/>
    </row>
    <row r="230" spans="3:20">
      <c r="C230" s="8"/>
      <c r="D230" s="8"/>
      <c r="E230" s="8"/>
      <c r="F230" s="9"/>
      <c r="G230" s="9"/>
      <c r="H230" s="8"/>
      <c r="I230" s="8"/>
      <c r="J230" s="8"/>
      <c r="K230" s="8"/>
      <c r="L230" s="8"/>
      <c r="M230" s="61"/>
      <c r="N230" s="61"/>
      <c r="O230" s="8"/>
      <c r="P230" s="8"/>
      <c r="Q230" s="11"/>
      <c r="R230" s="8"/>
      <c r="S230" s="8"/>
      <c r="T230" s="49"/>
    </row>
    <row r="231" spans="3:20">
      <c r="C231" s="8"/>
      <c r="D231" s="8"/>
      <c r="E231" s="8"/>
      <c r="F231" s="9"/>
      <c r="G231" s="9"/>
      <c r="H231" s="8"/>
      <c r="I231" s="8"/>
      <c r="J231" s="8"/>
      <c r="K231" s="8"/>
      <c r="L231" s="8"/>
      <c r="M231" s="61"/>
      <c r="N231" s="61"/>
      <c r="O231" s="8"/>
      <c r="P231" s="8"/>
      <c r="Q231" s="11"/>
      <c r="R231" s="8"/>
      <c r="S231" s="8"/>
      <c r="T231" s="49"/>
    </row>
    <row r="232" spans="3:20">
      <c r="C232" s="8"/>
      <c r="D232" s="8"/>
      <c r="E232" s="8"/>
      <c r="F232" s="9"/>
      <c r="G232" s="9"/>
      <c r="H232" s="8"/>
      <c r="I232" s="8"/>
      <c r="J232" s="8"/>
      <c r="K232" s="8"/>
      <c r="L232" s="8"/>
      <c r="M232" s="61"/>
      <c r="N232" s="61"/>
      <c r="O232" s="8"/>
      <c r="P232" s="8"/>
      <c r="Q232" s="11"/>
      <c r="R232" s="8"/>
      <c r="S232" s="8"/>
      <c r="T232" s="49"/>
    </row>
    <row r="233" spans="3:20">
      <c r="C233" s="8"/>
      <c r="D233" s="8"/>
      <c r="E233" s="8"/>
      <c r="F233" s="9"/>
      <c r="G233" s="9"/>
      <c r="H233" s="8"/>
      <c r="I233" s="8"/>
      <c r="J233" s="8"/>
      <c r="K233" s="8"/>
      <c r="L233" s="8"/>
      <c r="M233" s="61"/>
      <c r="N233" s="61"/>
      <c r="O233" s="8"/>
      <c r="P233" s="8"/>
      <c r="Q233" s="11"/>
      <c r="R233" s="8"/>
      <c r="S233" s="8"/>
      <c r="T233" s="49"/>
    </row>
    <row r="234" spans="3:20">
      <c r="C234" s="8"/>
      <c r="D234" s="8"/>
      <c r="E234" s="8"/>
      <c r="F234" s="9"/>
      <c r="G234" s="9"/>
      <c r="H234" s="8"/>
      <c r="I234" s="8"/>
      <c r="J234" s="8"/>
      <c r="K234" s="8"/>
      <c r="L234" s="8"/>
      <c r="M234" s="61"/>
      <c r="N234" s="61"/>
      <c r="O234" s="8"/>
      <c r="P234" s="8"/>
      <c r="Q234" s="11"/>
      <c r="R234" s="8"/>
      <c r="S234" s="8"/>
      <c r="T234" s="49"/>
    </row>
    <row r="235" spans="3:20">
      <c r="C235" s="8"/>
      <c r="D235" s="8"/>
      <c r="E235" s="8"/>
      <c r="F235" s="9"/>
      <c r="G235" s="9"/>
      <c r="H235" s="8"/>
      <c r="I235" s="8"/>
      <c r="J235" s="8"/>
      <c r="K235" s="8"/>
      <c r="L235" s="8"/>
      <c r="M235" s="61"/>
      <c r="N235" s="61"/>
      <c r="O235" s="8"/>
      <c r="P235" s="8"/>
      <c r="Q235" s="11"/>
      <c r="R235" s="8"/>
      <c r="S235" s="8"/>
      <c r="T235" s="49"/>
    </row>
    <row r="236" spans="3:20">
      <c r="C236" s="8"/>
      <c r="D236" s="8"/>
      <c r="E236" s="8"/>
      <c r="F236" s="9"/>
      <c r="G236" s="9"/>
      <c r="H236" s="8"/>
      <c r="I236" s="8"/>
      <c r="J236" s="8"/>
      <c r="K236" s="8"/>
      <c r="L236" s="8"/>
      <c r="M236" s="61"/>
      <c r="N236" s="61"/>
      <c r="O236" s="8"/>
      <c r="P236" s="8"/>
      <c r="Q236" s="11"/>
      <c r="R236" s="8"/>
      <c r="S236" s="8"/>
      <c r="T236" s="49"/>
    </row>
    <row r="237" spans="3:20">
      <c r="C237" s="8"/>
      <c r="D237" s="8"/>
      <c r="E237" s="8"/>
      <c r="F237" s="9"/>
      <c r="G237" s="9"/>
      <c r="H237" s="8"/>
      <c r="I237" s="8"/>
      <c r="J237" s="8"/>
      <c r="K237" s="8"/>
      <c r="L237" s="8"/>
      <c r="M237" s="61"/>
      <c r="N237" s="61"/>
      <c r="O237" s="8"/>
      <c r="P237" s="8"/>
      <c r="Q237" s="11"/>
      <c r="R237" s="8"/>
      <c r="S237" s="8"/>
      <c r="T237" s="49"/>
    </row>
    <row r="238" spans="3:20">
      <c r="C238" s="8"/>
      <c r="D238" s="8"/>
      <c r="E238" s="8"/>
      <c r="F238" s="9"/>
      <c r="G238" s="9"/>
      <c r="H238" s="8"/>
      <c r="I238" s="8"/>
      <c r="J238" s="8"/>
      <c r="K238" s="8"/>
      <c r="L238" s="8"/>
      <c r="M238" s="61"/>
      <c r="N238" s="61"/>
      <c r="O238" s="8"/>
      <c r="P238" s="8"/>
      <c r="Q238" s="11"/>
      <c r="R238" s="8"/>
      <c r="S238" s="8"/>
      <c r="T238" s="49"/>
    </row>
    <row r="239" spans="3:20">
      <c r="C239" s="8"/>
      <c r="D239" s="8"/>
      <c r="E239" s="8"/>
      <c r="F239" s="9"/>
      <c r="G239" s="9"/>
      <c r="H239" s="8"/>
      <c r="I239" s="8"/>
      <c r="J239" s="8"/>
      <c r="K239" s="8"/>
      <c r="L239" s="8"/>
      <c r="M239" s="61"/>
      <c r="N239" s="61"/>
      <c r="O239" s="8"/>
      <c r="P239" s="8"/>
      <c r="Q239" s="11"/>
      <c r="R239" s="8"/>
      <c r="S239" s="8"/>
      <c r="T239" s="49"/>
    </row>
    <row r="240" spans="3:20">
      <c r="C240" s="8"/>
      <c r="D240" s="8"/>
      <c r="E240" s="8"/>
      <c r="F240" s="9"/>
      <c r="G240" s="9"/>
      <c r="H240" s="8"/>
      <c r="I240" s="8"/>
      <c r="J240" s="8"/>
      <c r="K240" s="8"/>
      <c r="L240" s="8"/>
      <c r="M240" s="61"/>
      <c r="N240" s="61"/>
      <c r="O240" s="8"/>
      <c r="P240" s="8"/>
      <c r="Q240" s="11"/>
      <c r="R240" s="8"/>
      <c r="S240" s="8"/>
      <c r="T240" s="49"/>
    </row>
    <row r="241" spans="3:20">
      <c r="C241" s="8"/>
      <c r="D241" s="8"/>
      <c r="E241" s="8"/>
      <c r="F241" s="9"/>
      <c r="G241" s="9"/>
      <c r="H241" s="8"/>
      <c r="I241" s="8"/>
      <c r="J241" s="8"/>
      <c r="K241" s="8"/>
      <c r="L241" s="8"/>
      <c r="M241" s="61"/>
      <c r="N241" s="61"/>
      <c r="O241" s="8"/>
      <c r="P241" s="8"/>
      <c r="Q241" s="11"/>
      <c r="R241" s="8"/>
      <c r="S241" s="8"/>
      <c r="T241" s="49"/>
    </row>
    <row r="242" spans="3:20">
      <c r="C242" s="8"/>
      <c r="D242" s="8"/>
      <c r="E242" s="8"/>
      <c r="F242" s="9"/>
      <c r="G242" s="9"/>
      <c r="H242" s="8"/>
      <c r="I242" s="8"/>
      <c r="J242" s="8"/>
      <c r="K242" s="8"/>
      <c r="L242" s="8"/>
      <c r="M242" s="61"/>
      <c r="N242" s="61"/>
      <c r="O242" s="8"/>
      <c r="P242" s="8"/>
      <c r="Q242" s="11"/>
      <c r="R242" s="8"/>
      <c r="S242" s="8"/>
      <c r="T242" s="49"/>
    </row>
    <row r="243" spans="3:20">
      <c r="C243" s="8"/>
      <c r="D243" s="8"/>
      <c r="E243" s="8"/>
      <c r="F243" s="9"/>
      <c r="G243" s="9"/>
      <c r="H243" s="8"/>
      <c r="I243" s="8"/>
      <c r="J243" s="8"/>
      <c r="K243" s="8"/>
      <c r="L243" s="8"/>
      <c r="M243" s="61"/>
      <c r="N243" s="61"/>
      <c r="O243" s="8"/>
      <c r="P243" s="8"/>
      <c r="Q243" s="11"/>
      <c r="R243" s="8"/>
      <c r="S243" s="8"/>
      <c r="T243" s="49"/>
    </row>
    <row r="244" spans="3:20">
      <c r="C244" s="8"/>
      <c r="D244" s="8"/>
      <c r="E244" s="8"/>
      <c r="F244" s="9"/>
      <c r="G244" s="9"/>
      <c r="H244" s="8"/>
      <c r="I244" s="8"/>
      <c r="J244" s="8"/>
      <c r="K244" s="8"/>
      <c r="L244" s="8"/>
      <c r="M244" s="61"/>
      <c r="N244" s="61"/>
      <c r="O244" s="8"/>
      <c r="P244" s="8"/>
      <c r="Q244" s="11"/>
      <c r="R244" s="8"/>
      <c r="S244" s="8"/>
      <c r="T244" s="49"/>
    </row>
    <row r="245" spans="3:20">
      <c r="C245" s="8"/>
      <c r="D245" s="8"/>
      <c r="E245" s="8"/>
      <c r="F245" s="9"/>
      <c r="G245" s="9"/>
      <c r="H245" s="8"/>
      <c r="I245" s="8"/>
      <c r="J245" s="8"/>
      <c r="K245" s="8"/>
      <c r="L245" s="8"/>
      <c r="M245" s="61"/>
      <c r="N245" s="61"/>
      <c r="O245" s="8"/>
      <c r="P245" s="8"/>
      <c r="Q245" s="11"/>
      <c r="R245" s="8"/>
      <c r="S245" s="8"/>
      <c r="T245" s="49"/>
    </row>
    <row r="246" spans="3:20">
      <c r="C246" s="8"/>
      <c r="D246" s="8"/>
      <c r="E246" s="8"/>
      <c r="F246" s="9"/>
      <c r="G246" s="9"/>
      <c r="H246" s="8"/>
      <c r="I246" s="8"/>
      <c r="J246" s="8"/>
      <c r="K246" s="8"/>
      <c r="L246" s="8"/>
      <c r="M246" s="61"/>
      <c r="N246" s="61"/>
      <c r="O246" s="8"/>
      <c r="P246" s="8"/>
      <c r="Q246" s="11"/>
      <c r="R246" s="8"/>
      <c r="S246" s="8"/>
      <c r="T246" s="49"/>
    </row>
    <row r="247" spans="3:20">
      <c r="C247" s="8"/>
      <c r="D247" s="8"/>
      <c r="E247" s="8"/>
      <c r="F247" s="9"/>
      <c r="G247" s="9"/>
      <c r="H247" s="8"/>
      <c r="I247" s="8"/>
      <c r="J247" s="8"/>
      <c r="K247" s="8"/>
      <c r="L247" s="8"/>
      <c r="M247" s="61"/>
      <c r="N247" s="61"/>
      <c r="O247" s="8"/>
      <c r="P247" s="8"/>
      <c r="Q247" s="11"/>
      <c r="R247" s="8"/>
      <c r="S247" s="8"/>
      <c r="T247" s="49"/>
    </row>
    <row r="248" spans="3:20">
      <c r="C248" s="8"/>
      <c r="D248" s="8"/>
      <c r="E248" s="8"/>
      <c r="F248" s="9"/>
      <c r="G248" s="9"/>
      <c r="H248" s="8"/>
      <c r="I248" s="8"/>
      <c r="J248" s="8"/>
      <c r="K248" s="8"/>
      <c r="L248" s="8"/>
      <c r="M248" s="61"/>
      <c r="N248" s="61"/>
      <c r="O248" s="8"/>
      <c r="P248" s="8"/>
      <c r="Q248" s="11"/>
      <c r="R248" s="8"/>
      <c r="S248" s="8"/>
      <c r="T248" s="49"/>
    </row>
    <row r="249" spans="3:20">
      <c r="C249" s="8"/>
      <c r="D249" s="8"/>
      <c r="E249" s="8"/>
      <c r="F249" s="9"/>
      <c r="G249" s="9"/>
      <c r="H249" s="8"/>
      <c r="I249" s="8"/>
      <c r="J249" s="8"/>
      <c r="K249" s="8"/>
      <c r="L249" s="8"/>
      <c r="M249" s="61"/>
      <c r="N249" s="61"/>
      <c r="O249" s="8"/>
      <c r="P249" s="8"/>
      <c r="Q249" s="11"/>
      <c r="R249" s="8"/>
      <c r="S249" s="8"/>
      <c r="T249" s="49"/>
    </row>
    <row r="250" spans="3:20">
      <c r="C250" s="8"/>
      <c r="D250" s="8"/>
      <c r="E250" s="8"/>
      <c r="F250" s="9"/>
      <c r="G250" s="9"/>
      <c r="H250" s="8"/>
      <c r="I250" s="8"/>
      <c r="J250" s="8"/>
      <c r="K250" s="8"/>
      <c r="L250" s="8"/>
      <c r="M250" s="61"/>
      <c r="N250" s="61"/>
      <c r="O250" s="8"/>
      <c r="P250" s="8"/>
      <c r="Q250" s="11"/>
      <c r="R250" s="8"/>
      <c r="S250" s="8"/>
      <c r="T250" s="49"/>
    </row>
    <row r="251" spans="3:20">
      <c r="C251" s="8"/>
      <c r="D251" s="8"/>
      <c r="E251" s="8"/>
      <c r="F251" s="9"/>
      <c r="G251" s="9"/>
      <c r="H251" s="8"/>
      <c r="I251" s="8"/>
      <c r="J251" s="8"/>
      <c r="K251" s="8"/>
      <c r="L251" s="8"/>
      <c r="M251" s="61"/>
      <c r="N251" s="61"/>
      <c r="O251" s="8"/>
      <c r="P251" s="8"/>
      <c r="Q251" s="11"/>
      <c r="R251" s="8"/>
      <c r="S251" s="8"/>
      <c r="T251" s="49"/>
    </row>
    <row r="252" spans="3:20">
      <c r="C252" s="8"/>
      <c r="D252" s="8"/>
      <c r="E252" s="8"/>
      <c r="F252" s="9"/>
      <c r="G252" s="9"/>
      <c r="H252" s="8"/>
      <c r="I252" s="8"/>
      <c r="J252" s="8"/>
      <c r="K252" s="8"/>
      <c r="L252" s="8"/>
      <c r="M252" s="61"/>
      <c r="N252" s="61"/>
      <c r="O252" s="8"/>
      <c r="P252" s="8"/>
      <c r="Q252" s="11"/>
      <c r="R252" s="8"/>
      <c r="S252" s="8"/>
      <c r="T252" s="49"/>
    </row>
    <row r="253" spans="3:20">
      <c r="C253" s="8"/>
      <c r="D253" s="8"/>
      <c r="E253" s="8"/>
      <c r="F253" s="9"/>
      <c r="G253" s="9"/>
      <c r="H253" s="8"/>
      <c r="I253" s="8"/>
      <c r="J253" s="8"/>
      <c r="K253" s="8"/>
      <c r="L253" s="8"/>
      <c r="M253" s="61"/>
      <c r="N253" s="61"/>
      <c r="O253" s="8"/>
      <c r="P253" s="8"/>
      <c r="Q253" s="11"/>
      <c r="R253" s="8"/>
      <c r="S253" s="8"/>
      <c r="T253" s="49"/>
    </row>
    <row r="254" spans="3:20">
      <c r="C254" s="8"/>
      <c r="D254" s="8"/>
      <c r="E254" s="8"/>
      <c r="F254" s="9"/>
      <c r="G254" s="9"/>
      <c r="H254" s="8"/>
      <c r="I254" s="8"/>
      <c r="J254" s="8"/>
      <c r="K254" s="8"/>
      <c r="L254" s="8"/>
      <c r="M254" s="61"/>
      <c r="N254" s="61"/>
      <c r="O254" s="8"/>
      <c r="P254" s="8"/>
      <c r="Q254" s="11"/>
      <c r="R254" s="8"/>
      <c r="S254" s="8"/>
      <c r="T254" s="49"/>
    </row>
    <row r="255" spans="3:20">
      <c r="C255" s="8"/>
      <c r="D255" s="8"/>
      <c r="E255" s="8"/>
      <c r="F255" s="9"/>
      <c r="G255" s="9"/>
      <c r="H255" s="8"/>
      <c r="I255" s="8"/>
      <c r="J255" s="8"/>
      <c r="K255" s="8"/>
      <c r="L255" s="8"/>
      <c r="M255" s="61"/>
      <c r="N255" s="61"/>
      <c r="O255" s="8"/>
      <c r="P255" s="8"/>
      <c r="Q255" s="11"/>
      <c r="R255" s="8"/>
      <c r="S255" s="8"/>
      <c r="T255" s="49"/>
    </row>
    <row r="256" spans="3:20">
      <c r="C256" s="8"/>
      <c r="D256" s="8"/>
      <c r="E256" s="8"/>
      <c r="F256" s="9"/>
      <c r="G256" s="9"/>
      <c r="H256" s="8"/>
      <c r="I256" s="8"/>
      <c r="J256" s="8"/>
      <c r="K256" s="8"/>
      <c r="L256" s="8"/>
      <c r="M256" s="61"/>
      <c r="N256" s="61"/>
      <c r="O256" s="8"/>
      <c r="P256" s="8"/>
      <c r="Q256" s="11"/>
      <c r="R256" s="8"/>
      <c r="S256" s="8"/>
      <c r="T256" s="49"/>
    </row>
    <row r="257" spans="3:20">
      <c r="C257" s="8"/>
      <c r="D257" s="8"/>
      <c r="E257" s="8"/>
      <c r="F257" s="9"/>
      <c r="G257" s="9"/>
      <c r="H257" s="8"/>
      <c r="I257" s="8"/>
      <c r="J257" s="8"/>
      <c r="K257" s="8"/>
      <c r="L257" s="8"/>
      <c r="M257" s="61"/>
      <c r="N257" s="61"/>
      <c r="O257" s="8"/>
      <c r="P257" s="8"/>
      <c r="Q257" s="11"/>
      <c r="R257" s="8"/>
      <c r="S257" s="8"/>
      <c r="T257" s="49"/>
    </row>
    <row r="258" spans="3:20">
      <c r="C258" s="8"/>
      <c r="D258" s="8"/>
      <c r="E258" s="8"/>
      <c r="F258" s="9"/>
      <c r="G258" s="9"/>
      <c r="H258" s="8"/>
      <c r="I258" s="8"/>
      <c r="J258" s="8"/>
      <c r="K258" s="8"/>
      <c r="L258" s="8"/>
      <c r="M258" s="61"/>
      <c r="N258" s="61"/>
      <c r="O258" s="8"/>
      <c r="P258" s="8"/>
      <c r="Q258" s="11"/>
      <c r="R258" s="8"/>
      <c r="S258" s="8"/>
      <c r="T258" s="49"/>
    </row>
    <row r="259" spans="3:20">
      <c r="C259" s="8"/>
      <c r="D259" s="8"/>
      <c r="E259" s="8"/>
      <c r="F259" s="9"/>
      <c r="G259" s="9"/>
      <c r="H259" s="8"/>
      <c r="I259" s="8"/>
      <c r="J259" s="8"/>
      <c r="K259" s="8"/>
      <c r="L259" s="8"/>
      <c r="M259" s="61"/>
      <c r="N259" s="61"/>
      <c r="O259" s="8"/>
      <c r="P259" s="8"/>
      <c r="Q259" s="11"/>
      <c r="R259" s="8"/>
      <c r="S259" s="8"/>
      <c r="T259" s="49"/>
    </row>
    <row r="260" spans="3:20">
      <c r="C260" s="8"/>
      <c r="D260" s="8"/>
      <c r="E260" s="8"/>
      <c r="F260" s="9"/>
      <c r="G260" s="9"/>
      <c r="H260" s="8"/>
      <c r="I260" s="8"/>
      <c r="J260" s="8"/>
      <c r="K260" s="8"/>
      <c r="L260" s="8"/>
      <c r="M260" s="61"/>
      <c r="N260" s="61"/>
      <c r="O260" s="8"/>
      <c r="P260" s="8"/>
      <c r="Q260" s="11"/>
      <c r="R260" s="8"/>
      <c r="S260" s="8"/>
      <c r="T260" s="49"/>
    </row>
    <row r="261" spans="3:20">
      <c r="C261" s="8"/>
      <c r="D261" s="8"/>
      <c r="E261" s="8"/>
      <c r="F261" s="9"/>
      <c r="G261" s="9"/>
      <c r="H261" s="8"/>
      <c r="I261" s="8"/>
      <c r="J261" s="8"/>
      <c r="K261" s="8"/>
      <c r="L261" s="8"/>
      <c r="M261" s="61"/>
      <c r="N261" s="61"/>
      <c r="O261" s="8"/>
      <c r="P261" s="8"/>
      <c r="Q261" s="11"/>
      <c r="R261" s="8"/>
      <c r="S261" s="8"/>
      <c r="T261" s="49"/>
    </row>
    <row r="262" spans="3:20">
      <c r="C262" s="8"/>
      <c r="D262" s="8"/>
      <c r="E262" s="8"/>
      <c r="F262" s="9"/>
      <c r="G262" s="9"/>
      <c r="H262" s="8"/>
      <c r="I262" s="8"/>
      <c r="J262" s="8"/>
      <c r="K262" s="8"/>
      <c r="L262" s="8"/>
      <c r="M262" s="61"/>
      <c r="N262" s="61"/>
      <c r="O262" s="8"/>
      <c r="P262" s="8"/>
      <c r="Q262" s="11"/>
      <c r="R262" s="8"/>
      <c r="S262" s="8"/>
      <c r="T262" s="49"/>
    </row>
    <row r="263" spans="3:20">
      <c r="C263" s="8"/>
      <c r="D263" s="8"/>
      <c r="E263" s="8"/>
      <c r="F263" s="9"/>
      <c r="G263" s="9"/>
      <c r="H263" s="8"/>
      <c r="I263" s="8"/>
      <c r="J263" s="8"/>
      <c r="K263" s="8"/>
      <c r="L263" s="8"/>
      <c r="M263" s="61"/>
      <c r="N263" s="61"/>
      <c r="O263" s="8"/>
      <c r="P263" s="8"/>
      <c r="Q263" s="11"/>
      <c r="R263" s="8"/>
      <c r="S263" s="8"/>
      <c r="T263" s="49"/>
    </row>
    <row r="264" spans="3:20">
      <c r="C264" s="8"/>
      <c r="D264" s="8"/>
      <c r="E264" s="8"/>
      <c r="F264" s="9"/>
      <c r="G264" s="9"/>
      <c r="H264" s="8"/>
      <c r="I264" s="8"/>
      <c r="J264" s="8"/>
      <c r="K264" s="8"/>
      <c r="L264" s="8"/>
      <c r="M264" s="61"/>
      <c r="N264" s="61"/>
      <c r="O264" s="8"/>
      <c r="P264" s="8"/>
      <c r="Q264" s="11"/>
      <c r="R264" s="8"/>
      <c r="S264" s="8"/>
      <c r="T264" s="49"/>
    </row>
    <row r="265" spans="3:20">
      <c r="C265" s="8"/>
      <c r="D265" s="8"/>
      <c r="E265" s="8"/>
      <c r="F265" s="9"/>
      <c r="G265" s="9"/>
      <c r="H265" s="8"/>
      <c r="I265" s="8"/>
      <c r="J265" s="8"/>
      <c r="K265" s="8"/>
      <c r="L265" s="8"/>
      <c r="M265" s="61"/>
      <c r="N265" s="61"/>
      <c r="O265" s="8"/>
      <c r="P265" s="8"/>
      <c r="Q265" s="11"/>
      <c r="R265" s="8"/>
      <c r="S265" s="8"/>
      <c r="T265" s="49"/>
    </row>
    <row r="266" spans="3:20">
      <c r="C266" s="8"/>
      <c r="D266" s="8"/>
      <c r="E266" s="8"/>
      <c r="F266" s="9"/>
      <c r="G266" s="9"/>
      <c r="H266" s="8"/>
      <c r="I266" s="8"/>
      <c r="J266" s="8"/>
      <c r="K266" s="8"/>
      <c r="L266" s="8"/>
      <c r="M266" s="61"/>
      <c r="N266" s="61"/>
      <c r="O266" s="8"/>
      <c r="P266" s="8"/>
      <c r="Q266" s="11"/>
      <c r="R266" s="8"/>
      <c r="S266" s="8"/>
      <c r="T266" s="49"/>
    </row>
    <row r="267" spans="3:20">
      <c r="C267" s="8"/>
      <c r="D267" s="8"/>
      <c r="E267" s="8"/>
      <c r="F267" s="9"/>
      <c r="G267" s="9"/>
      <c r="H267" s="8"/>
      <c r="I267" s="8"/>
      <c r="J267" s="8"/>
      <c r="K267" s="8"/>
      <c r="L267" s="8"/>
      <c r="M267" s="61"/>
      <c r="N267" s="61"/>
      <c r="O267" s="8"/>
      <c r="P267" s="8"/>
      <c r="Q267" s="11"/>
      <c r="R267" s="8"/>
      <c r="S267" s="8"/>
      <c r="T267" s="49"/>
    </row>
    <row r="268" spans="3:20">
      <c r="C268" s="8"/>
      <c r="D268" s="8"/>
      <c r="E268" s="8"/>
      <c r="F268" s="9"/>
      <c r="G268" s="9"/>
      <c r="H268" s="8"/>
      <c r="I268" s="8"/>
      <c r="J268" s="8"/>
      <c r="K268" s="8"/>
      <c r="L268" s="8"/>
      <c r="M268" s="61"/>
      <c r="N268" s="61"/>
      <c r="O268" s="8"/>
      <c r="P268" s="8"/>
      <c r="Q268" s="11"/>
      <c r="R268" s="8"/>
      <c r="S268" s="8"/>
      <c r="T268" s="49"/>
    </row>
    <row r="269" spans="3:20">
      <c r="C269" s="8"/>
      <c r="D269" s="8"/>
      <c r="E269" s="8"/>
      <c r="F269" s="9"/>
      <c r="G269" s="9"/>
      <c r="H269" s="8"/>
      <c r="I269" s="8"/>
      <c r="J269" s="8"/>
      <c r="K269" s="8"/>
      <c r="L269" s="8"/>
      <c r="M269" s="61"/>
      <c r="N269" s="61"/>
      <c r="O269" s="8"/>
      <c r="P269" s="8"/>
      <c r="Q269" s="11"/>
      <c r="R269" s="8"/>
      <c r="S269" s="8"/>
      <c r="T269" s="49"/>
    </row>
    <row r="270" spans="3:20">
      <c r="C270" s="8"/>
      <c r="D270" s="8"/>
      <c r="E270" s="8"/>
      <c r="F270" s="9"/>
      <c r="G270" s="9"/>
      <c r="H270" s="8"/>
      <c r="I270" s="8"/>
      <c r="J270" s="8"/>
      <c r="K270" s="8"/>
      <c r="L270" s="8"/>
      <c r="M270" s="61"/>
      <c r="N270" s="61"/>
      <c r="O270" s="8"/>
      <c r="P270" s="8"/>
      <c r="Q270" s="11"/>
      <c r="R270" s="8"/>
      <c r="S270" s="8"/>
      <c r="T270" s="49"/>
    </row>
    <row r="271" spans="3:20">
      <c r="C271" s="8"/>
      <c r="D271" s="8"/>
      <c r="E271" s="8"/>
      <c r="F271" s="9"/>
      <c r="G271" s="9"/>
      <c r="H271" s="8"/>
      <c r="I271" s="8"/>
      <c r="J271" s="8"/>
      <c r="K271" s="8"/>
      <c r="L271" s="8"/>
      <c r="M271" s="61"/>
      <c r="N271" s="61"/>
      <c r="O271" s="8"/>
      <c r="P271" s="8"/>
      <c r="Q271" s="11"/>
      <c r="R271" s="8"/>
      <c r="S271" s="8"/>
      <c r="T271" s="49"/>
    </row>
    <row r="272" spans="3:20">
      <c r="C272" s="8"/>
      <c r="D272" s="8"/>
      <c r="E272" s="8"/>
      <c r="F272" s="9"/>
      <c r="G272" s="9"/>
      <c r="H272" s="8"/>
      <c r="I272" s="8"/>
      <c r="J272" s="8"/>
      <c r="K272" s="8"/>
      <c r="L272" s="8"/>
      <c r="M272" s="61"/>
      <c r="N272" s="61"/>
      <c r="O272" s="8"/>
      <c r="P272" s="8"/>
      <c r="Q272" s="11"/>
      <c r="R272" s="8"/>
      <c r="S272" s="8"/>
      <c r="T272" s="49"/>
    </row>
    <row r="273" spans="3:20">
      <c r="C273" s="8"/>
      <c r="D273" s="8"/>
      <c r="E273" s="8"/>
      <c r="F273" s="9"/>
      <c r="G273" s="9"/>
      <c r="H273" s="8"/>
      <c r="I273" s="8"/>
      <c r="J273" s="8"/>
      <c r="K273" s="8"/>
      <c r="L273" s="8"/>
      <c r="M273" s="61"/>
      <c r="N273" s="61"/>
      <c r="O273" s="8"/>
      <c r="P273" s="8"/>
      <c r="Q273" s="11"/>
      <c r="R273" s="8"/>
      <c r="S273" s="8"/>
      <c r="T273" s="49"/>
    </row>
    <row r="274" spans="3:20">
      <c r="C274" s="8"/>
      <c r="D274" s="8"/>
      <c r="E274" s="8"/>
      <c r="F274" s="9"/>
      <c r="G274" s="9"/>
      <c r="H274" s="8"/>
      <c r="I274" s="8"/>
      <c r="J274" s="8"/>
      <c r="K274" s="8"/>
      <c r="L274" s="8"/>
      <c r="M274" s="61"/>
      <c r="N274" s="61"/>
      <c r="O274" s="8"/>
      <c r="P274" s="8"/>
      <c r="Q274" s="11"/>
      <c r="R274" s="8"/>
      <c r="S274" s="8"/>
      <c r="T274" s="49"/>
    </row>
    <row r="275" spans="3:20">
      <c r="C275" s="8"/>
      <c r="D275" s="8"/>
      <c r="E275" s="8"/>
      <c r="F275" s="9"/>
      <c r="G275" s="9"/>
      <c r="H275" s="8"/>
      <c r="I275" s="8"/>
      <c r="J275" s="8"/>
      <c r="K275" s="8"/>
      <c r="L275" s="8"/>
      <c r="M275" s="61"/>
      <c r="N275" s="61"/>
      <c r="O275" s="8"/>
      <c r="P275" s="8"/>
      <c r="Q275" s="11"/>
      <c r="R275" s="8"/>
      <c r="S275" s="8"/>
      <c r="T275" s="49"/>
    </row>
    <row r="276" spans="3:20">
      <c r="C276" s="8"/>
      <c r="D276" s="8"/>
      <c r="E276" s="8"/>
      <c r="F276" s="9"/>
      <c r="G276" s="9"/>
      <c r="H276" s="8"/>
      <c r="I276" s="8"/>
      <c r="J276" s="8"/>
      <c r="K276" s="8"/>
      <c r="L276" s="8"/>
      <c r="M276" s="61"/>
      <c r="N276" s="61"/>
      <c r="O276" s="8"/>
      <c r="P276" s="8"/>
      <c r="Q276" s="11"/>
      <c r="R276" s="8"/>
      <c r="S276" s="8"/>
      <c r="T276" s="49"/>
    </row>
    <row r="277" spans="3:20">
      <c r="C277" s="8"/>
      <c r="D277" s="8"/>
      <c r="E277" s="8"/>
      <c r="F277" s="9"/>
      <c r="G277" s="9"/>
      <c r="H277" s="8"/>
      <c r="I277" s="8"/>
      <c r="J277" s="8"/>
      <c r="K277" s="8"/>
      <c r="L277" s="8"/>
      <c r="M277" s="61"/>
      <c r="N277" s="61"/>
      <c r="O277" s="8"/>
      <c r="P277" s="8"/>
      <c r="Q277" s="11"/>
      <c r="R277" s="8"/>
      <c r="S277" s="8"/>
      <c r="T277" s="49"/>
    </row>
    <row r="278" spans="3:20">
      <c r="C278" s="8"/>
      <c r="D278" s="8"/>
      <c r="E278" s="8"/>
      <c r="F278" s="9"/>
      <c r="G278" s="9"/>
      <c r="H278" s="8"/>
      <c r="I278" s="8"/>
      <c r="J278" s="8"/>
      <c r="K278" s="8"/>
      <c r="L278" s="8"/>
      <c r="M278" s="61"/>
      <c r="N278" s="61"/>
      <c r="O278" s="8"/>
      <c r="P278" s="8"/>
      <c r="Q278" s="11"/>
      <c r="R278" s="8"/>
      <c r="S278" s="8"/>
      <c r="T278" s="49"/>
    </row>
    <row r="279" spans="3:20">
      <c r="C279" s="8"/>
      <c r="D279" s="8"/>
      <c r="E279" s="8"/>
      <c r="F279" s="9"/>
      <c r="G279" s="9"/>
      <c r="H279" s="8"/>
      <c r="I279" s="8"/>
      <c r="J279" s="8"/>
      <c r="K279" s="8"/>
      <c r="L279" s="8"/>
      <c r="M279" s="61"/>
      <c r="N279" s="61"/>
      <c r="O279" s="8"/>
      <c r="P279" s="8"/>
      <c r="Q279" s="11"/>
      <c r="R279" s="8"/>
      <c r="S279" s="8"/>
      <c r="T279" s="49"/>
    </row>
    <row r="280" spans="3:20">
      <c r="C280" s="8"/>
      <c r="D280" s="8"/>
      <c r="E280" s="8"/>
      <c r="F280" s="9"/>
      <c r="G280" s="9"/>
      <c r="H280" s="8"/>
      <c r="I280" s="8"/>
      <c r="J280" s="8"/>
      <c r="K280" s="8"/>
      <c r="L280" s="8"/>
      <c r="M280" s="61"/>
      <c r="N280" s="61"/>
      <c r="O280" s="8"/>
      <c r="P280" s="8"/>
      <c r="Q280" s="11"/>
      <c r="R280" s="8"/>
      <c r="S280" s="8"/>
      <c r="T280" s="49"/>
    </row>
    <row r="281" spans="3:20">
      <c r="C281" s="8"/>
      <c r="D281" s="8"/>
      <c r="E281" s="8"/>
      <c r="F281" s="9"/>
      <c r="G281" s="9"/>
      <c r="H281" s="8"/>
      <c r="I281" s="8"/>
      <c r="J281" s="8"/>
      <c r="K281" s="8"/>
      <c r="L281" s="8"/>
      <c r="M281" s="61"/>
      <c r="N281" s="61"/>
      <c r="O281" s="8"/>
      <c r="P281" s="8"/>
      <c r="Q281" s="11"/>
      <c r="R281" s="8"/>
      <c r="S281" s="8"/>
      <c r="T281" s="49"/>
    </row>
    <row r="282" spans="3:20">
      <c r="C282" s="8"/>
      <c r="D282" s="8"/>
      <c r="E282" s="8"/>
      <c r="F282" s="9"/>
      <c r="G282" s="9"/>
      <c r="H282" s="8"/>
      <c r="I282" s="8"/>
      <c r="J282" s="8"/>
      <c r="K282" s="8"/>
      <c r="L282" s="8"/>
      <c r="M282" s="61"/>
      <c r="N282" s="61"/>
      <c r="O282" s="8"/>
      <c r="P282" s="8"/>
      <c r="Q282" s="11"/>
      <c r="R282" s="8"/>
      <c r="S282" s="8"/>
      <c r="T282" s="49"/>
    </row>
    <row r="283" spans="3:20">
      <c r="C283" s="8"/>
      <c r="D283" s="8"/>
      <c r="E283" s="8"/>
      <c r="F283" s="9"/>
      <c r="G283" s="9"/>
      <c r="H283" s="8"/>
      <c r="I283" s="8"/>
      <c r="J283" s="8"/>
      <c r="K283" s="8"/>
      <c r="L283" s="8"/>
      <c r="M283" s="61"/>
      <c r="N283" s="61"/>
      <c r="O283" s="8"/>
      <c r="P283" s="8"/>
      <c r="Q283" s="11"/>
      <c r="R283" s="8"/>
      <c r="S283" s="8"/>
      <c r="T283" s="49"/>
    </row>
    <row r="284" spans="3:20">
      <c r="C284" s="8"/>
      <c r="D284" s="8"/>
      <c r="E284" s="8"/>
      <c r="F284" s="9"/>
      <c r="G284" s="9"/>
      <c r="H284" s="8"/>
      <c r="I284" s="8"/>
      <c r="J284" s="8"/>
      <c r="K284" s="8"/>
      <c r="L284" s="8"/>
      <c r="M284" s="61"/>
      <c r="N284" s="61"/>
      <c r="O284" s="8"/>
      <c r="P284" s="8"/>
      <c r="Q284" s="11"/>
      <c r="R284" s="8"/>
      <c r="S284" s="8"/>
      <c r="T284" s="49"/>
    </row>
    <row r="285" spans="3:20">
      <c r="C285" s="8"/>
      <c r="D285" s="8"/>
      <c r="E285" s="8"/>
      <c r="F285" s="9"/>
      <c r="G285" s="9"/>
      <c r="H285" s="8"/>
      <c r="I285" s="8"/>
      <c r="J285" s="8"/>
      <c r="K285" s="8"/>
      <c r="L285" s="8"/>
      <c r="M285" s="61"/>
      <c r="N285" s="61"/>
      <c r="O285" s="8"/>
      <c r="P285" s="8"/>
      <c r="Q285" s="11"/>
      <c r="R285" s="8"/>
      <c r="S285" s="8"/>
      <c r="T285" s="49"/>
    </row>
    <row r="286" spans="3:20">
      <c r="C286" s="8"/>
      <c r="D286" s="8"/>
      <c r="E286" s="8"/>
      <c r="F286" s="9"/>
      <c r="G286" s="9"/>
      <c r="H286" s="8"/>
      <c r="I286" s="8"/>
      <c r="J286" s="8"/>
      <c r="K286" s="8"/>
      <c r="L286" s="8"/>
      <c r="M286" s="61"/>
      <c r="N286" s="61"/>
      <c r="O286" s="8"/>
      <c r="P286" s="8"/>
      <c r="Q286" s="11"/>
      <c r="R286" s="8"/>
      <c r="S286" s="8"/>
      <c r="T286" s="49"/>
    </row>
    <row r="287" spans="3:20">
      <c r="C287" s="8"/>
      <c r="D287" s="8"/>
      <c r="E287" s="8"/>
      <c r="F287" s="9"/>
      <c r="G287" s="9"/>
      <c r="H287" s="8"/>
      <c r="I287" s="8"/>
      <c r="J287" s="8"/>
      <c r="K287" s="8"/>
      <c r="L287" s="8"/>
      <c r="M287" s="61"/>
      <c r="N287" s="61"/>
      <c r="O287" s="8"/>
      <c r="P287" s="8"/>
      <c r="Q287" s="11"/>
      <c r="R287" s="8"/>
      <c r="S287" s="8"/>
      <c r="T287" s="49"/>
    </row>
    <row r="288" spans="3:20">
      <c r="C288" s="8"/>
      <c r="D288" s="8"/>
      <c r="E288" s="8"/>
      <c r="F288" s="9"/>
      <c r="G288" s="9"/>
      <c r="H288" s="8"/>
      <c r="I288" s="8"/>
      <c r="J288" s="8"/>
      <c r="K288" s="8"/>
      <c r="L288" s="8"/>
      <c r="M288" s="61"/>
      <c r="N288" s="61"/>
      <c r="O288" s="8"/>
      <c r="P288" s="8"/>
      <c r="Q288" s="11"/>
      <c r="R288" s="8"/>
      <c r="S288" s="8"/>
      <c r="T288" s="49"/>
    </row>
    <row r="289" spans="3:20">
      <c r="C289" s="8"/>
      <c r="D289" s="8"/>
      <c r="E289" s="8"/>
      <c r="F289" s="9"/>
      <c r="G289" s="9"/>
      <c r="H289" s="8"/>
      <c r="I289" s="8"/>
      <c r="J289" s="8"/>
      <c r="K289" s="8"/>
      <c r="L289" s="8"/>
      <c r="M289" s="61"/>
      <c r="N289" s="61"/>
      <c r="O289" s="8"/>
      <c r="P289" s="8"/>
      <c r="Q289" s="11"/>
      <c r="R289" s="8"/>
      <c r="S289" s="8"/>
      <c r="T289" s="49"/>
    </row>
    <row r="290" spans="3:20">
      <c r="C290" s="8"/>
      <c r="D290" s="8"/>
      <c r="E290" s="8"/>
      <c r="F290" s="9"/>
      <c r="G290" s="9"/>
      <c r="H290" s="8"/>
      <c r="I290" s="8"/>
      <c r="J290" s="8"/>
      <c r="K290" s="8"/>
      <c r="L290" s="8"/>
      <c r="M290" s="61"/>
      <c r="N290" s="61"/>
      <c r="O290" s="8"/>
      <c r="P290" s="8"/>
      <c r="Q290" s="11"/>
      <c r="R290" s="8"/>
      <c r="S290" s="8"/>
      <c r="T290" s="49"/>
    </row>
    <row r="291" spans="3:20">
      <c r="C291" s="8"/>
      <c r="D291" s="8"/>
      <c r="E291" s="8"/>
      <c r="F291" s="9"/>
      <c r="G291" s="9"/>
      <c r="H291" s="8"/>
      <c r="I291" s="8"/>
      <c r="J291" s="8"/>
      <c r="K291" s="8"/>
      <c r="L291" s="8"/>
      <c r="M291" s="61"/>
      <c r="N291" s="61"/>
      <c r="O291" s="8"/>
      <c r="P291" s="8"/>
      <c r="Q291" s="11"/>
      <c r="R291" s="8"/>
      <c r="S291" s="8"/>
      <c r="T291" s="49"/>
    </row>
    <row r="292" spans="3:20">
      <c r="C292" s="8"/>
      <c r="D292" s="8"/>
      <c r="E292" s="8"/>
      <c r="F292" s="9"/>
      <c r="G292" s="9"/>
      <c r="H292" s="8"/>
      <c r="I292" s="8"/>
      <c r="J292" s="8"/>
      <c r="K292" s="8"/>
      <c r="L292" s="8"/>
      <c r="M292" s="61"/>
      <c r="N292" s="61"/>
      <c r="O292" s="8"/>
      <c r="P292" s="8"/>
      <c r="Q292" s="11"/>
      <c r="R292" s="8"/>
      <c r="S292" s="8"/>
      <c r="T292" s="49"/>
    </row>
    <row r="293" spans="3:20">
      <c r="C293" s="8"/>
      <c r="D293" s="8"/>
      <c r="E293" s="8"/>
      <c r="F293" s="9"/>
      <c r="G293" s="9"/>
      <c r="H293" s="8"/>
      <c r="I293" s="8"/>
      <c r="J293" s="8"/>
      <c r="K293" s="8"/>
      <c r="L293" s="8"/>
      <c r="M293" s="61"/>
      <c r="N293" s="61"/>
      <c r="O293" s="8"/>
      <c r="P293" s="8"/>
      <c r="Q293" s="11"/>
      <c r="R293" s="8"/>
      <c r="S293" s="8"/>
      <c r="T293" s="49"/>
    </row>
    <row r="294" spans="3:20">
      <c r="C294" s="8"/>
      <c r="D294" s="8"/>
      <c r="E294" s="8"/>
      <c r="F294" s="9"/>
      <c r="G294" s="9"/>
      <c r="H294" s="8"/>
      <c r="I294" s="8"/>
      <c r="J294" s="8"/>
      <c r="K294" s="8"/>
      <c r="L294" s="8"/>
      <c r="M294" s="61"/>
      <c r="N294" s="61"/>
      <c r="O294" s="8"/>
      <c r="P294" s="8"/>
      <c r="Q294" s="11"/>
      <c r="R294" s="8"/>
      <c r="S294" s="8"/>
      <c r="T294" s="49"/>
    </row>
    <row r="295" spans="3:20">
      <c r="C295" s="8"/>
      <c r="D295" s="8"/>
      <c r="E295" s="8"/>
      <c r="F295" s="9"/>
      <c r="G295" s="9"/>
      <c r="H295" s="8"/>
      <c r="I295" s="8"/>
      <c r="J295" s="8"/>
      <c r="K295" s="8"/>
      <c r="L295" s="8"/>
      <c r="M295" s="61"/>
      <c r="N295" s="61"/>
      <c r="O295" s="8"/>
      <c r="P295" s="8"/>
      <c r="Q295" s="11"/>
      <c r="R295" s="8"/>
      <c r="S295" s="8"/>
      <c r="T295" s="49"/>
    </row>
    <row r="296" spans="3:20">
      <c r="C296" s="8"/>
      <c r="D296" s="8"/>
      <c r="E296" s="8"/>
      <c r="F296" s="9"/>
      <c r="G296" s="9"/>
      <c r="H296" s="8"/>
      <c r="I296" s="8"/>
      <c r="J296" s="8"/>
      <c r="K296" s="8"/>
      <c r="L296" s="8"/>
      <c r="M296" s="61"/>
      <c r="N296" s="61"/>
      <c r="O296" s="8"/>
      <c r="P296" s="8"/>
      <c r="Q296" s="11"/>
      <c r="R296" s="8"/>
      <c r="S296" s="8"/>
      <c r="T296" s="49"/>
    </row>
    <row r="297" spans="3:20">
      <c r="C297" s="8"/>
      <c r="D297" s="8"/>
      <c r="E297" s="8"/>
      <c r="F297" s="9"/>
      <c r="G297" s="9"/>
      <c r="H297" s="8"/>
      <c r="I297" s="8"/>
      <c r="J297" s="8"/>
      <c r="K297" s="8"/>
      <c r="L297" s="8"/>
      <c r="M297" s="61"/>
      <c r="N297" s="61"/>
      <c r="O297" s="8"/>
      <c r="P297" s="8"/>
      <c r="Q297" s="11"/>
      <c r="R297" s="8"/>
      <c r="S297" s="8"/>
      <c r="T297" s="49"/>
    </row>
    <row r="298" spans="3:20">
      <c r="C298" s="8"/>
      <c r="D298" s="8"/>
      <c r="E298" s="8"/>
      <c r="F298" s="9"/>
      <c r="G298" s="9"/>
      <c r="H298" s="8"/>
      <c r="I298" s="8"/>
      <c r="J298" s="8"/>
      <c r="K298" s="8"/>
      <c r="L298" s="8"/>
      <c r="M298" s="61"/>
      <c r="N298" s="61"/>
      <c r="O298" s="8"/>
      <c r="P298" s="8"/>
      <c r="Q298" s="11"/>
      <c r="R298" s="8"/>
      <c r="S298" s="8"/>
      <c r="T298" s="49"/>
    </row>
    <row r="299" spans="3:20">
      <c r="C299" s="8"/>
      <c r="D299" s="8"/>
      <c r="E299" s="8"/>
      <c r="F299" s="9"/>
      <c r="G299" s="9"/>
      <c r="H299" s="8"/>
      <c r="I299" s="8"/>
      <c r="J299" s="8"/>
      <c r="K299" s="8"/>
      <c r="L299" s="8"/>
      <c r="M299" s="61"/>
      <c r="N299" s="61"/>
      <c r="O299" s="8"/>
      <c r="P299" s="8"/>
      <c r="Q299" s="11"/>
      <c r="R299" s="8"/>
      <c r="S299" s="8"/>
      <c r="T299" s="49"/>
    </row>
    <row r="300" spans="3:20">
      <c r="C300" s="8"/>
      <c r="D300" s="8"/>
      <c r="E300" s="8"/>
      <c r="F300" s="9"/>
      <c r="G300" s="9"/>
      <c r="H300" s="8"/>
      <c r="I300" s="8"/>
      <c r="J300" s="8"/>
      <c r="K300" s="8"/>
      <c r="L300" s="8"/>
      <c r="M300" s="61"/>
      <c r="N300" s="61"/>
      <c r="O300" s="8"/>
      <c r="P300" s="8"/>
      <c r="Q300" s="11"/>
      <c r="R300" s="8"/>
      <c r="S300" s="8"/>
      <c r="T300" s="49"/>
    </row>
    <row r="301" spans="3:20">
      <c r="C301" s="8"/>
      <c r="D301" s="8"/>
      <c r="E301" s="8"/>
      <c r="F301" s="9"/>
      <c r="G301" s="9"/>
      <c r="H301" s="8"/>
      <c r="I301" s="8"/>
      <c r="J301" s="8"/>
      <c r="K301" s="8"/>
      <c r="L301" s="8"/>
      <c r="M301" s="61"/>
      <c r="N301" s="61"/>
      <c r="O301" s="8"/>
      <c r="P301" s="8"/>
      <c r="Q301" s="11"/>
      <c r="R301" s="8"/>
      <c r="S301" s="8"/>
      <c r="T301" s="49"/>
    </row>
    <row r="302" spans="3:20">
      <c r="C302" s="8"/>
      <c r="D302" s="8"/>
      <c r="E302" s="8"/>
      <c r="F302" s="9"/>
      <c r="G302" s="9"/>
      <c r="H302" s="8"/>
      <c r="I302" s="8"/>
      <c r="J302" s="8"/>
      <c r="K302" s="8"/>
      <c r="L302" s="8"/>
      <c r="M302" s="61"/>
      <c r="N302" s="61"/>
      <c r="O302" s="8"/>
      <c r="P302" s="8"/>
      <c r="Q302" s="11"/>
      <c r="R302" s="8"/>
      <c r="S302" s="8"/>
      <c r="T302" s="49"/>
    </row>
    <row r="303" spans="3:20">
      <c r="C303" s="8"/>
      <c r="D303" s="8"/>
      <c r="E303" s="8"/>
      <c r="F303" s="9"/>
      <c r="G303" s="9"/>
      <c r="H303" s="8"/>
      <c r="I303" s="8"/>
      <c r="J303" s="8"/>
      <c r="K303" s="8"/>
      <c r="L303" s="8"/>
      <c r="M303" s="61"/>
      <c r="N303" s="61"/>
      <c r="O303" s="8"/>
      <c r="P303" s="8"/>
      <c r="Q303" s="11"/>
      <c r="R303" s="8"/>
      <c r="S303" s="8"/>
      <c r="T303" s="49"/>
    </row>
    <row r="304" spans="3:20">
      <c r="C304" s="8"/>
      <c r="D304" s="8"/>
      <c r="E304" s="8"/>
      <c r="F304" s="9"/>
      <c r="G304" s="9"/>
      <c r="H304" s="8"/>
      <c r="I304" s="8"/>
      <c r="J304" s="8"/>
      <c r="K304" s="8"/>
      <c r="L304" s="8"/>
      <c r="M304" s="61"/>
      <c r="N304" s="61"/>
      <c r="O304" s="8"/>
      <c r="P304" s="8"/>
      <c r="Q304" s="11"/>
      <c r="R304" s="8"/>
      <c r="S304" s="8"/>
      <c r="T304" s="49"/>
    </row>
    <row r="305" spans="3:20">
      <c r="C305" s="8"/>
      <c r="D305" s="8"/>
      <c r="E305" s="8"/>
      <c r="F305" s="9"/>
      <c r="G305" s="9"/>
      <c r="H305" s="8"/>
      <c r="I305" s="8"/>
      <c r="J305" s="8"/>
      <c r="K305" s="8"/>
      <c r="L305" s="8"/>
      <c r="M305" s="61"/>
      <c r="N305" s="61"/>
      <c r="O305" s="8"/>
      <c r="P305" s="8"/>
      <c r="Q305" s="11"/>
      <c r="R305" s="8"/>
      <c r="S305" s="8"/>
      <c r="T305" s="49"/>
    </row>
    <row r="306" spans="3:20">
      <c r="C306" s="8"/>
      <c r="D306" s="8"/>
      <c r="E306" s="8"/>
      <c r="F306" s="9"/>
      <c r="G306" s="9"/>
      <c r="H306" s="8"/>
      <c r="I306" s="8"/>
      <c r="J306" s="8"/>
      <c r="K306" s="8"/>
      <c r="L306" s="8"/>
      <c r="M306" s="61"/>
      <c r="N306" s="61"/>
      <c r="O306" s="8"/>
      <c r="P306" s="8"/>
      <c r="Q306" s="11"/>
      <c r="R306" s="8"/>
      <c r="S306" s="8"/>
      <c r="T306" s="49"/>
    </row>
    <row r="307" spans="3:20">
      <c r="C307" s="8"/>
      <c r="D307" s="8"/>
      <c r="E307" s="8"/>
      <c r="F307" s="9"/>
      <c r="G307" s="9"/>
      <c r="H307" s="8"/>
      <c r="I307" s="8"/>
      <c r="J307" s="8"/>
      <c r="K307" s="8"/>
      <c r="L307" s="8"/>
      <c r="M307" s="61"/>
      <c r="N307" s="61"/>
      <c r="O307" s="8"/>
      <c r="P307" s="8"/>
      <c r="Q307" s="11"/>
      <c r="R307" s="8"/>
      <c r="S307" s="8"/>
      <c r="T307" s="49"/>
    </row>
    <row r="308" spans="3:20">
      <c r="C308" s="8"/>
      <c r="D308" s="8"/>
      <c r="E308" s="8"/>
      <c r="F308" s="9"/>
      <c r="G308" s="9"/>
      <c r="H308" s="8"/>
      <c r="I308" s="8"/>
      <c r="J308" s="8"/>
      <c r="K308" s="8"/>
      <c r="L308" s="8"/>
      <c r="M308" s="61"/>
      <c r="N308" s="61"/>
      <c r="O308" s="8"/>
      <c r="P308" s="8"/>
      <c r="Q308" s="11"/>
      <c r="R308" s="8"/>
      <c r="S308" s="8"/>
      <c r="T308" s="49"/>
    </row>
    <row r="309" spans="3:20">
      <c r="C309" s="8"/>
      <c r="D309" s="8"/>
      <c r="E309" s="8"/>
      <c r="F309" s="9"/>
      <c r="G309" s="9"/>
      <c r="H309" s="8"/>
      <c r="I309" s="8"/>
      <c r="J309" s="8"/>
      <c r="K309" s="8"/>
      <c r="L309" s="8"/>
      <c r="M309" s="61"/>
      <c r="N309" s="61"/>
      <c r="O309" s="8"/>
      <c r="P309" s="8"/>
      <c r="Q309" s="11"/>
      <c r="R309" s="8"/>
      <c r="S309" s="8"/>
      <c r="T309" s="49"/>
    </row>
    <row r="310" spans="3:20">
      <c r="C310" s="8"/>
      <c r="D310" s="8"/>
      <c r="E310" s="8"/>
      <c r="F310" s="9"/>
      <c r="G310" s="9"/>
      <c r="H310" s="8"/>
      <c r="I310" s="8"/>
      <c r="J310" s="8"/>
      <c r="K310" s="8"/>
      <c r="L310" s="8"/>
      <c r="M310" s="61"/>
      <c r="N310" s="61"/>
      <c r="O310" s="8"/>
      <c r="P310" s="8"/>
      <c r="Q310" s="11"/>
      <c r="R310" s="8"/>
      <c r="S310" s="8"/>
      <c r="T310" s="49"/>
    </row>
    <row r="311" spans="3:20">
      <c r="C311" s="8"/>
      <c r="D311" s="8"/>
      <c r="E311" s="8"/>
      <c r="F311" s="9"/>
      <c r="G311" s="9"/>
      <c r="H311" s="8"/>
      <c r="I311" s="8"/>
      <c r="J311" s="8"/>
      <c r="K311" s="8"/>
      <c r="L311" s="8"/>
      <c r="M311" s="61"/>
      <c r="N311" s="61"/>
      <c r="O311" s="8"/>
      <c r="P311" s="8"/>
      <c r="Q311" s="11"/>
      <c r="R311" s="8"/>
      <c r="S311" s="8"/>
      <c r="T311" s="49"/>
    </row>
    <row r="312" spans="3:20">
      <c r="C312" s="8"/>
      <c r="D312" s="8"/>
      <c r="E312" s="8"/>
      <c r="F312" s="9"/>
      <c r="G312" s="9"/>
      <c r="H312" s="8"/>
      <c r="I312" s="8"/>
      <c r="J312" s="8"/>
      <c r="K312" s="8"/>
      <c r="L312" s="8"/>
      <c r="M312" s="61"/>
      <c r="N312" s="61"/>
      <c r="O312" s="8"/>
      <c r="P312" s="8"/>
      <c r="Q312" s="11"/>
      <c r="R312" s="8"/>
      <c r="S312" s="8"/>
      <c r="T312" s="49"/>
    </row>
    <row r="313" spans="3:20">
      <c r="C313" s="8"/>
      <c r="D313" s="8"/>
      <c r="E313" s="8"/>
      <c r="F313" s="9"/>
      <c r="G313" s="9"/>
      <c r="H313" s="8"/>
      <c r="I313" s="8"/>
      <c r="J313" s="8"/>
      <c r="K313" s="8"/>
      <c r="L313" s="8"/>
      <c r="M313" s="61"/>
      <c r="N313" s="61"/>
      <c r="O313" s="8"/>
      <c r="P313" s="8"/>
      <c r="Q313" s="11"/>
      <c r="R313" s="8"/>
      <c r="S313" s="8"/>
      <c r="T313" s="49"/>
    </row>
    <row r="314" spans="3:20">
      <c r="C314" s="8"/>
      <c r="D314" s="8"/>
      <c r="E314" s="8"/>
      <c r="F314" s="9"/>
      <c r="G314" s="9"/>
      <c r="H314" s="8"/>
      <c r="I314" s="8"/>
      <c r="J314" s="8"/>
      <c r="K314" s="8"/>
      <c r="L314" s="8"/>
      <c r="M314" s="61"/>
      <c r="N314" s="61"/>
      <c r="O314" s="8"/>
      <c r="P314" s="8"/>
      <c r="Q314" s="11"/>
      <c r="R314" s="8"/>
      <c r="S314" s="8"/>
      <c r="T314" s="49"/>
    </row>
    <row r="315" spans="3:20">
      <c r="C315" s="8"/>
      <c r="D315" s="8"/>
      <c r="E315" s="8"/>
      <c r="F315" s="9"/>
      <c r="G315" s="9"/>
      <c r="H315" s="8"/>
      <c r="I315" s="8"/>
      <c r="J315" s="8"/>
      <c r="K315" s="8"/>
      <c r="L315" s="8"/>
      <c r="M315" s="61"/>
      <c r="N315" s="61"/>
      <c r="O315" s="8"/>
      <c r="P315" s="8"/>
      <c r="Q315" s="11"/>
      <c r="R315" s="8"/>
      <c r="S315" s="8"/>
      <c r="T315" s="49"/>
    </row>
    <row r="316" spans="3:20">
      <c r="C316" s="8"/>
      <c r="D316" s="8"/>
      <c r="E316" s="8"/>
      <c r="F316" s="9"/>
      <c r="G316" s="9"/>
      <c r="H316" s="8"/>
      <c r="I316" s="8"/>
      <c r="J316" s="8"/>
      <c r="K316" s="8"/>
      <c r="L316" s="8"/>
      <c r="M316" s="61"/>
      <c r="N316" s="61"/>
      <c r="O316" s="8"/>
      <c r="P316" s="8"/>
      <c r="Q316" s="11"/>
      <c r="R316" s="8"/>
      <c r="S316" s="8"/>
      <c r="T316" s="49"/>
    </row>
    <row r="317" spans="3:20">
      <c r="C317" s="8"/>
      <c r="D317" s="8"/>
      <c r="E317" s="8"/>
      <c r="F317" s="9"/>
      <c r="G317" s="9"/>
      <c r="H317" s="8"/>
      <c r="I317" s="8"/>
      <c r="J317" s="8"/>
      <c r="K317" s="8"/>
      <c r="L317" s="8"/>
      <c r="M317" s="61"/>
      <c r="N317" s="61"/>
      <c r="O317" s="8"/>
      <c r="P317" s="8"/>
      <c r="Q317" s="11"/>
      <c r="R317" s="8"/>
      <c r="S317" s="8"/>
      <c r="T317" s="49"/>
    </row>
    <row r="318" spans="3:20">
      <c r="C318" s="8"/>
      <c r="D318" s="8"/>
      <c r="E318" s="8"/>
      <c r="F318" s="9"/>
      <c r="G318" s="9"/>
      <c r="H318" s="8"/>
      <c r="I318" s="8"/>
      <c r="J318" s="8"/>
      <c r="K318" s="8"/>
      <c r="L318" s="8"/>
      <c r="M318" s="61"/>
      <c r="N318" s="61"/>
      <c r="O318" s="8"/>
      <c r="P318" s="8"/>
      <c r="Q318" s="11"/>
      <c r="R318" s="8"/>
      <c r="S318" s="8"/>
      <c r="T318" s="49"/>
    </row>
    <row r="319" spans="3:20">
      <c r="C319" s="8"/>
      <c r="D319" s="8"/>
      <c r="E319" s="8"/>
      <c r="F319" s="9"/>
      <c r="G319" s="9"/>
      <c r="H319" s="8"/>
      <c r="I319" s="8"/>
      <c r="J319" s="8"/>
      <c r="K319" s="8"/>
      <c r="L319" s="8"/>
      <c r="M319" s="61"/>
      <c r="N319" s="61"/>
      <c r="O319" s="8"/>
      <c r="P319" s="8"/>
      <c r="Q319" s="11"/>
      <c r="R319" s="8"/>
      <c r="S319" s="8"/>
      <c r="T319" s="49"/>
    </row>
    <row r="320" spans="3:20">
      <c r="C320" s="8"/>
      <c r="D320" s="8"/>
      <c r="E320" s="8"/>
      <c r="F320" s="9"/>
      <c r="G320" s="9"/>
      <c r="H320" s="8"/>
      <c r="I320" s="8"/>
      <c r="J320" s="8"/>
      <c r="K320" s="8"/>
      <c r="L320" s="8"/>
      <c r="M320" s="61"/>
      <c r="N320" s="61"/>
      <c r="O320" s="8"/>
      <c r="P320" s="8"/>
      <c r="Q320" s="11"/>
      <c r="R320" s="8"/>
      <c r="S320" s="8"/>
      <c r="T320" s="49"/>
    </row>
    <row r="321" spans="3:20">
      <c r="C321" s="8"/>
      <c r="D321" s="8"/>
      <c r="E321" s="8"/>
      <c r="F321" s="9"/>
      <c r="G321" s="9"/>
      <c r="H321" s="8"/>
      <c r="I321" s="8"/>
      <c r="J321" s="8"/>
      <c r="K321" s="8"/>
      <c r="L321" s="8"/>
      <c r="M321" s="61"/>
      <c r="N321" s="61"/>
      <c r="O321" s="8"/>
      <c r="P321" s="8"/>
      <c r="Q321" s="11"/>
      <c r="R321" s="8"/>
      <c r="S321" s="8"/>
      <c r="T321" s="49"/>
    </row>
    <row r="322" spans="3:20">
      <c r="C322" s="8"/>
      <c r="D322" s="8"/>
      <c r="E322" s="8"/>
      <c r="F322" s="9"/>
      <c r="G322" s="9"/>
      <c r="H322" s="8"/>
      <c r="I322" s="8"/>
      <c r="J322" s="8"/>
      <c r="K322" s="8"/>
      <c r="L322" s="8"/>
      <c r="M322" s="61"/>
      <c r="N322" s="61"/>
      <c r="O322" s="8"/>
      <c r="P322" s="8"/>
      <c r="Q322" s="11"/>
      <c r="R322" s="8"/>
      <c r="S322" s="8"/>
      <c r="T322" s="49"/>
    </row>
    <row r="323" spans="3:20">
      <c r="C323" s="8"/>
      <c r="D323" s="8"/>
      <c r="E323" s="8"/>
      <c r="F323" s="9"/>
      <c r="G323" s="9"/>
      <c r="H323" s="8"/>
      <c r="I323" s="8"/>
      <c r="J323" s="8"/>
      <c r="K323" s="8"/>
      <c r="L323" s="8"/>
      <c r="M323" s="61"/>
      <c r="N323" s="61"/>
      <c r="O323" s="8"/>
      <c r="P323" s="8"/>
      <c r="Q323" s="11"/>
      <c r="R323" s="8"/>
      <c r="S323" s="8"/>
      <c r="T323" s="49"/>
    </row>
    <row r="324" spans="3:20">
      <c r="C324" s="8"/>
      <c r="D324" s="8"/>
      <c r="E324" s="8"/>
      <c r="F324" s="9"/>
      <c r="G324" s="9"/>
      <c r="H324" s="8"/>
      <c r="I324" s="8"/>
      <c r="J324" s="8"/>
      <c r="K324" s="8"/>
      <c r="L324" s="8"/>
      <c r="M324" s="61"/>
      <c r="N324" s="61"/>
      <c r="O324" s="8"/>
      <c r="P324" s="8"/>
      <c r="Q324" s="11"/>
      <c r="R324" s="8"/>
      <c r="S324" s="8"/>
      <c r="T324" s="49"/>
    </row>
    <row r="325" spans="3:20">
      <c r="C325" s="8"/>
      <c r="D325" s="8"/>
      <c r="E325" s="8"/>
      <c r="F325" s="9"/>
      <c r="G325" s="9"/>
      <c r="H325" s="8"/>
      <c r="I325" s="8"/>
      <c r="J325" s="8"/>
      <c r="K325" s="8"/>
      <c r="L325" s="8"/>
      <c r="M325" s="61"/>
      <c r="N325" s="61"/>
      <c r="O325" s="8"/>
      <c r="P325" s="8"/>
      <c r="Q325" s="11"/>
      <c r="R325" s="8"/>
      <c r="S325" s="8"/>
      <c r="T325" s="49"/>
    </row>
    <row r="326" spans="3:20">
      <c r="C326" s="8"/>
      <c r="D326" s="8"/>
      <c r="E326" s="8"/>
      <c r="F326" s="9"/>
      <c r="G326" s="9"/>
      <c r="H326" s="8"/>
      <c r="I326" s="8"/>
      <c r="J326" s="8"/>
      <c r="K326" s="8"/>
      <c r="L326" s="8"/>
      <c r="M326" s="61"/>
      <c r="N326" s="61"/>
      <c r="O326" s="8"/>
      <c r="P326" s="8"/>
      <c r="Q326" s="11"/>
      <c r="R326" s="8"/>
      <c r="S326" s="8"/>
      <c r="T326" s="49"/>
    </row>
    <row r="327" spans="3:20">
      <c r="C327" s="8"/>
      <c r="D327" s="8"/>
      <c r="E327" s="8"/>
      <c r="F327" s="9"/>
      <c r="G327" s="9"/>
      <c r="H327" s="8"/>
      <c r="I327" s="8"/>
      <c r="J327" s="8"/>
      <c r="K327" s="8"/>
      <c r="L327" s="8"/>
      <c r="M327" s="61"/>
      <c r="N327" s="61"/>
      <c r="O327" s="8"/>
      <c r="P327" s="8"/>
      <c r="Q327" s="11"/>
      <c r="R327" s="8"/>
      <c r="S327" s="8"/>
      <c r="T327" s="49"/>
    </row>
    <row r="328" spans="3:20">
      <c r="C328" s="8"/>
      <c r="D328" s="8"/>
      <c r="E328" s="8"/>
      <c r="F328" s="9"/>
      <c r="G328" s="9"/>
      <c r="H328" s="8"/>
      <c r="I328" s="8"/>
      <c r="J328" s="8"/>
      <c r="K328" s="8"/>
      <c r="L328" s="8"/>
      <c r="M328" s="61"/>
      <c r="N328" s="61"/>
      <c r="O328" s="8"/>
      <c r="P328" s="8"/>
      <c r="Q328" s="11"/>
      <c r="R328" s="8"/>
      <c r="S328" s="8"/>
      <c r="T328" s="49"/>
    </row>
    <row r="329" spans="3:20">
      <c r="C329" s="8"/>
      <c r="D329" s="8"/>
      <c r="E329" s="8"/>
      <c r="F329" s="9"/>
      <c r="G329" s="9"/>
      <c r="H329" s="8"/>
      <c r="I329" s="8"/>
      <c r="J329" s="8"/>
      <c r="K329" s="8"/>
      <c r="L329" s="8"/>
      <c r="M329" s="61"/>
      <c r="N329" s="61"/>
      <c r="O329" s="8"/>
      <c r="P329" s="8"/>
      <c r="Q329" s="11"/>
      <c r="R329" s="8"/>
      <c r="S329" s="8"/>
      <c r="T329" s="49"/>
    </row>
    <row r="330" spans="3:20">
      <c r="C330" s="8"/>
      <c r="D330" s="8"/>
      <c r="E330" s="8"/>
      <c r="F330" s="9"/>
      <c r="G330" s="9"/>
      <c r="H330" s="8"/>
      <c r="I330" s="8"/>
      <c r="J330" s="8"/>
      <c r="K330" s="8"/>
      <c r="L330" s="8"/>
      <c r="M330" s="61"/>
      <c r="N330" s="61"/>
      <c r="O330" s="8"/>
      <c r="P330" s="8"/>
      <c r="Q330" s="11"/>
      <c r="R330" s="8"/>
      <c r="S330" s="8"/>
      <c r="T330" s="49"/>
    </row>
    <row r="331" spans="3:20">
      <c r="C331" s="8"/>
      <c r="D331" s="8"/>
      <c r="E331" s="8"/>
      <c r="F331" s="9"/>
      <c r="G331" s="9"/>
      <c r="H331" s="8"/>
      <c r="I331" s="8"/>
      <c r="J331" s="8"/>
      <c r="K331" s="8"/>
      <c r="L331" s="8"/>
      <c r="M331" s="61"/>
      <c r="N331" s="61"/>
      <c r="O331" s="8"/>
      <c r="P331" s="8"/>
      <c r="Q331" s="11"/>
      <c r="R331" s="8"/>
      <c r="S331" s="8"/>
      <c r="T331" s="49"/>
    </row>
    <row r="332" spans="3:20">
      <c r="C332" s="8"/>
      <c r="D332" s="8"/>
      <c r="E332" s="8"/>
      <c r="F332" s="9"/>
      <c r="G332" s="9"/>
      <c r="H332" s="8"/>
      <c r="I332" s="8"/>
      <c r="J332" s="8"/>
      <c r="K332" s="8"/>
      <c r="L332" s="8"/>
      <c r="M332" s="61"/>
      <c r="N332" s="61"/>
      <c r="O332" s="8"/>
      <c r="P332" s="8"/>
      <c r="Q332" s="11"/>
      <c r="R332" s="8"/>
      <c r="S332" s="8"/>
      <c r="T332" s="49"/>
    </row>
    <row r="333" spans="3:20">
      <c r="C333" s="8"/>
      <c r="D333" s="8"/>
      <c r="E333" s="8"/>
      <c r="F333" s="9"/>
      <c r="G333" s="9"/>
      <c r="H333" s="8"/>
      <c r="I333" s="8"/>
      <c r="J333" s="8"/>
      <c r="K333" s="8"/>
      <c r="L333" s="8"/>
      <c r="M333" s="61"/>
      <c r="N333" s="61"/>
      <c r="O333" s="8"/>
      <c r="P333" s="8"/>
      <c r="Q333" s="11"/>
      <c r="R333" s="8"/>
      <c r="S333" s="8"/>
      <c r="T333" s="49"/>
    </row>
    <row r="334" spans="3:20">
      <c r="C334" s="8"/>
      <c r="D334" s="8"/>
      <c r="E334" s="8"/>
      <c r="F334" s="9"/>
      <c r="G334" s="9"/>
      <c r="H334" s="8"/>
      <c r="I334" s="8"/>
      <c r="J334" s="8"/>
      <c r="K334" s="8"/>
      <c r="L334" s="8"/>
      <c r="M334" s="61"/>
      <c r="N334" s="61"/>
      <c r="O334" s="8"/>
      <c r="P334" s="8"/>
      <c r="Q334" s="11"/>
      <c r="R334" s="8"/>
      <c r="S334" s="8"/>
      <c r="T334" s="49"/>
    </row>
    <row r="335" spans="3:20">
      <c r="C335" s="8"/>
      <c r="D335" s="8"/>
      <c r="E335" s="8"/>
      <c r="F335" s="9"/>
      <c r="G335" s="9"/>
      <c r="H335" s="8"/>
      <c r="I335" s="8"/>
      <c r="J335" s="8"/>
      <c r="K335" s="8"/>
      <c r="L335" s="8"/>
      <c r="M335" s="61"/>
      <c r="N335" s="61"/>
      <c r="O335" s="8"/>
      <c r="P335" s="8"/>
      <c r="Q335" s="11"/>
      <c r="R335" s="8"/>
      <c r="S335" s="8"/>
      <c r="T335" s="49"/>
    </row>
    <row r="336" spans="3:20">
      <c r="C336" s="8"/>
      <c r="D336" s="8"/>
      <c r="E336" s="8"/>
      <c r="F336" s="9"/>
      <c r="G336" s="9"/>
      <c r="H336" s="8"/>
      <c r="I336" s="8"/>
      <c r="J336" s="8"/>
      <c r="K336" s="8"/>
      <c r="L336" s="8"/>
      <c r="M336" s="61"/>
      <c r="N336" s="61"/>
      <c r="O336" s="8"/>
      <c r="P336" s="8"/>
      <c r="Q336" s="11"/>
      <c r="R336" s="8"/>
      <c r="S336" s="8"/>
      <c r="T336" s="49"/>
    </row>
    <row r="337" spans="3:20">
      <c r="C337" s="8"/>
      <c r="D337" s="8"/>
      <c r="E337" s="8"/>
      <c r="F337" s="9"/>
      <c r="G337" s="9"/>
      <c r="H337" s="8"/>
      <c r="I337" s="8"/>
      <c r="J337" s="8"/>
      <c r="K337" s="8"/>
      <c r="L337" s="8"/>
      <c r="M337" s="61"/>
      <c r="N337" s="61"/>
      <c r="O337" s="8"/>
      <c r="P337" s="8"/>
      <c r="Q337" s="11"/>
      <c r="R337" s="8"/>
      <c r="S337" s="8"/>
      <c r="T337" s="49"/>
    </row>
    <row r="338" spans="3:20">
      <c r="C338" s="8"/>
      <c r="D338" s="8"/>
      <c r="E338" s="8"/>
      <c r="F338" s="9"/>
      <c r="G338" s="9"/>
      <c r="H338" s="8"/>
      <c r="I338" s="8"/>
      <c r="J338" s="8"/>
      <c r="K338" s="8"/>
      <c r="L338" s="8"/>
      <c r="M338" s="61"/>
      <c r="N338" s="61"/>
      <c r="O338" s="8"/>
      <c r="P338" s="8"/>
      <c r="Q338" s="11"/>
      <c r="R338" s="8"/>
      <c r="S338" s="8"/>
      <c r="T338" s="49"/>
    </row>
    <row r="339" spans="3:20">
      <c r="C339" s="8"/>
      <c r="D339" s="8"/>
      <c r="E339" s="8"/>
      <c r="F339" s="9"/>
      <c r="G339" s="9"/>
      <c r="H339" s="8"/>
      <c r="I339" s="8"/>
      <c r="J339" s="8"/>
      <c r="K339" s="8"/>
      <c r="L339" s="8"/>
      <c r="M339" s="61"/>
      <c r="N339" s="61"/>
      <c r="O339" s="8"/>
      <c r="P339" s="8"/>
      <c r="Q339" s="11"/>
      <c r="R339" s="8"/>
      <c r="S339" s="8"/>
      <c r="T339" s="49"/>
    </row>
    <row r="340" spans="3:20">
      <c r="C340" s="8"/>
      <c r="D340" s="8"/>
      <c r="E340" s="8"/>
      <c r="F340" s="9"/>
      <c r="G340" s="9"/>
      <c r="H340" s="8"/>
      <c r="I340" s="8"/>
      <c r="J340" s="8"/>
      <c r="K340" s="8"/>
      <c r="L340" s="8"/>
      <c r="M340" s="61"/>
      <c r="N340" s="61"/>
      <c r="O340" s="8"/>
      <c r="P340" s="8"/>
      <c r="Q340" s="11"/>
      <c r="R340" s="8"/>
      <c r="S340" s="8"/>
      <c r="T340" s="49"/>
    </row>
    <row r="341" spans="3:20">
      <c r="C341" s="8"/>
      <c r="D341" s="8"/>
      <c r="E341" s="8"/>
      <c r="F341" s="9"/>
      <c r="G341" s="9"/>
      <c r="H341" s="8"/>
      <c r="I341" s="8"/>
      <c r="J341" s="8"/>
      <c r="K341" s="8"/>
      <c r="L341" s="8"/>
      <c r="M341" s="61"/>
      <c r="N341" s="61"/>
      <c r="O341" s="8"/>
      <c r="P341" s="8"/>
      <c r="Q341" s="11"/>
      <c r="R341" s="8"/>
      <c r="S341" s="8"/>
      <c r="T341" s="49"/>
    </row>
    <row r="342" spans="3:20">
      <c r="C342" s="8"/>
      <c r="D342" s="8"/>
      <c r="E342" s="8"/>
      <c r="F342" s="9"/>
      <c r="G342" s="9"/>
      <c r="H342" s="8"/>
      <c r="I342" s="8"/>
      <c r="J342" s="8"/>
      <c r="K342" s="8"/>
      <c r="L342" s="8"/>
      <c r="M342" s="61"/>
      <c r="N342" s="61"/>
      <c r="O342" s="8"/>
      <c r="P342" s="8"/>
      <c r="Q342" s="11"/>
      <c r="R342" s="8"/>
      <c r="S342" s="8"/>
      <c r="T342" s="49"/>
    </row>
    <row r="343" spans="3:20">
      <c r="C343" s="8"/>
      <c r="D343" s="8"/>
      <c r="E343" s="8"/>
      <c r="F343" s="9"/>
      <c r="G343" s="9"/>
      <c r="H343" s="8"/>
      <c r="I343" s="8"/>
      <c r="J343" s="8"/>
      <c r="K343" s="8"/>
      <c r="L343" s="8"/>
      <c r="M343" s="61"/>
      <c r="N343" s="61"/>
      <c r="O343" s="8"/>
      <c r="P343" s="8"/>
      <c r="Q343" s="11"/>
      <c r="R343" s="8"/>
      <c r="S343" s="8"/>
      <c r="T343" s="49"/>
    </row>
    <row r="344" spans="3:20">
      <c r="C344" s="8"/>
      <c r="D344" s="8"/>
      <c r="E344" s="8"/>
      <c r="F344" s="9"/>
      <c r="G344" s="9"/>
      <c r="H344" s="8"/>
      <c r="I344" s="8"/>
      <c r="J344" s="8"/>
      <c r="K344" s="8"/>
      <c r="L344" s="8"/>
      <c r="M344" s="61"/>
      <c r="N344" s="61"/>
      <c r="O344" s="8"/>
      <c r="P344" s="8"/>
      <c r="Q344" s="11"/>
      <c r="R344" s="8"/>
      <c r="S344" s="8"/>
      <c r="T344" s="49"/>
    </row>
    <row r="345" spans="3:20">
      <c r="C345" s="8"/>
      <c r="D345" s="8"/>
      <c r="E345" s="8"/>
      <c r="F345" s="9"/>
      <c r="G345" s="9"/>
      <c r="H345" s="8"/>
      <c r="I345" s="8"/>
      <c r="J345" s="8"/>
      <c r="K345" s="8"/>
      <c r="L345" s="8"/>
      <c r="M345" s="61"/>
      <c r="N345" s="61"/>
      <c r="O345" s="8"/>
      <c r="P345" s="8"/>
      <c r="Q345" s="11"/>
      <c r="R345" s="8"/>
      <c r="S345" s="8"/>
      <c r="T345" s="49"/>
    </row>
    <row r="346" spans="3:20">
      <c r="C346" s="8"/>
      <c r="D346" s="8"/>
      <c r="E346" s="8"/>
      <c r="F346" s="9"/>
      <c r="G346" s="9"/>
      <c r="H346" s="8"/>
      <c r="I346" s="8"/>
      <c r="J346" s="8"/>
      <c r="K346" s="8"/>
      <c r="L346" s="8"/>
      <c r="M346" s="61"/>
      <c r="N346" s="61"/>
      <c r="O346" s="8"/>
      <c r="P346" s="8"/>
      <c r="Q346" s="11"/>
      <c r="R346" s="8"/>
      <c r="S346" s="8"/>
      <c r="T346" s="49"/>
    </row>
    <row r="347" spans="3:20">
      <c r="C347" s="8"/>
      <c r="D347" s="8"/>
      <c r="E347" s="8"/>
      <c r="F347" s="9"/>
      <c r="G347" s="9"/>
      <c r="H347" s="8"/>
      <c r="I347" s="8"/>
      <c r="J347" s="8"/>
      <c r="K347" s="8"/>
      <c r="L347" s="8"/>
      <c r="M347" s="61"/>
      <c r="N347" s="61"/>
      <c r="O347" s="8"/>
      <c r="P347" s="8"/>
      <c r="Q347" s="11"/>
      <c r="R347" s="8"/>
      <c r="S347" s="8"/>
      <c r="T347" s="49"/>
    </row>
    <row r="348" spans="3:20">
      <c r="C348" s="8"/>
      <c r="D348" s="8"/>
      <c r="E348" s="8"/>
      <c r="F348" s="9"/>
      <c r="G348" s="9"/>
      <c r="H348" s="8"/>
      <c r="I348" s="8"/>
      <c r="J348" s="8"/>
      <c r="K348" s="8"/>
      <c r="L348" s="8"/>
      <c r="M348" s="61"/>
      <c r="N348" s="61"/>
      <c r="O348" s="8"/>
      <c r="P348" s="8"/>
      <c r="Q348" s="11"/>
      <c r="R348" s="8"/>
      <c r="S348" s="8"/>
      <c r="T348" s="49"/>
    </row>
    <row r="349" spans="3:20">
      <c r="C349" s="8"/>
      <c r="D349" s="8"/>
      <c r="E349" s="8"/>
      <c r="F349" s="9"/>
      <c r="G349" s="9"/>
      <c r="H349" s="8"/>
      <c r="I349" s="8"/>
      <c r="J349" s="8"/>
      <c r="K349" s="8"/>
      <c r="L349" s="8"/>
      <c r="M349" s="61"/>
      <c r="N349" s="61"/>
      <c r="O349" s="8"/>
      <c r="P349" s="8"/>
      <c r="Q349" s="11"/>
      <c r="R349" s="8"/>
      <c r="S349" s="8"/>
      <c r="T349" s="49"/>
    </row>
    <row r="350" spans="3:20">
      <c r="C350" s="8"/>
      <c r="D350" s="8"/>
      <c r="E350" s="8"/>
      <c r="F350" s="9"/>
      <c r="G350" s="9"/>
      <c r="H350" s="8"/>
      <c r="I350" s="8"/>
      <c r="J350" s="8"/>
      <c r="K350" s="8"/>
      <c r="L350" s="8"/>
      <c r="M350" s="61"/>
      <c r="N350" s="61"/>
      <c r="O350" s="8"/>
      <c r="P350" s="8"/>
      <c r="Q350" s="11"/>
      <c r="R350" s="8"/>
      <c r="S350" s="8"/>
      <c r="T350" s="49"/>
    </row>
    <row r="351" spans="3:20">
      <c r="C351" s="8"/>
      <c r="D351" s="8"/>
      <c r="E351" s="8"/>
      <c r="F351" s="9"/>
      <c r="G351" s="9"/>
      <c r="H351" s="8"/>
      <c r="I351" s="8"/>
      <c r="J351" s="8"/>
      <c r="K351" s="8"/>
      <c r="L351" s="8"/>
      <c r="M351" s="61"/>
      <c r="N351" s="61"/>
      <c r="O351" s="8"/>
      <c r="P351" s="8"/>
      <c r="Q351" s="11"/>
      <c r="R351" s="8"/>
      <c r="S351" s="8"/>
      <c r="T351" s="49"/>
    </row>
    <row r="352" spans="3:20">
      <c r="C352" s="8"/>
      <c r="D352" s="8"/>
      <c r="E352" s="8"/>
      <c r="F352" s="9"/>
      <c r="G352" s="9"/>
      <c r="H352" s="8"/>
      <c r="I352" s="8"/>
      <c r="J352" s="8"/>
      <c r="K352" s="8"/>
      <c r="L352" s="8"/>
      <c r="M352" s="61"/>
      <c r="N352" s="61"/>
      <c r="O352" s="8"/>
      <c r="P352" s="8"/>
      <c r="Q352" s="11"/>
      <c r="R352" s="8"/>
      <c r="S352" s="8"/>
      <c r="T352" s="49"/>
    </row>
    <row r="353" spans="3:20">
      <c r="C353" s="8"/>
      <c r="D353" s="8"/>
      <c r="E353" s="8"/>
      <c r="F353" s="9"/>
      <c r="G353" s="9"/>
      <c r="H353" s="8"/>
      <c r="I353" s="8"/>
      <c r="J353" s="8"/>
      <c r="K353" s="8"/>
      <c r="L353" s="8"/>
      <c r="M353" s="61"/>
      <c r="N353" s="61"/>
      <c r="O353" s="8"/>
      <c r="P353" s="8"/>
      <c r="Q353" s="11"/>
      <c r="R353" s="8"/>
      <c r="S353" s="8"/>
      <c r="T353" s="49"/>
    </row>
    <row r="354" spans="3:20">
      <c r="C354" s="8"/>
      <c r="D354" s="8"/>
      <c r="E354" s="8"/>
      <c r="F354" s="9"/>
      <c r="G354" s="9"/>
      <c r="H354" s="8"/>
      <c r="I354" s="8"/>
      <c r="J354" s="8"/>
      <c r="K354" s="8"/>
      <c r="L354" s="8"/>
      <c r="M354" s="61"/>
      <c r="N354" s="61"/>
      <c r="O354" s="8"/>
      <c r="P354" s="8"/>
      <c r="Q354" s="11"/>
      <c r="R354" s="8"/>
      <c r="S354" s="8"/>
      <c r="T354" s="49"/>
    </row>
    <row r="355" spans="3:20">
      <c r="C355" s="8"/>
      <c r="D355" s="8"/>
      <c r="E355" s="8"/>
      <c r="F355" s="9"/>
      <c r="G355" s="9"/>
      <c r="H355" s="8"/>
      <c r="I355" s="8"/>
      <c r="J355" s="8"/>
      <c r="K355" s="8"/>
      <c r="L355" s="8"/>
      <c r="M355" s="61"/>
      <c r="N355" s="61"/>
      <c r="O355" s="8"/>
      <c r="P355" s="8"/>
      <c r="Q355" s="11"/>
      <c r="R355" s="8"/>
      <c r="S355" s="8"/>
      <c r="T355" s="49"/>
    </row>
    <row r="356" spans="3:20">
      <c r="C356" s="8"/>
      <c r="D356" s="8"/>
      <c r="E356" s="8"/>
      <c r="F356" s="9"/>
      <c r="G356" s="9"/>
      <c r="H356" s="8"/>
      <c r="I356" s="8"/>
      <c r="J356" s="8"/>
      <c r="K356" s="8"/>
      <c r="L356" s="8"/>
      <c r="M356" s="61"/>
      <c r="N356" s="61"/>
      <c r="O356" s="8"/>
      <c r="P356" s="8"/>
      <c r="Q356" s="11"/>
      <c r="R356" s="8"/>
      <c r="S356" s="8"/>
      <c r="T356" s="49"/>
    </row>
    <row r="357" spans="3:20">
      <c r="C357" s="8"/>
      <c r="D357" s="8"/>
      <c r="E357" s="8"/>
      <c r="F357" s="9"/>
      <c r="G357" s="9"/>
      <c r="H357" s="8"/>
      <c r="I357" s="8"/>
      <c r="J357" s="8"/>
      <c r="K357" s="8"/>
      <c r="L357" s="8"/>
      <c r="M357" s="61"/>
      <c r="N357" s="61"/>
      <c r="O357" s="8"/>
      <c r="P357" s="8"/>
      <c r="Q357" s="11"/>
      <c r="R357" s="8"/>
      <c r="S357" s="8"/>
      <c r="T357" s="49"/>
    </row>
    <row r="358" spans="3:20">
      <c r="C358" s="8"/>
      <c r="D358" s="8"/>
      <c r="E358" s="8"/>
      <c r="F358" s="9"/>
      <c r="G358" s="9"/>
      <c r="H358" s="8"/>
      <c r="I358" s="8"/>
      <c r="J358" s="8"/>
      <c r="K358" s="8"/>
      <c r="L358" s="8"/>
      <c r="M358" s="61"/>
      <c r="N358" s="61"/>
      <c r="O358" s="8"/>
      <c r="P358" s="8"/>
      <c r="Q358" s="11"/>
      <c r="R358" s="8"/>
      <c r="S358" s="8"/>
      <c r="T358" s="49"/>
    </row>
    <row r="359" spans="3:20">
      <c r="C359" s="8"/>
      <c r="D359" s="8"/>
      <c r="E359" s="8"/>
      <c r="F359" s="9"/>
      <c r="G359" s="9"/>
      <c r="H359" s="8"/>
      <c r="I359" s="8"/>
      <c r="J359" s="8"/>
      <c r="K359" s="8"/>
      <c r="L359" s="8"/>
      <c r="M359" s="61"/>
      <c r="N359" s="61"/>
      <c r="O359" s="8"/>
      <c r="P359" s="8"/>
      <c r="Q359" s="11"/>
      <c r="R359" s="8"/>
      <c r="S359" s="8"/>
      <c r="T359" s="49"/>
    </row>
    <row r="360" spans="3:20">
      <c r="C360" s="8"/>
      <c r="D360" s="8"/>
      <c r="E360" s="8"/>
      <c r="F360" s="9"/>
      <c r="G360" s="9"/>
      <c r="H360" s="8"/>
      <c r="I360" s="8"/>
      <c r="J360" s="8"/>
      <c r="K360" s="8"/>
      <c r="L360" s="8"/>
      <c r="M360" s="61"/>
      <c r="N360" s="61"/>
      <c r="O360" s="8"/>
      <c r="P360" s="8"/>
      <c r="Q360" s="11"/>
      <c r="R360" s="8"/>
      <c r="S360" s="8"/>
      <c r="T360" s="49"/>
    </row>
    <row r="361" spans="3:20">
      <c r="C361" s="8"/>
      <c r="D361" s="8"/>
      <c r="E361" s="8"/>
      <c r="F361" s="9"/>
      <c r="G361" s="9"/>
      <c r="H361" s="8"/>
      <c r="I361" s="8"/>
      <c r="J361" s="8"/>
      <c r="K361" s="8"/>
      <c r="L361" s="8"/>
      <c r="M361" s="61"/>
      <c r="N361" s="61"/>
      <c r="O361" s="8"/>
      <c r="P361" s="8"/>
      <c r="Q361" s="11"/>
      <c r="R361" s="8"/>
      <c r="S361" s="8"/>
      <c r="T361" s="49"/>
    </row>
    <row r="362" spans="3:20">
      <c r="C362" s="8"/>
      <c r="D362" s="8"/>
      <c r="E362" s="8"/>
      <c r="F362" s="9"/>
      <c r="G362" s="9"/>
      <c r="H362" s="8"/>
      <c r="I362" s="8"/>
      <c r="J362" s="8"/>
      <c r="K362" s="8"/>
      <c r="L362" s="8"/>
      <c r="M362" s="61"/>
      <c r="N362" s="61"/>
      <c r="O362" s="8"/>
      <c r="P362" s="8"/>
      <c r="Q362" s="11"/>
      <c r="R362" s="8"/>
      <c r="S362" s="8"/>
      <c r="T362" s="49"/>
    </row>
    <row r="363" spans="3:20">
      <c r="C363" s="8"/>
      <c r="D363" s="8"/>
      <c r="E363" s="8"/>
      <c r="F363" s="9"/>
      <c r="G363" s="9"/>
      <c r="H363" s="8"/>
      <c r="I363" s="8"/>
      <c r="J363" s="8"/>
      <c r="K363" s="8"/>
      <c r="L363" s="8"/>
      <c r="M363" s="61"/>
      <c r="N363" s="61"/>
      <c r="O363" s="8"/>
      <c r="P363" s="8"/>
      <c r="Q363" s="11"/>
      <c r="R363" s="8"/>
      <c r="S363" s="8"/>
      <c r="T363" s="49"/>
    </row>
    <row r="364" spans="3:20">
      <c r="C364" s="8"/>
      <c r="D364" s="8"/>
      <c r="E364" s="8"/>
      <c r="F364" s="9"/>
      <c r="G364" s="9"/>
      <c r="H364" s="8"/>
      <c r="I364" s="8"/>
      <c r="J364" s="8"/>
      <c r="K364" s="8"/>
      <c r="L364" s="8"/>
      <c r="M364" s="61"/>
      <c r="N364" s="61"/>
      <c r="O364" s="8"/>
      <c r="P364" s="8"/>
      <c r="Q364" s="11"/>
      <c r="R364" s="8"/>
      <c r="S364" s="8"/>
      <c r="T364" s="49"/>
    </row>
    <row r="365" spans="3:20">
      <c r="C365" s="8"/>
      <c r="D365" s="8"/>
      <c r="E365" s="8"/>
      <c r="F365" s="9"/>
      <c r="G365" s="9"/>
      <c r="H365" s="8"/>
      <c r="I365" s="8"/>
      <c r="J365" s="8"/>
      <c r="K365" s="8"/>
      <c r="L365" s="8"/>
      <c r="M365" s="61"/>
      <c r="N365" s="61"/>
      <c r="O365" s="8"/>
      <c r="P365" s="8"/>
      <c r="Q365" s="11"/>
      <c r="R365" s="8"/>
      <c r="S365" s="8"/>
      <c r="T365" s="49"/>
    </row>
    <row r="366" spans="3:20">
      <c r="C366" s="8"/>
      <c r="D366" s="8"/>
      <c r="E366" s="8"/>
      <c r="F366" s="9"/>
      <c r="G366" s="9"/>
      <c r="H366" s="8"/>
      <c r="I366" s="8"/>
      <c r="J366" s="8"/>
      <c r="K366" s="8"/>
      <c r="L366" s="8"/>
      <c r="M366" s="61"/>
      <c r="N366" s="61"/>
      <c r="O366" s="8"/>
      <c r="P366" s="8"/>
      <c r="Q366" s="11"/>
      <c r="R366" s="8"/>
      <c r="S366" s="8"/>
      <c r="T366" s="49"/>
    </row>
    <row r="367" spans="3:20">
      <c r="C367" s="8"/>
      <c r="D367" s="8"/>
      <c r="E367" s="8"/>
      <c r="F367" s="9"/>
      <c r="G367" s="9"/>
      <c r="H367" s="8"/>
      <c r="I367" s="8"/>
      <c r="J367" s="8"/>
      <c r="K367" s="8"/>
      <c r="L367" s="8"/>
      <c r="M367" s="61"/>
      <c r="N367" s="61"/>
      <c r="O367" s="8"/>
      <c r="P367" s="8"/>
      <c r="Q367" s="11"/>
      <c r="R367" s="8"/>
      <c r="S367" s="8"/>
      <c r="T367" s="49"/>
    </row>
    <row r="368" spans="3:20">
      <c r="C368" s="8"/>
      <c r="D368" s="8"/>
      <c r="E368" s="8"/>
      <c r="F368" s="9"/>
      <c r="G368" s="9"/>
      <c r="H368" s="8"/>
      <c r="I368" s="8"/>
      <c r="J368" s="8"/>
      <c r="K368" s="8"/>
      <c r="L368" s="8"/>
      <c r="M368" s="61"/>
      <c r="N368" s="61"/>
      <c r="O368" s="8"/>
      <c r="P368" s="8"/>
      <c r="Q368" s="11"/>
      <c r="R368" s="8"/>
      <c r="S368" s="8"/>
      <c r="T368" s="49"/>
    </row>
    <row r="369" spans="3:20">
      <c r="C369" s="8"/>
      <c r="D369" s="8"/>
      <c r="E369" s="8"/>
      <c r="F369" s="9"/>
      <c r="G369" s="9"/>
      <c r="H369" s="8"/>
      <c r="I369" s="8"/>
      <c r="J369" s="8"/>
      <c r="K369" s="8"/>
      <c r="L369" s="8"/>
      <c r="M369" s="61"/>
      <c r="N369" s="61"/>
      <c r="O369" s="8"/>
      <c r="P369" s="8"/>
      <c r="Q369" s="11"/>
      <c r="R369" s="8"/>
      <c r="S369" s="8"/>
      <c r="T369" s="49"/>
    </row>
    <row r="370" spans="3:20">
      <c r="C370" s="8"/>
      <c r="D370" s="8"/>
      <c r="E370" s="8"/>
      <c r="F370" s="9"/>
      <c r="G370" s="9"/>
      <c r="H370" s="8"/>
      <c r="I370" s="8"/>
      <c r="J370" s="8"/>
      <c r="K370" s="8"/>
      <c r="L370" s="8"/>
      <c r="M370" s="61"/>
      <c r="N370" s="61"/>
      <c r="O370" s="8"/>
      <c r="P370" s="8"/>
      <c r="Q370" s="11"/>
      <c r="R370" s="8"/>
      <c r="S370" s="8"/>
      <c r="T370" s="49"/>
    </row>
    <row r="371" spans="3:20">
      <c r="C371" s="8"/>
      <c r="D371" s="8"/>
      <c r="E371" s="8"/>
      <c r="F371" s="9"/>
      <c r="G371" s="9"/>
      <c r="H371" s="8"/>
      <c r="I371" s="8"/>
      <c r="J371" s="8"/>
      <c r="K371" s="8"/>
      <c r="L371" s="8"/>
      <c r="M371" s="61"/>
      <c r="N371" s="61"/>
      <c r="O371" s="8"/>
      <c r="P371" s="8"/>
      <c r="Q371" s="11"/>
      <c r="R371" s="8"/>
      <c r="S371" s="8"/>
      <c r="T371" s="49"/>
    </row>
    <row r="372" spans="3:20">
      <c r="C372" s="8"/>
      <c r="D372" s="8"/>
      <c r="E372" s="8"/>
      <c r="F372" s="9"/>
      <c r="G372" s="9"/>
      <c r="H372" s="8"/>
      <c r="I372" s="8"/>
      <c r="J372" s="8"/>
      <c r="K372" s="8"/>
      <c r="L372" s="8"/>
      <c r="M372" s="61"/>
      <c r="N372" s="61"/>
      <c r="O372" s="8"/>
      <c r="P372" s="8"/>
      <c r="Q372" s="11"/>
      <c r="R372" s="8"/>
      <c r="S372" s="8"/>
      <c r="T372" s="49"/>
    </row>
    <row r="373" spans="3:20">
      <c r="C373" s="8"/>
      <c r="D373" s="8"/>
      <c r="E373" s="8"/>
      <c r="F373" s="9"/>
      <c r="G373" s="9"/>
      <c r="H373" s="8"/>
      <c r="I373" s="8"/>
      <c r="J373" s="8"/>
      <c r="K373" s="8"/>
      <c r="L373" s="8"/>
      <c r="M373" s="61"/>
      <c r="N373" s="61"/>
      <c r="O373" s="8"/>
      <c r="P373" s="8"/>
      <c r="Q373" s="11"/>
      <c r="R373" s="8"/>
      <c r="S373" s="8"/>
      <c r="T373" s="49"/>
    </row>
    <row r="374" spans="3:20">
      <c r="C374" s="8"/>
      <c r="D374" s="8"/>
      <c r="E374" s="8"/>
      <c r="F374" s="9"/>
      <c r="G374" s="9"/>
      <c r="H374" s="8"/>
      <c r="I374" s="8"/>
      <c r="J374" s="8"/>
      <c r="K374" s="8"/>
      <c r="L374" s="8"/>
      <c r="M374" s="61"/>
      <c r="N374" s="61"/>
      <c r="O374" s="8"/>
      <c r="P374" s="8"/>
      <c r="Q374" s="11"/>
      <c r="R374" s="8"/>
      <c r="S374" s="8"/>
      <c r="T374" s="49"/>
    </row>
    <row r="375" spans="3:20">
      <c r="C375" s="8"/>
      <c r="D375" s="8"/>
      <c r="E375" s="8"/>
      <c r="F375" s="9"/>
      <c r="G375" s="9"/>
      <c r="H375" s="8"/>
      <c r="I375" s="8"/>
      <c r="J375" s="8"/>
      <c r="K375" s="8"/>
      <c r="L375" s="8"/>
      <c r="M375" s="61"/>
      <c r="N375" s="61"/>
      <c r="O375" s="8"/>
      <c r="P375" s="8"/>
      <c r="Q375" s="11"/>
      <c r="R375" s="8"/>
      <c r="S375" s="8"/>
      <c r="T375" s="49"/>
    </row>
    <row r="376" spans="3:20">
      <c r="C376" s="8"/>
      <c r="D376" s="8"/>
      <c r="E376" s="8"/>
      <c r="F376" s="9"/>
      <c r="G376" s="9"/>
      <c r="H376" s="8"/>
      <c r="I376" s="8"/>
      <c r="J376" s="8"/>
      <c r="K376" s="8"/>
      <c r="L376" s="8"/>
      <c r="M376" s="61"/>
      <c r="N376" s="61"/>
      <c r="O376" s="8"/>
      <c r="P376" s="8"/>
      <c r="Q376" s="11"/>
      <c r="R376" s="8"/>
      <c r="S376" s="8"/>
      <c r="T376" s="49"/>
    </row>
    <row r="377" spans="3:20">
      <c r="C377" s="8"/>
      <c r="D377" s="8"/>
      <c r="E377" s="8"/>
      <c r="F377" s="9"/>
      <c r="G377" s="9"/>
      <c r="H377" s="8"/>
      <c r="I377" s="8"/>
      <c r="J377" s="8"/>
      <c r="K377" s="8"/>
      <c r="L377" s="8"/>
      <c r="M377" s="61"/>
      <c r="N377" s="61"/>
      <c r="O377" s="8"/>
      <c r="P377" s="8"/>
      <c r="Q377" s="11"/>
      <c r="R377" s="8"/>
      <c r="S377" s="8"/>
      <c r="T377" s="49"/>
    </row>
    <row r="378" spans="3:20">
      <c r="C378" s="8"/>
      <c r="D378" s="8"/>
      <c r="E378" s="8"/>
      <c r="F378" s="9"/>
      <c r="G378" s="9"/>
      <c r="H378" s="8"/>
      <c r="I378" s="8"/>
      <c r="J378" s="8"/>
      <c r="K378" s="8"/>
      <c r="L378" s="8"/>
      <c r="M378" s="61"/>
      <c r="N378" s="61"/>
      <c r="O378" s="8"/>
      <c r="P378" s="8"/>
      <c r="Q378" s="11"/>
      <c r="R378" s="8"/>
      <c r="S378" s="8"/>
      <c r="T378" s="49"/>
    </row>
    <row r="379" spans="3:20">
      <c r="C379" s="8"/>
      <c r="D379" s="8"/>
      <c r="E379" s="8"/>
      <c r="F379" s="9"/>
      <c r="G379" s="9"/>
      <c r="H379" s="8"/>
      <c r="I379" s="8"/>
      <c r="J379" s="8"/>
      <c r="K379" s="8"/>
      <c r="L379" s="8"/>
      <c r="M379" s="61"/>
      <c r="N379" s="61"/>
      <c r="O379" s="8"/>
      <c r="P379" s="8"/>
      <c r="Q379" s="11"/>
      <c r="R379" s="8"/>
      <c r="S379" s="8"/>
      <c r="T379" s="49"/>
    </row>
    <row r="380" spans="3:20">
      <c r="C380" s="8"/>
      <c r="D380" s="8"/>
      <c r="E380" s="8"/>
      <c r="F380" s="9"/>
      <c r="G380" s="9"/>
      <c r="H380" s="8"/>
      <c r="I380" s="8"/>
      <c r="J380" s="8"/>
      <c r="K380" s="8"/>
      <c r="L380" s="8"/>
      <c r="M380" s="61"/>
      <c r="N380" s="61"/>
      <c r="O380" s="8"/>
      <c r="P380" s="8"/>
      <c r="Q380" s="11"/>
      <c r="R380" s="8"/>
      <c r="S380" s="8"/>
      <c r="T380" s="49"/>
    </row>
    <row r="381" spans="3:20">
      <c r="C381" s="8"/>
      <c r="D381" s="8"/>
      <c r="E381" s="8"/>
      <c r="F381" s="9"/>
      <c r="G381" s="9"/>
      <c r="H381" s="8"/>
      <c r="I381" s="8"/>
      <c r="J381" s="8"/>
      <c r="K381" s="8"/>
      <c r="L381" s="8"/>
      <c r="M381" s="61"/>
      <c r="N381" s="61"/>
      <c r="O381" s="8"/>
      <c r="P381" s="8"/>
      <c r="Q381" s="11"/>
      <c r="R381" s="8"/>
      <c r="S381" s="8"/>
      <c r="T381" s="49"/>
    </row>
    <row r="382" spans="3:20">
      <c r="C382" s="8"/>
      <c r="D382" s="8"/>
      <c r="E382" s="8"/>
      <c r="F382" s="9"/>
      <c r="G382" s="9"/>
      <c r="H382" s="8"/>
      <c r="I382" s="8"/>
      <c r="J382" s="8"/>
      <c r="K382" s="8"/>
      <c r="L382" s="8"/>
      <c r="M382" s="61"/>
      <c r="N382" s="61"/>
      <c r="O382" s="8"/>
      <c r="P382" s="8"/>
      <c r="Q382" s="11"/>
      <c r="R382" s="8"/>
      <c r="S382" s="8"/>
      <c r="T382" s="49"/>
    </row>
    <row r="383" spans="3:20">
      <c r="C383" s="8"/>
      <c r="D383" s="8"/>
      <c r="E383" s="8"/>
      <c r="F383" s="9"/>
      <c r="G383" s="9"/>
      <c r="H383" s="8"/>
      <c r="I383" s="8"/>
      <c r="J383" s="8"/>
      <c r="K383" s="8"/>
      <c r="L383" s="8"/>
      <c r="M383" s="61"/>
      <c r="N383" s="61"/>
      <c r="O383" s="8"/>
      <c r="P383" s="8"/>
      <c r="Q383" s="11"/>
      <c r="R383" s="8"/>
      <c r="S383" s="8"/>
      <c r="T383" s="49"/>
    </row>
    <row r="384" spans="3:20">
      <c r="C384" s="8"/>
      <c r="D384" s="8"/>
      <c r="E384" s="8"/>
      <c r="F384" s="9"/>
      <c r="G384" s="9"/>
      <c r="H384" s="8"/>
      <c r="I384" s="8"/>
      <c r="J384" s="8"/>
      <c r="K384" s="8"/>
      <c r="L384" s="8"/>
      <c r="M384" s="61"/>
      <c r="N384" s="61"/>
      <c r="O384" s="8"/>
      <c r="P384" s="8"/>
      <c r="Q384" s="11"/>
      <c r="R384" s="8"/>
      <c r="S384" s="8"/>
      <c r="T384" s="49"/>
    </row>
    <row r="385" spans="3:20">
      <c r="C385" s="8"/>
      <c r="D385" s="8"/>
      <c r="E385" s="8"/>
      <c r="F385" s="9"/>
      <c r="G385" s="9"/>
      <c r="H385" s="8"/>
      <c r="I385" s="8"/>
      <c r="J385" s="8"/>
      <c r="K385" s="8"/>
      <c r="L385" s="8"/>
      <c r="M385" s="61"/>
      <c r="N385" s="61"/>
      <c r="O385" s="8"/>
      <c r="P385" s="8"/>
      <c r="Q385" s="11"/>
      <c r="R385" s="8"/>
      <c r="S385" s="8"/>
      <c r="T385" s="49"/>
    </row>
    <row r="386" spans="3:20">
      <c r="C386" s="8"/>
      <c r="D386" s="8"/>
      <c r="E386" s="8"/>
      <c r="F386" s="9"/>
      <c r="G386" s="9"/>
      <c r="H386" s="8"/>
      <c r="I386" s="8"/>
      <c r="J386" s="8"/>
      <c r="K386" s="8"/>
      <c r="L386" s="8"/>
      <c r="M386" s="61"/>
      <c r="N386" s="61"/>
      <c r="O386" s="8"/>
      <c r="P386" s="8"/>
      <c r="Q386" s="11"/>
      <c r="R386" s="8"/>
      <c r="S386" s="8"/>
      <c r="T386" s="49"/>
    </row>
    <row r="387" spans="3:20">
      <c r="C387" s="8"/>
      <c r="D387" s="8"/>
      <c r="E387" s="8"/>
      <c r="F387" s="9"/>
      <c r="G387" s="9"/>
      <c r="H387" s="8"/>
      <c r="I387" s="8"/>
      <c r="J387" s="8"/>
      <c r="K387" s="8"/>
      <c r="L387" s="8"/>
      <c r="M387" s="61"/>
      <c r="N387" s="61"/>
      <c r="O387" s="8"/>
      <c r="P387" s="8"/>
      <c r="Q387" s="11"/>
      <c r="R387" s="8"/>
      <c r="S387" s="8"/>
      <c r="T387" s="49"/>
    </row>
    <row r="388" spans="3:20">
      <c r="C388" s="8"/>
      <c r="D388" s="8"/>
      <c r="E388" s="8"/>
      <c r="F388" s="9"/>
      <c r="G388" s="9"/>
      <c r="H388" s="8"/>
      <c r="I388" s="8"/>
      <c r="J388" s="8"/>
      <c r="K388" s="8"/>
      <c r="L388" s="8"/>
      <c r="M388" s="61"/>
      <c r="N388" s="61"/>
      <c r="O388" s="8"/>
      <c r="P388" s="8"/>
      <c r="Q388" s="11"/>
      <c r="R388" s="8"/>
      <c r="S388" s="8"/>
      <c r="T388" s="49"/>
    </row>
    <row r="389" spans="3:20">
      <c r="C389" s="8"/>
      <c r="D389" s="8"/>
      <c r="E389" s="8"/>
      <c r="F389" s="9"/>
      <c r="G389" s="9"/>
      <c r="H389" s="8"/>
      <c r="I389" s="8"/>
      <c r="J389" s="8"/>
      <c r="K389" s="8"/>
      <c r="L389" s="8"/>
      <c r="M389" s="61"/>
      <c r="N389" s="61"/>
      <c r="O389" s="8"/>
      <c r="P389" s="8"/>
      <c r="Q389" s="11"/>
      <c r="R389" s="8"/>
      <c r="S389" s="8"/>
      <c r="T389" s="49"/>
    </row>
    <row r="390" spans="3:20">
      <c r="C390" s="8"/>
      <c r="D390" s="8"/>
      <c r="E390" s="8"/>
      <c r="F390" s="9"/>
      <c r="G390" s="9"/>
      <c r="H390" s="8"/>
      <c r="I390" s="8"/>
      <c r="J390" s="8"/>
      <c r="K390" s="8"/>
      <c r="L390" s="8"/>
      <c r="M390" s="61"/>
      <c r="N390" s="61"/>
      <c r="O390" s="8"/>
      <c r="P390" s="8"/>
      <c r="Q390" s="11"/>
      <c r="R390" s="8"/>
      <c r="S390" s="8"/>
      <c r="T390" s="49"/>
    </row>
    <row r="391" spans="3:20">
      <c r="C391" s="8"/>
      <c r="D391" s="8"/>
      <c r="E391" s="8"/>
      <c r="F391" s="9"/>
      <c r="G391" s="9"/>
      <c r="H391" s="8"/>
      <c r="I391" s="8"/>
      <c r="J391" s="8"/>
      <c r="K391" s="8"/>
      <c r="L391" s="8"/>
      <c r="M391" s="61"/>
      <c r="N391" s="61"/>
      <c r="O391" s="8"/>
      <c r="P391" s="8"/>
      <c r="Q391" s="11"/>
      <c r="R391" s="8"/>
      <c r="S391" s="8"/>
      <c r="T391" s="49"/>
    </row>
    <row r="392" spans="3:20">
      <c r="C392" s="8"/>
      <c r="D392" s="8"/>
      <c r="E392" s="8"/>
      <c r="F392" s="9"/>
      <c r="G392" s="9"/>
      <c r="H392" s="8"/>
      <c r="I392" s="8"/>
      <c r="J392" s="8"/>
      <c r="K392" s="8"/>
      <c r="L392" s="8"/>
      <c r="M392" s="61"/>
      <c r="N392" s="61"/>
      <c r="O392" s="8"/>
      <c r="P392" s="8"/>
      <c r="Q392" s="11"/>
      <c r="R392" s="8"/>
      <c r="S392" s="8"/>
      <c r="T392" s="49"/>
    </row>
    <row r="393" spans="3:20">
      <c r="C393" s="8"/>
      <c r="D393" s="8"/>
      <c r="E393" s="8"/>
      <c r="F393" s="9"/>
      <c r="G393" s="9"/>
      <c r="H393" s="8"/>
      <c r="I393" s="8"/>
      <c r="J393" s="8"/>
      <c r="K393" s="8"/>
      <c r="L393" s="8"/>
      <c r="M393" s="61"/>
      <c r="N393" s="61"/>
      <c r="O393" s="8"/>
      <c r="P393" s="8"/>
      <c r="Q393" s="11"/>
      <c r="R393" s="8"/>
      <c r="S393" s="8"/>
      <c r="T393" s="49"/>
    </row>
    <row r="394" spans="3:20">
      <c r="C394" s="8"/>
      <c r="D394" s="8"/>
      <c r="E394" s="8"/>
      <c r="F394" s="9"/>
      <c r="G394" s="9"/>
      <c r="H394" s="8"/>
      <c r="I394" s="8"/>
      <c r="J394" s="8"/>
      <c r="K394" s="8"/>
      <c r="L394" s="8"/>
      <c r="M394" s="61"/>
      <c r="N394" s="61"/>
      <c r="O394" s="8"/>
      <c r="P394" s="8"/>
      <c r="Q394" s="11"/>
      <c r="R394" s="8"/>
      <c r="S394" s="8"/>
      <c r="T394" s="49"/>
    </row>
    <row r="395" spans="3:20">
      <c r="C395" s="8"/>
      <c r="D395" s="8"/>
      <c r="E395" s="8"/>
      <c r="F395" s="9"/>
      <c r="G395" s="9"/>
      <c r="H395" s="8"/>
      <c r="I395" s="8"/>
      <c r="J395" s="8"/>
      <c r="K395" s="8"/>
      <c r="L395" s="8"/>
      <c r="M395" s="61"/>
      <c r="N395" s="61"/>
      <c r="O395" s="8"/>
      <c r="P395" s="8"/>
      <c r="Q395" s="11"/>
      <c r="R395" s="8"/>
      <c r="S395" s="8"/>
      <c r="T395" s="49"/>
    </row>
    <row r="396" spans="3:20">
      <c r="C396" s="8"/>
      <c r="D396" s="8"/>
      <c r="E396" s="8"/>
      <c r="F396" s="9"/>
      <c r="G396" s="9"/>
      <c r="H396" s="8"/>
      <c r="I396" s="8"/>
      <c r="J396" s="8"/>
      <c r="K396" s="8"/>
      <c r="L396" s="8"/>
      <c r="M396" s="61"/>
      <c r="N396" s="61"/>
      <c r="O396" s="8"/>
      <c r="P396" s="8"/>
      <c r="Q396" s="11"/>
      <c r="R396" s="8"/>
      <c r="S396" s="8"/>
      <c r="T396" s="49"/>
    </row>
    <row r="397" spans="3:20">
      <c r="C397" s="8"/>
      <c r="D397" s="8"/>
      <c r="E397" s="8"/>
      <c r="F397" s="9"/>
      <c r="G397" s="9"/>
      <c r="H397" s="8"/>
      <c r="I397" s="8"/>
      <c r="J397" s="8"/>
      <c r="K397" s="8"/>
      <c r="L397" s="8"/>
      <c r="M397" s="61"/>
      <c r="N397" s="61"/>
      <c r="O397" s="8"/>
      <c r="P397" s="8"/>
      <c r="Q397" s="11"/>
      <c r="R397" s="8"/>
      <c r="S397" s="8"/>
      <c r="T397" s="49"/>
    </row>
    <row r="398" spans="3:20">
      <c r="C398" s="8"/>
      <c r="D398" s="8"/>
      <c r="E398" s="8"/>
      <c r="F398" s="9"/>
      <c r="G398" s="9"/>
      <c r="H398" s="8"/>
      <c r="I398" s="8"/>
      <c r="J398" s="8"/>
      <c r="K398" s="8"/>
      <c r="L398" s="8"/>
      <c r="M398" s="61"/>
      <c r="N398" s="61"/>
      <c r="O398" s="8"/>
      <c r="P398" s="8"/>
      <c r="Q398" s="11"/>
      <c r="R398" s="8"/>
      <c r="S398" s="8"/>
      <c r="T398" s="49"/>
    </row>
    <row r="399" spans="3:20">
      <c r="C399" s="8"/>
      <c r="D399" s="8"/>
      <c r="E399" s="8"/>
      <c r="F399" s="9"/>
      <c r="G399" s="9"/>
      <c r="H399" s="8"/>
      <c r="I399" s="8"/>
      <c r="J399" s="8"/>
      <c r="K399" s="8"/>
      <c r="L399" s="8"/>
      <c r="M399" s="61"/>
      <c r="N399" s="61"/>
      <c r="O399" s="8"/>
      <c r="P399" s="8"/>
      <c r="Q399" s="11"/>
      <c r="R399" s="8"/>
      <c r="S399" s="8"/>
      <c r="T399" s="49"/>
    </row>
    <row r="400" spans="3:20">
      <c r="C400" s="8"/>
      <c r="D400" s="8"/>
      <c r="E400" s="8"/>
      <c r="F400" s="9"/>
      <c r="G400" s="9"/>
      <c r="H400" s="8"/>
      <c r="I400" s="8"/>
      <c r="J400" s="8"/>
      <c r="K400" s="8"/>
      <c r="L400" s="8"/>
      <c r="M400" s="61"/>
      <c r="N400" s="61"/>
      <c r="O400" s="8"/>
      <c r="P400" s="8"/>
      <c r="Q400" s="11"/>
      <c r="R400" s="8"/>
      <c r="S400" s="8"/>
      <c r="T400" s="49"/>
    </row>
    <row r="401" spans="3:20">
      <c r="C401" s="8"/>
      <c r="D401" s="8"/>
      <c r="E401" s="8"/>
      <c r="F401" s="9"/>
      <c r="G401" s="9"/>
      <c r="H401" s="8"/>
      <c r="I401" s="8"/>
      <c r="J401" s="8"/>
      <c r="K401" s="8"/>
      <c r="L401" s="8"/>
      <c r="M401" s="61"/>
      <c r="N401" s="61"/>
      <c r="O401" s="8"/>
      <c r="P401" s="8"/>
      <c r="Q401" s="11"/>
      <c r="R401" s="8"/>
      <c r="S401" s="8"/>
      <c r="T401" s="49"/>
    </row>
    <row r="402" spans="3:20">
      <c r="C402" s="8"/>
      <c r="D402" s="8"/>
      <c r="E402" s="8"/>
      <c r="F402" s="9"/>
      <c r="G402" s="9"/>
      <c r="H402" s="8"/>
      <c r="I402" s="8"/>
      <c r="J402" s="8"/>
      <c r="K402" s="8"/>
      <c r="L402" s="8"/>
      <c r="M402" s="61"/>
      <c r="N402" s="61"/>
      <c r="O402" s="8"/>
      <c r="P402" s="8"/>
      <c r="Q402" s="11"/>
      <c r="R402" s="8"/>
      <c r="S402" s="8"/>
      <c r="T402" s="49"/>
    </row>
    <row r="403" spans="3:20">
      <c r="C403" s="8"/>
      <c r="D403" s="8"/>
      <c r="E403" s="8"/>
      <c r="F403" s="9"/>
      <c r="G403" s="9"/>
      <c r="H403" s="8"/>
      <c r="I403" s="8"/>
      <c r="J403" s="8"/>
      <c r="K403" s="8"/>
      <c r="L403" s="8"/>
      <c r="M403" s="61"/>
      <c r="N403" s="61"/>
      <c r="O403" s="8"/>
      <c r="P403" s="8"/>
      <c r="Q403" s="11"/>
      <c r="R403" s="8"/>
      <c r="S403" s="8"/>
      <c r="T403" s="49"/>
    </row>
    <row r="404" spans="3:20">
      <c r="C404" s="8"/>
      <c r="D404" s="8"/>
      <c r="E404" s="8"/>
      <c r="F404" s="9"/>
      <c r="G404" s="9"/>
      <c r="H404" s="8"/>
      <c r="I404" s="8"/>
      <c r="J404" s="8"/>
      <c r="K404" s="8"/>
      <c r="L404" s="8"/>
      <c r="M404" s="61"/>
      <c r="N404" s="61"/>
      <c r="O404" s="8"/>
      <c r="P404" s="8"/>
      <c r="Q404" s="11"/>
      <c r="R404" s="8"/>
      <c r="S404" s="8"/>
      <c r="T404" s="49"/>
    </row>
    <row r="405" spans="3:20">
      <c r="C405" s="8"/>
      <c r="D405" s="8"/>
      <c r="E405" s="8"/>
      <c r="F405" s="9"/>
      <c r="G405" s="9"/>
      <c r="H405" s="8"/>
      <c r="I405" s="8"/>
      <c r="J405" s="8"/>
      <c r="K405" s="8"/>
      <c r="L405" s="8"/>
      <c r="M405" s="61"/>
      <c r="N405" s="61"/>
      <c r="O405" s="8"/>
      <c r="P405" s="8"/>
      <c r="Q405" s="11"/>
      <c r="R405" s="8"/>
      <c r="S405" s="8"/>
      <c r="T405" s="49"/>
    </row>
    <row r="406" spans="3:20">
      <c r="C406" s="8"/>
      <c r="D406" s="8"/>
      <c r="E406" s="8"/>
      <c r="F406" s="9"/>
      <c r="G406" s="9"/>
      <c r="H406" s="8"/>
      <c r="I406" s="8"/>
      <c r="J406" s="8"/>
      <c r="K406" s="8"/>
      <c r="L406" s="8"/>
      <c r="M406" s="61"/>
      <c r="N406" s="61"/>
      <c r="O406" s="8"/>
      <c r="P406" s="8"/>
      <c r="Q406" s="11"/>
      <c r="R406" s="8"/>
      <c r="S406" s="8"/>
      <c r="T406" s="49"/>
    </row>
    <row r="407" spans="3:20">
      <c r="C407" s="8"/>
      <c r="D407" s="8"/>
      <c r="E407" s="8"/>
      <c r="F407" s="9"/>
      <c r="G407" s="9"/>
      <c r="H407" s="8"/>
      <c r="I407" s="8"/>
      <c r="J407" s="8"/>
      <c r="K407" s="8"/>
      <c r="L407" s="8"/>
      <c r="M407" s="61"/>
      <c r="N407" s="61"/>
      <c r="O407" s="8"/>
      <c r="P407" s="8"/>
      <c r="Q407" s="11"/>
      <c r="R407" s="8"/>
      <c r="S407" s="8"/>
      <c r="T407" s="49"/>
    </row>
    <row r="408" spans="3:20">
      <c r="C408" s="8"/>
      <c r="D408" s="8"/>
      <c r="E408" s="8"/>
      <c r="F408" s="9"/>
      <c r="G408" s="9"/>
      <c r="H408" s="8"/>
      <c r="I408" s="8"/>
      <c r="J408" s="8"/>
      <c r="K408" s="8"/>
      <c r="L408" s="8"/>
      <c r="M408" s="61"/>
      <c r="N408" s="61"/>
      <c r="O408" s="8"/>
      <c r="P408" s="8"/>
      <c r="Q408" s="11"/>
      <c r="R408" s="8"/>
      <c r="S408" s="8"/>
      <c r="T408" s="49"/>
    </row>
    <row r="409" spans="3:20">
      <c r="C409" s="8"/>
      <c r="D409" s="8"/>
      <c r="E409" s="8"/>
      <c r="F409" s="9"/>
      <c r="G409" s="9"/>
      <c r="H409" s="8"/>
      <c r="I409" s="8"/>
      <c r="J409" s="8"/>
      <c r="K409" s="8"/>
      <c r="L409" s="8"/>
      <c r="M409" s="61"/>
      <c r="N409" s="61"/>
      <c r="O409" s="8"/>
      <c r="P409" s="8"/>
      <c r="Q409" s="11"/>
      <c r="R409" s="8"/>
      <c r="S409" s="8"/>
      <c r="T409" s="49"/>
    </row>
    <row r="410" spans="3:20">
      <c r="C410" s="8"/>
      <c r="D410" s="8"/>
      <c r="E410" s="8"/>
      <c r="F410" s="9"/>
      <c r="G410" s="9"/>
      <c r="H410" s="8"/>
      <c r="I410" s="8"/>
      <c r="J410" s="8"/>
      <c r="K410" s="8"/>
      <c r="L410" s="8"/>
      <c r="M410" s="61"/>
      <c r="N410" s="61"/>
      <c r="O410" s="8"/>
      <c r="P410" s="8"/>
      <c r="Q410" s="11"/>
      <c r="R410" s="8"/>
      <c r="S410" s="8"/>
      <c r="T410" s="49"/>
    </row>
    <row r="411" spans="3:20">
      <c r="C411" s="8"/>
      <c r="D411" s="8"/>
      <c r="E411" s="8"/>
      <c r="F411" s="9"/>
      <c r="G411" s="9"/>
      <c r="H411" s="8"/>
      <c r="I411" s="8"/>
      <c r="J411" s="8"/>
      <c r="K411" s="8"/>
      <c r="L411" s="8"/>
      <c r="M411" s="61"/>
      <c r="N411" s="61"/>
      <c r="O411" s="8"/>
      <c r="P411" s="8"/>
      <c r="Q411" s="11"/>
      <c r="R411" s="8"/>
      <c r="S411" s="8"/>
      <c r="T411" s="49"/>
    </row>
    <row r="412" spans="3:20">
      <c r="C412" s="8"/>
      <c r="D412" s="8"/>
      <c r="E412" s="8"/>
      <c r="F412" s="9"/>
      <c r="G412" s="9"/>
      <c r="H412" s="8"/>
      <c r="I412" s="8"/>
      <c r="J412" s="8"/>
      <c r="K412" s="8"/>
      <c r="L412" s="8"/>
      <c r="M412" s="61"/>
      <c r="N412" s="61"/>
      <c r="O412" s="8"/>
      <c r="P412" s="8"/>
      <c r="Q412" s="11"/>
      <c r="R412" s="8"/>
      <c r="S412" s="8"/>
      <c r="T412" s="49"/>
    </row>
    <row r="413" spans="3:20">
      <c r="C413" s="8"/>
      <c r="D413" s="8"/>
      <c r="E413" s="8"/>
      <c r="F413" s="9"/>
      <c r="G413" s="9"/>
      <c r="H413" s="8"/>
      <c r="I413" s="8"/>
      <c r="J413" s="8"/>
      <c r="K413" s="8"/>
      <c r="L413" s="8"/>
      <c r="M413" s="61"/>
      <c r="N413" s="61"/>
      <c r="O413" s="8"/>
      <c r="P413" s="8"/>
      <c r="Q413" s="11"/>
      <c r="R413" s="8"/>
      <c r="S413" s="8"/>
      <c r="T413" s="49"/>
    </row>
    <row r="414" spans="3:20">
      <c r="C414" s="8"/>
      <c r="D414" s="8"/>
      <c r="E414" s="8"/>
      <c r="F414" s="9"/>
      <c r="G414" s="9"/>
      <c r="H414" s="8"/>
      <c r="I414" s="8"/>
      <c r="J414" s="8"/>
      <c r="K414" s="8"/>
      <c r="L414" s="8"/>
      <c r="M414" s="61"/>
      <c r="N414" s="61"/>
      <c r="O414" s="8"/>
      <c r="P414" s="8"/>
      <c r="Q414" s="11"/>
      <c r="R414" s="8"/>
      <c r="S414" s="8"/>
      <c r="T414" s="49"/>
    </row>
    <row r="415" spans="3:20">
      <c r="C415" s="8"/>
      <c r="D415" s="8"/>
      <c r="E415" s="8"/>
      <c r="F415" s="9"/>
      <c r="G415" s="9"/>
      <c r="H415" s="8"/>
      <c r="I415" s="8"/>
      <c r="J415" s="8"/>
      <c r="K415" s="8"/>
      <c r="L415" s="8"/>
      <c r="M415" s="61"/>
      <c r="N415" s="61"/>
      <c r="O415" s="8"/>
      <c r="P415" s="8"/>
      <c r="Q415" s="11"/>
      <c r="R415" s="8"/>
      <c r="S415" s="8"/>
      <c r="T415" s="49"/>
    </row>
    <row r="416" spans="3:20">
      <c r="C416" s="8"/>
      <c r="D416" s="8"/>
      <c r="E416" s="8"/>
      <c r="F416" s="9"/>
      <c r="G416" s="9"/>
      <c r="H416" s="8"/>
      <c r="I416" s="8"/>
      <c r="J416" s="8"/>
      <c r="K416" s="8"/>
      <c r="L416" s="8"/>
      <c r="M416" s="61"/>
      <c r="N416" s="61"/>
      <c r="O416" s="8"/>
      <c r="P416" s="8"/>
      <c r="Q416" s="11"/>
      <c r="R416" s="8"/>
      <c r="S416" s="8"/>
      <c r="T416" s="49"/>
    </row>
    <row r="417" spans="3:20">
      <c r="C417" s="8"/>
      <c r="D417" s="8"/>
      <c r="E417" s="8"/>
      <c r="F417" s="9"/>
      <c r="G417" s="9"/>
      <c r="H417" s="8"/>
      <c r="I417" s="8"/>
      <c r="J417" s="8"/>
      <c r="K417" s="8"/>
      <c r="L417" s="8"/>
      <c r="M417" s="61"/>
      <c r="N417" s="61"/>
      <c r="O417" s="8"/>
      <c r="P417" s="8"/>
      <c r="Q417" s="11"/>
      <c r="R417" s="8"/>
      <c r="S417" s="8"/>
      <c r="T417" s="49"/>
    </row>
    <row r="418" spans="3:20">
      <c r="C418" s="8"/>
      <c r="D418" s="8"/>
      <c r="E418" s="8"/>
      <c r="F418" s="9"/>
      <c r="G418" s="9"/>
      <c r="H418" s="8"/>
      <c r="I418" s="8"/>
      <c r="J418" s="8"/>
      <c r="K418" s="8"/>
      <c r="L418" s="8"/>
      <c r="M418" s="61"/>
      <c r="N418" s="61"/>
      <c r="O418" s="8"/>
      <c r="P418" s="8"/>
      <c r="Q418" s="11"/>
      <c r="R418" s="8"/>
      <c r="S418" s="8"/>
      <c r="T418" s="49"/>
    </row>
    <row r="419" spans="3:20">
      <c r="C419" s="8"/>
      <c r="D419" s="8"/>
      <c r="E419" s="8"/>
      <c r="F419" s="9"/>
      <c r="G419" s="9"/>
      <c r="H419" s="8"/>
      <c r="I419" s="8"/>
      <c r="J419" s="8"/>
      <c r="K419" s="8"/>
      <c r="L419" s="8"/>
      <c r="M419" s="61"/>
      <c r="N419" s="61"/>
      <c r="O419" s="8"/>
      <c r="P419" s="8"/>
      <c r="Q419" s="11"/>
      <c r="R419" s="8"/>
      <c r="S419" s="8"/>
      <c r="T419" s="49"/>
    </row>
    <row r="420" spans="3:20">
      <c r="C420" s="8"/>
      <c r="D420" s="8"/>
      <c r="E420" s="8"/>
      <c r="F420" s="9"/>
      <c r="G420" s="9"/>
      <c r="H420" s="8"/>
      <c r="I420" s="8"/>
      <c r="J420" s="8"/>
      <c r="K420" s="8"/>
      <c r="L420" s="8"/>
      <c r="M420" s="61"/>
      <c r="N420" s="61"/>
      <c r="O420" s="8"/>
      <c r="P420" s="8"/>
      <c r="Q420" s="11"/>
      <c r="R420" s="8"/>
      <c r="S420" s="8"/>
      <c r="T420" s="49"/>
    </row>
    <row r="421" spans="3:20">
      <c r="C421" s="8"/>
      <c r="D421" s="8"/>
      <c r="E421" s="8"/>
      <c r="F421" s="9"/>
      <c r="G421" s="9"/>
      <c r="H421" s="8"/>
      <c r="I421" s="8"/>
      <c r="J421" s="8"/>
      <c r="K421" s="8"/>
      <c r="L421" s="8"/>
      <c r="M421" s="61"/>
      <c r="N421" s="61"/>
      <c r="O421" s="8"/>
      <c r="P421" s="8"/>
      <c r="Q421" s="11"/>
      <c r="R421" s="8"/>
      <c r="S421" s="8"/>
      <c r="T421" s="49"/>
    </row>
    <row r="422" spans="3:20">
      <c r="C422" s="8"/>
      <c r="D422" s="8"/>
      <c r="E422" s="8"/>
      <c r="F422" s="9"/>
      <c r="G422" s="9"/>
      <c r="H422" s="8"/>
      <c r="I422" s="8"/>
      <c r="J422" s="8"/>
      <c r="K422" s="8"/>
      <c r="L422" s="8"/>
      <c r="M422" s="61"/>
      <c r="N422" s="61"/>
      <c r="O422" s="8"/>
      <c r="P422" s="8"/>
      <c r="Q422" s="11"/>
      <c r="R422" s="8"/>
      <c r="S422" s="8"/>
      <c r="T422" s="49"/>
    </row>
    <row r="423" spans="3:20">
      <c r="C423" s="8"/>
      <c r="D423" s="8"/>
      <c r="E423" s="8"/>
      <c r="F423" s="9"/>
      <c r="G423" s="9"/>
      <c r="H423" s="8"/>
      <c r="I423" s="8"/>
      <c r="J423" s="8"/>
      <c r="K423" s="8"/>
      <c r="L423" s="8"/>
      <c r="M423" s="61"/>
      <c r="N423" s="61"/>
      <c r="O423" s="8"/>
      <c r="P423" s="8"/>
      <c r="Q423" s="11"/>
      <c r="R423" s="8"/>
      <c r="S423" s="8"/>
      <c r="T423" s="49"/>
    </row>
    <row r="424" spans="3:20">
      <c r="C424" s="8"/>
      <c r="D424" s="8"/>
      <c r="E424" s="8"/>
      <c r="F424" s="9"/>
      <c r="G424" s="9"/>
      <c r="H424" s="8"/>
      <c r="I424" s="8"/>
      <c r="J424" s="8"/>
      <c r="K424" s="8"/>
      <c r="L424" s="8"/>
      <c r="M424" s="61"/>
      <c r="N424" s="61"/>
      <c r="O424" s="8"/>
      <c r="P424" s="8"/>
      <c r="Q424" s="11"/>
      <c r="R424" s="8"/>
      <c r="S424" s="8"/>
      <c r="T424" s="49"/>
    </row>
    <row r="425" spans="3:20">
      <c r="C425" s="8"/>
      <c r="D425" s="8"/>
      <c r="E425" s="8"/>
      <c r="F425" s="9"/>
      <c r="G425" s="9"/>
      <c r="H425" s="8"/>
      <c r="I425" s="8"/>
      <c r="J425" s="8"/>
      <c r="K425" s="8"/>
      <c r="L425" s="8"/>
      <c r="M425" s="61"/>
      <c r="N425" s="61"/>
      <c r="O425" s="8"/>
      <c r="P425" s="8"/>
      <c r="Q425" s="11"/>
      <c r="R425" s="8"/>
      <c r="S425" s="8"/>
      <c r="T425" s="49"/>
    </row>
    <row r="426" spans="3:20">
      <c r="C426" s="8"/>
      <c r="D426" s="8"/>
      <c r="E426" s="8"/>
      <c r="F426" s="9"/>
      <c r="G426" s="9"/>
      <c r="H426" s="8"/>
      <c r="I426" s="8"/>
      <c r="J426" s="8"/>
      <c r="K426" s="8"/>
      <c r="L426" s="8"/>
      <c r="M426" s="61"/>
      <c r="N426" s="61"/>
      <c r="O426" s="8"/>
      <c r="P426" s="8"/>
      <c r="Q426" s="11"/>
      <c r="R426" s="8"/>
      <c r="S426" s="8"/>
      <c r="T426" s="49"/>
    </row>
    <row r="427" spans="3:20">
      <c r="C427" s="8"/>
      <c r="D427" s="8"/>
      <c r="E427" s="8"/>
      <c r="F427" s="9"/>
      <c r="G427" s="9"/>
      <c r="H427" s="8"/>
      <c r="I427" s="8"/>
      <c r="J427" s="8"/>
      <c r="K427" s="8"/>
      <c r="L427" s="8"/>
      <c r="M427" s="61"/>
      <c r="N427" s="61"/>
      <c r="O427" s="8"/>
      <c r="P427" s="8"/>
      <c r="Q427" s="11"/>
      <c r="R427" s="8"/>
      <c r="S427" s="8"/>
      <c r="T427" s="49"/>
    </row>
    <row r="428" spans="3:20">
      <c r="C428" s="8"/>
      <c r="D428" s="8"/>
      <c r="E428" s="8"/>
      <c r="F428" s="9"/>
      <c r="G428" s="9"/>
      <c r="H428" s="8"/>
      <c r="I428" s="8"/>
      <c r="J428" s="8"/>
      <c r="K428" s="8"/>
      <c r="L428" s="8"/>
      <c r="M428" s="61"/>
      <c r="N428" s="61"/>
      <c r="O428" s="8"/>
      <c r="P428" s="8"/>
      <c r="Q428" s="11"/>
      <c r="R428" s="8"/>
      <c r="S428" s="8"/>
      <c r="T428" s="49"/>
    </row>
    <row r="429" spans="3:20">
      <c r="C429" s="8"/>
      <c r="D429" s="8"/>
      <c r="E429" s="8"/>
      <c r="F429" s="9"/>
      <c r="G429" s="9"/>
      <c r="H429" s="8"/>
      <c r="I429" s="8"/>
      <c r="J429" s="8"/>
      <c r="K429" s="8"/>
      <c r="L429" s="8"/>
      <c r="M429" s="61"/>
      <c r="N429" s="61"/>
      <c r="O429" s="8"/>
      <c r="P429" s="8"/>
      <c r="Q429" s="11"/>
      <c r="R429" s="8"/>
      <c r="S429" s="8"/>
      <c r="T429" s="49"/>
    </row>
    <row r="430" spans="3:20">
      <c r="C430" s="8"/>
      <c r="D430" s="8"/>
      <c r="E430" s="8"/>
      <c r="F430" s="9"/>
      <c r="G430" s="9"/>
      <c r="H430" s="8"/>
      <c r="I430" s="8"/>
      <c r="J430" s="8"/>
      <c r="K430" s="8"/>
      <c r="L430" s="8"/>
      <c r="M430" s="61"/>
      <c r="N430" s="61"/>
      <c r="O430" s="8"/>
      <c r="P430" s="8"/>
      <c r="Q430" s="11"/>
      <c r="R430" s="8"/>
      <c r="S430" s="8"/>
      <c r="T430" s="49"/>
    </row>
    <row r="431" spans="3:20">
      <c r="C431" s="8"/>
      <c r="D431" s="8"/>
      <c r="E431" s="8"/>
      <c r="F431" s="9"/>
      <c r="G431" s="9"/>
      <c r="H431" s="8"/>
      <c r="I431" s="8"/>
      <c r="J431" s="8"/>
      <c r="K431" s="8"/>
      <c r="L431" s="8"/>
      <c r="M431" s="61"/>
      <c r="N431" s="61"/>
      <c r="O431" s="8"/>
      <c r="P431" s="8"/>
      <c r="Q431" s="11"/>
      <c r="R431" s="8"/>
      <c r="S431" s="8"/>
      <c r="T431" s="49"/>
    </row>
    <row r="432" spans="3:20">
      <c r="C432" s="8"/>
      <c r="D432" s="8"/>
      <c r="E432" s="8"/>
      <c r="F432" s="9"/>
      <c r="G432" s="9"/>
      <c r="H432" s="8"/>
      <c r="I432" s="8"/>
      <c r="J432" s="8"/>
      <c r="K432" s="8"/>
      <c r="L432" s="8"/>
      <c r="M432" s="61"/>
      <c r="N432" s="61"/>
      <c r="O432" s="8"/>
      <c r="P432" s="8"/>
      <c r="Q432" s="11"/>
      <c r="R432" s="8"/>
      <c r="S432" s="8"/>
      <c r="T432" s="49"/>
    </row>
    <row r="433" spans="3:20">
      <c r="C433" s="8"/>
      <c r="D433" s="8"/>
      <c r="E433" s="8"/>
      <c r="F433" s="9"/>
      <c r="G433" s="9"/>
      <c r="H433" s="8"/>
      <c r="I433" s="8"/>
      <c r="J433" s="8"/>
      <c r="K433" s="8"/>
      <c r="L433" s="8"/>
      <c r="M433" s="61"/>
      <c r="N433" s="61"/>
      <c r="O433" s="8"/>
      <c r="P433" s="8"/>
      <c r="Q433" s="11"/>
      <c r="R433" s="8"/>
      <c r="S433" s="8"/>
      <c r="T433" s="49"/>
    </row>
    <row r="434" spans="3:20">
      <c r="C434" s="8"/>
      <c r="D434" s="8"/>
      <c r="E434" s="8"/>
      <c r="F434" s="9"/>
      <c r="G434" s="9"/>
      <c r="H434" s="8"/>
      <c r="I434" s="8"/>
      <c r="J434" s="8"/>
      <c r="K434" s="8"/>
      <c r="L434" s="8"/>
      <c r="M434" s="61"/>
      <c r="N434" s="61"/>
      <c r="O434" s="8"/>
      <c r="P434" s="8"/>
      <c r="Q434" s="11"/>
      <c r="R434" s="8"/>
      <c r="S434" s="8"/>
      <c r="T434" s="49"/>
    </row>
    <row r="435" spans="3:20">
      <c r="C435" s="8"/>
      <c r="D435" s="8"/>
      <c r="E435" s="8"/>
      <c r="F435" s="9"/>
      <c r="G435" s="9"/>
      <c r="H435" s="8"/>
      <c r="I435" s="8"/>
      <c r="J435" s="8"/>
      <c r="K435" s="8"/>
      <c r="L435" s="8"/>
      <c r="M435" s="61"/>
      <c r="N435" s="61"/>
      <c r="O435" s="8"/>
      <c r="P435" s="8"/>
      <c r="Q435" s="11"/>
      <c r="R435" s="8"/>
      <c r="S435" s="8"/>
      <c r="T435" s="49"/>
    </row>
    <row r="436" spans="3:20">
      <c r="C436" s="8"/>
      <c r="D436" s="8"/>
      <c r="E436" s="8"/>
      <c r="F436" s="9"/>
      <c r="G436" s="9"/>
      <c r="H436" s="8"/>
      <c r="I436" s="8"/>
      <c r="J436" s="8"/>
      <c r="K436" s="8"/>
      <c r="L436" s="8"/>
      <c r="M436" s="61"/>
      <c r="N436" s="61"/>
      <c r="O436" s="8"/>
      <c r="P436" s="8"/>
      <c r="Q436" s="11"/>
      <c r="R436" s="8"/>
      <c r="S436" s="8"/>
      <c r="T436" s="49"/>
    </row>
    <row r="437" spans="3:20">
      <c r="C437" s="8"/>
      <c r="D437" s="8"/>
      <c r="E437" s="8"/>
      <c r="F437" s="9"/>
      <c r="G437" s="9"/>
      <c r="H437" s="8"/>
      <c r="I437" s="8"/>
      <c r="J437" s="8"/>
      <c r="K437" s="8"/>
      <c r="L437" s="8"/>
      <c r="M437" s="61"/>
      <c r="N437" s="61"/>
      <c r="O437" s="8"/>
      <c r="P437" s="8"/>
      <c r="Q437" s="11"/>
      <c r="R437" s="8"/>
      <c r="S437" s="8"/>
      <c r="T437" s="49"/>
    </row>
    <row r="438" spans="3:20">
      <c r="C438" s="8"/>
      <c r="D438" s="8"/>
      <c r="E438" s="8"/>
      <c r="F438" s="9"/>
      <c r="G438" s="9"/>
      <c r="H438" s="8"/>
      <c r="I438" s="8"/>
      <c r="J438" s="8"/>
      <c r="K438" s="8"/>
      <c r="L438" s="8"/>
      <c r="M438" s="61"/>
      <c r="N438" s="61"/>
      <c r="O438" s="8"/>
      <c r="P438" s="8"/>
      <c r="Q438" s="11"/>
      <c r="R438" s="8"/>
      <c r="S438" s="8"/>
      <c r="T438" s="49"/>
    </row>
    <row r="439" spans="3:20">
      <c r="C439" s="8"/>
      <c r="D439" s="8"/>
      <c r="E439" s="8"/>
      <c r="F439" s="9"/>
      <c r="G439" s="9"/>
      <c r="H439" s="8"/>
      <c r="I439" s="8"/>
      <c r="J439" s="8"/>
      <c r="K439" s="8"/>
      <c r="L439" s="8"/>
      <c r="M439" s="61"/>
      <c r="N439" s="61"/>
      <c r="O439" s="8"/>
      <c r="P439" s="8"/>
      <c r="Q439" s="11"/>
      <c r="R439" s="8"/>
      <c r="S439" s="8"/>
      <c r="T439" s="49"/>
    </row>
    <row r="440" spans="3:20">
      <c r="C440" s="8"/>
      <c r="D440" s="8"/>
      <c r="E440" s="8"/>
      <c r="F440" s="9"/>
      <c r="G440" s="9"/>
      <c r="H440" s="8"/>
      <c r="I440" s="8"/>
      <c r="J440" s="8"/>
      <c r="K440" s="8"/>
      <c r="L440" s="8"/>
      <c r="M440" s="61"/>
      <c r="N440" s="61"/>
      <c r="O440" s="8"/>
      <c r="P440" s="8"/>
      <c r="Q440" s="11"/>
      <c r="R440" s="8"/>
      <c r="S440" s="8"/>
      <c r="T440" s="49"/>
    </row>
    <row r="441" spans="3:20">
      <c r="C441" s="8"/>
      <c r="D441" s="8"/>
      <c r="E441" s="8"/>
      <c r="F441" s="9"/>
      <c r="G441" s="9"/>
      <c r="H441" s="8"/>
      <c r="I441" s="8"/>
      <c r="J441" s="8"/>
      <c r="K441" s="8"/>
      <c r="L441" s="8"/>
      <c r="M441" s="61"/>
      <c r="N441" s="61"/>
      <c r="O441" s="8"/>
      <c r="P441" s="8"/>
      <c r="Q441" s="11"/>
      <c r="R441" s="8"/>
      <c r="S441" s="8"/>
      <c r="T441" s="49"/>
    </row>
    <row r="442" spans="3:20">
      <c r="C442" s="8"/>
      <c r="D442" s="8"/>
      <c r="E442" s="8"/>
      <c r="F442" s="9"/>
      <c r="G442" s="9"/>
      <c r="H442" s="8"/>
      <c r="I442" s="8"/>
      <c r="J442" s="8"/>
      <c r="K442" s="8"/>
      <c r="L442" s="8"/>
      <c r="M442" s="61"/>
      <c r="N442" s="61"/>
      <c r="O442" s="8"/>
      <c r="P442" s="8"/>
      <c r="Q442" s="11"/>
      <c r="R442" s="8"/>
      <c r="S442" s="8"/>
      <c r="T442" s="49"/>
    </row>
    <row r="443" spans="3:20">
      <c r="C443" s="8"/>
      <c r="D443" s="8"/>
      <c r="E443" s="8"/>
      <c r="F443" s="9"/>
      <c r="G443" s="9"/>
      <c r="H443" s="8"/>
      <c r="I443" s="8"/>
      <c r="J443" s="8"/>
      <c r="K443" s="8"/>
      <c r="L443" s="8"/>
      <c r="M443" s="61"/>
      <c r="N443" s="61"/>
      <c r="O443" s="8"/>
      <c r="P443" s="8"/>
      <c r="Q443" s="11"/>
      <c r="R443" s="8"/>
      <c r="S443" s="8"/>
      <c r="T443" s="49"/>
    </row>
    <row r="444" spans="3:20">
      <c r="C444" s="8"/>
      <c r="D444" s="8"/>
      <c r="E444" s="8"/>
      <c r="F444" s="9"/>
      <c r="G444" s="9"/>
      <c r="H444" s="8"/>
      <c r="I444" s="8"/>
      <c r="J444" s="8"/>
      <c r="K444" s="8"/>
      <c r="L444" s="8"/>
      <c r="M444" s="61"/>
      <c r="N444" s="61"/>
      <c r="O444" s="8"/>
      <c r="P444" s="8"/>
      <c r="Q444" s="11"/>
      <c r="R444" s="8"/>
      <c r="S444" s="8"/>
      <c r="T444" s="49"/>
    </row>
    <row r="445" spans="3:20">
      <c r="C445" s="8"/>
      <c r="D445" s="8"/>
      <c r="E445" s="8"/>
      <c r="F445" s="9"/>
      <c r="G445" s="9"/>
      <c r="H445" s="8"/>
      <c r="I445" s="8"/>
      <c r="J445" s="8"/>
      <c r="K445" s="8"/>
      <c r="L445" s="8"/>
      <c r="M445" s="61"/>
      <c r="N445" s="61"/>
      <c r="O445" s="8"/>
      <c r="P445" s="8"/>
      <c r="Q445" s="11"/>
      <c r="R445" s="8"/>
      <c r="S445" s="8"/>
      <c r="T445" s="49"/>
    </row>
    <row r="446" spans="3:20">
      <c r="C446" s="8"/>
      <c r="D446" s="8"/>
      <c r="E446" s="8"/>
      <c r="F446" s="9"/>
      <c r="G446" s="9"/>
      <c r="H446" s="8"/>
      <c r="I446" s="8"/>
      <c r="J446" s="8"/>
      <c r="K446" s="8"/>
      <c r="L446" s="8"/>
      <c r="M446" s="61"/>
      <c r="N446" s="61"/>
      <c r="O446" s="8"/>
      <c r="P446" s="8"/>
      <c r="Q446" s="11"/>
      <c r="R446" s="8"/>
      <c r="S446" s="8"/>
      <c r="T446" s="49"/>
    </row>
    <row r="447" spans="3:20">
      <c r="C447" s="8"/>
      <c r="D447" s="8"/>
      <c r="E447" s="8"/>
      <c r="F447" s="9"/>
      <c r="G447" s="9"/>
      <c r="H447" s="8"/>
      <c r="I447" s="8"/>
      <c r="J447" s="8"/>
      <c r="K447" s="8"/>
      <c r="L447" s="8"/>
      <c r="M447" s="61"/>
      <c r="N447" s="61"/>
      <c r="O447" s="8"/>
      <c r="P447" s="8"/>
      <c r="Q447" s="11"/>
      <c r="R447" s="8"/>
      <c r="S447" s="8"/>
      <c r="T447" s="49"/>
    </row>
    <row r="448" spans="3:20">
      <c r="C448" s="8"/>
      <c r="D448" s="8"/>
      <c r="E448" s="8"/>
      <c r="F448" s="9"/>
      <c r="G448" s="9"/>
      <c r="H448" s="8"/>
      <c r="I448" s="8"/>
      <c r="J448" s="8"/>
      <c r="K448" s="8"/>
      <c r="L448" s="8"/>
      <c r="M448" s="61"/>
      <c r="N448" s="61"/>
      <c r="O448" s="8"/>
      <c r="P448" s="8"/>
      <c r="Q448" s="11"/>
      <c r="R448" s="8"/>
      <c r="S448" s="8"/>
      <c r="T448" s="49"/>
    </row>
    <row r="449" spans="3:20">
      <c r="C449" s="8"/>
      <c r="D449" s="8"/>
      <c r="E449" s="8"/>
      <c r="F449" s="9"/>
      <c r="G449" s="9"/>
      <c r="H449" s="8"/>
      <c r="I449" s="8"/>
      <c r="J449" s="8"/>
      <c r="K449" s="8"/>
      <c r="L449" s="8"/>
      <c r="M449" s="61"/>
      <c r="N449" s="61"/>
      <c r="O449" s="8"/>
      <c r="P449" s="8"/>
      <c r="Q449" s="11"/>
      <c r="R449" s="8"/>
      <c r="S449" s="8"/>
      <c r="T449" s="49"/>
    </row>
    <row r="450" spans="3:20">
      <c r="C450" s="8"/>
      <c r="D450" s="8"/>
      <c r="E450" s="8"/>
      <c r="F450" s="9"/>
      <c r="G450" s="9"/>
      <c r="H450" s="8"/>
      <c r="I450" s="8"/>
      <c r="J450" s="8"/>
      <c r="K450" s="8"/>
      <c r="L450" s="8"/>
      <c r="M450" s="61"/>
      <c r="N450" s="61"/>
      <c r="O450" s="8"/>
      <c r="P450" s="8"/>
      <c r="Q450" s="11"/>
      <c r="R450" s="8"/>
      <c r="S450" s="8"/>
      <c r="T450" s="49"/>
    </row>
    <row r="451" spans="3:20">
      <c r="C451" s="8"/>
      <c r="D451" s="8"/>
      <c r="E451" s="8"/>
      <c r="F451" s="9"/>
      <c r="G451" s="9"/>
      <c r="H451" s="8"/>
      <c r="I451" s="8"/>
      <c r="J451" s="8"/>
      <c r="K451" s="8"/>
      <c r="L451" s="8"/>
      <c r="M451" s="61"/>
      <c r="N451" s="61"/>
      <c r="O451" s="8"/>
      <c r="P451" s="8"/>
      <c r="Q451" s="11"/>
      <c r="R451" s="8"/>
      <c r="S451" s="8"/>
      <c r="T451" s="49"/>
    </row>
    <row r="452" spans="3:20">
      <c r="C452" s="8"/>
      <c r="D452" s="8"/>
      <c r="E452" s="8"/>
      <c r="F452" s="9"/>
      <c r="G452" s="9"/>
      <c r="H452" s="8"/>
      <c r="I452" s="8"/>
      <c r="J452" s="8"/>
      <c r="K452" s="8"/>
      <c r="L452" s="8"/>
      <c r="M452" s="61"/>
      <c r="N452" s="61"/>
      <c r="O452" s="8"/>
      <c r="P452" s="8"/>
      <c r="Q452" s="11"/>
      <c r="R452" s="8"/>
      <c r="S452" s="8"/>
      <c r="T452" s="49"/>
    </row>
    <row r="453" spans="3:20">
      <c r="C453" s="8"/>
      <c r="D453" s="8"/>
      <c r="E453" s="8"/>
      <c r="F453" s="9"/>
      <c r="G453" s="9"/>
      <c r="H453" s="8"/>
      <c r="I453" s="8"/>
      <c r="J453" s="8"/>
      <c r="K453" s="8"/>
      <c r="L453" s="8"/>
      <c r="M453" s="61"/>
      <c r="N453" s="61"/>
      <c r="O453" s="8"/>
      <c r="P453" s="8"/>
      <c r="Q453" s="11"/>
      <c r="R453" s="8"/>
      <c r="S453" s="8"/>
      <c r="T453" s="49"/>
    </row>
    <row r="454" spans="3:20">
      <c r="C454" s="8"/>
      <c r="D454" s="8"/>
      <c r="E454" s="8"/>
      <c r="F454" s="9"/>
      <c r="G454" s="9"/>
      <c r="H454" s="8"/>
      <c r="I454" s="8"/>
      <c r="J454" s="8"/>
      <c r="K454" s="8"/>
      <c r="L454" s="8"/>
      <c r="M454" s="61"/>
      <c r="N454" s="61"/>
      <c r="O454" s="8"/>
      <c r="P454" s="8"/>
      <c r="Q454" s="11"/>
      <c r="R454" s="8"/>
      <c r="S454" s="8"/>
      <c r="T454" s="49"/>
    </row>
    <row r="455" spans="3:20">
      <c r="C455" s="8"/>
      <c r="D455" s="8"/>
      <c r="E455" s="8"/>
      <c r="F455" s="9"/>
      <c r="G455" s="9"/>
      <c r="H455" s="8"/>
      <c r="I455" s="8"/>
      <c r="J455" s="8"/>
      <c r="K455" s="8"/>
      <c r="L455" s="8"/>
      <c r="M455" s="61"/>
      <c r="N455" s="61"/>
      <c r="O455" s="8"/>
      <c r="P455" s="8"/>
      <c r="Q455" s="11"/>
      <c r="R455" s="8"/>
      <c r="S455" s="8"/>
      <c r="T455" s="49"/>
    </row>
    <row r="456" spans="3:20">
      <c r="C456" s="8"/>
      <c r="D456" s="8"/>
      <c r="E456" s="8"/>
      <c r="F456" s="9"/>
      <c r="G456" s="9"/>
      <c r="H456" s="8"/>
      <c r="I456" s="8"/>
      <c r="J456" s="8"/>
      <c r="K456" s="8"/>
      <c r="L456" s="8"/>
      <c r="M456" s="61"/>
      <c r="N456" s="61"/>
      <c r="O456" s="8"/>
      <c r="P456" s="8"/>
      <c r="Q456" s="11"/>
      <c r="R456" s="8"/>
      <c r="S456" s="8"/>
      <c r="T456" s="49"/>
    </row>
    <row r="457" spans="3:20">
      <c r="C457" s="8"/>
      <c r="D457" s="8"/>
      <c r="E457" s="8"/>
      <c r="F457" s="9"/>
      <c r="G457" s="9"/>
      <c r="H457" s="8"/>
      <c r="I457" s="8"/>
      <c r="J457" s="8"/>
      <c r="K457" s="8"/>
      <c r="L457" s="8"/>
      <c r="M457" s="61"/>
      <c r="N457" s="61"/>
      <c r="O457" s="8"/>
      <c r="P457" s="8"/>
      <c r="Q457" s="11"/>
      <c r="R457" s="8"/>
      <c r="S457" s="8"/>
      <c r="T457" s="49"/>
    </row>
    <row r="458" spans="3:20">
      <c r="C458" s="8"/>
      <c r="D458" s="8"/>
      <c r="E458" s="8"/>
      <c r="F458" s="9"/>
      <c r="G458" s="9"/>
      <c r="H458" s="8"/>
      <c r="I458" s="8"/>
      <c r="J458" s="8"/>
      <c r="K458" s="8"/>
      <c r="L458" s="8"/>
      <c r="M458" s="61"/>
      <c r="N458" s="61"/>
      <c r="O458" s="8"/>
      <c r="P458" s="8"/>
      <c r="Q458" s="11"/>
      <c r="R458" s="8"/>
      <c r="S458" s="8"/>
      <c r="T458" s="49"/>
    </row>
    <row r="459" spans="3:20">
      <c r="C459" s="8"/>
      <c r="D459" s="8"/>
      <c r="E459" s="8"/>
      <c r="F459" s="9"/>
      <c r="G459" s="9"/>
      <c r="H459" s="8"/>
      <c r="I459" s="8"/>
      <c r="J459" s="8"/>
      <c r="K459" s="8"/>
      <c r="L459" s="8"/>
      <c r="M459" s="61"/>
      <c r="N459" s="61"/>
      <c r="O459" s="8"/>
      <c r="P459" s="8"/>
      <c r="Q459" s="11"/>
      <c r="R459" s="8"/>
      <c r="S459" s="8"/>
      <c r="T459" s="49"/>
    </row>
    <row r="460" spans="3:20">
      <c r="C460" s="8"/>
      <c r="D460" s="8"/>
      <c r="E460" s="8"/>
      <c r="F460" s="9"/>
      <c r="G460" s="9"/>
      <c r="H460" s="8"/>
      <c r="I460" s="8"/>
      <c r="J460" s="8"/>
      <c r="K460" s="8"/>
      <c r="L460" s="8"/>
      <c r="M460" s="61"/>
      <c r="N460" s="61"/>
      <c r="O460" s="8"/>
      <c r="P460" s="8"/>
      <c r="Q460" s="11"/>
      <c r="R460" s="8"/>
      <c r="S460" s="8"/>
      <c r="T460" s="49"/>
    </row>
    <row r="461" spans="3:20">
      <c r="C461" s="8"/>
      <c r="D461" s="8"/>
      <c r="E461" s="8"/>
      <c r="F461" s="9"/>
      <c r="G461" s="9"/>
      <c r="H461" s="8"/>
      <c r="I461" s="8"/>
      <c r="J461" s="8"/>
      <c r="K461" s="8"/>
      <c r="L461" s="8"/>
      <c r="M461" s="61"/>
      <c r="N461" s="61"/>
      <c r="O461" s="8"/>
      <c r="P461" s="8"/>
      <c r="Q461" s="11"/>
      <c r="R461" s="8"/>
      <c r="S461" s="8"/>
      <c r="T461" s="49"/>
    </row>
    <row r="462" spans="3:20">
      <c r="C462" s="8"/>
      <c r="D462" s="8"/>
      <c r="E462" s="8"/>
      <c r="F462" s="9"/>
      <c r="G462" s="9"/>
      <c r="H462" s="8"/>
      <c r="I462" s="8"/>
      <c r="J462" s="8"/>
      <c r="K462" s="8"/>
      <c r="L462" s="8"/>
      <c r="M462" s="61"/>
      <c r="N462" s="61"/>
      <c r="O462" s="8"/>
      <c r="P462" s="8"/>
      <c r="Q462" s="11"/>
      <c r="R462" s="8"/>
      <c r="S462" s="8"/>
      <c r="T462" s="49"/>
    </row>
    <row r="463" spans="3:20">
      <c r="C463" s="8"/>
      <c r="D463" s="8"/>
      <c r="E463" s="8"/>
      <c r="F463" s="9"/>
      <c r="G463" s="9"/>
      <c r="H463" s="8"/>
      <c r="I463" s="8"/>
      <c r="J463" s="8"/>
      <c r="K463" s="8"/>
      <c r="L463" s="8"/>
      <c r="M463" s="61"/>
      <c r="N463" s="61"/>
      <c r="O463" s="8"/>
      <c r="P463" s="8"/>
      <c r="Q463" s="11"/>
      <c r="R463" s="8"/>
      <c r="S463" s="8"/>
      <c r="T463" s="49"/>
    </row>
    <row r="464" spans="3:20">
      <c r="C464" s="8"/>
      <c r="D464" s="8"/>
      <c r="E464" s="8"/>
      <c r="F464" s="9"/>
      <c r="G464" s="9"/>
      <c r="H464" s="8"/>
      <c r="I464" s="8"/>
      <c r="J464" s="8"/>
      <c r="K464" s="8"/>
      <c r="L464" s="8"/>
      <c r="M464" s="61"/>
      <c r="N464" s="61"/>
      <c r="O464" s="8"/>
      <c r="P464" s="8"/>
      <c r="Q464" s="11"/>
      <c r="R464" s="8"/>
      <c r="S464" s="8"/>
      <c r="T464" s="49"/>
    </row>
    <row r="465" spans="3:20">
      <c r="C465" s="8"/>
      <c r="D465" s="8"/>
      <c r="E465" s="8"/>
      <c r="F465" s="9"/>
      <c r="G465" s="9"/>
      <c r="H465" s="8"/>
      <c r="I465" s="8"/>
      <c r="J465" s="8"/>
      <c r="K465" s="8"/>
      <c r="L465" s="8"/>
      <c r="M465" s="61"/>
      <c r="N465" s="61"/>
      <c r="O465" s="8"/>
      <c r="P465" s="8"/>
      <c r="Q465" s="11"/>
      <c r="R465" s="8"/>
      <c r="S465" s="8"/>
      <c r="T465" s="49"/>
    </row>
    <row r="466" spans="3:20">
      <c r="C466" s="8"/>
      <c r="D466" s="8"/>
      <c r="E466" s="8"/>
      <c r="F466" s="9"/>
      <c r="G466" s="9"/>
      <c r="H466" s="8"/>
      <c r="I466" s="8"/>
      <c r="J466" s="8"/>
      <c r="K466" s="8"/>
      <c r="L466" s="8"/>
      <c r="M466" s="61"/>
      <c r="N466" s="61"/>
      <c r="O466" s="8"/>
      <c r="P466" s="8"/>
      <c r="Q466" s="11"/>
      <c r="R466" s="8"/>
      <c r="S466" s="8"/>
      <c r="T466" s="49"/>
    </row>
    <row r="467" spans="3:20">
      <c r="C467" s="8"/>
      <c r="D467" s="8"/>
      <c r="E467" s="8"/>
      <c r="F467" s="9"/>
      <c r="G467" s="9"/>
      <c r="H467" s="8"/>
      <c r="I467" s="8"/>
      <c r="J467" s="8"/>
      <c r="K467" s="8"/>
      <c r="L467" s="8"/>
      <c r="M467" s="61"/>
      <c r="N467" s="61"/>
      <c r="O467" s="8"/>
      <c r="P467" s="8"/>
      <c r="Q467" s="11"/>
      <c r="R467" s="8"/>
      <c r="S467" s="8"/>
      <c r="T467" s="49"/>
    </row>
    <row r="468" spans="3:20">
      <c r="C468" s="8"/>
      <c r="D468" s="8"/>
      <c r="E468" s="8"/>
      <c r="F468" s="9"/>
      <c r="G468" s="9"/>
      <c r="H468" s="8"/>
      <c r="I468" s="8"/>
      <c r="J468" s="8"/>
      <c r="K468" s="8"/>
      <c r="L468" s="8"/>
      <c r="M468" s="61"/>
      <c r="N468" s="61"/>
      <c r="O468" s="8"/>
      <c r="P468" s="8"/>
      <c r="Q468" s="11"/>
      <c r="R468" s="8"/>
      <c r="S468" s="8"/>
      <c r="T468" s="49"/>
    </row>
    <row r="469" spans="3:20">
      <c r="C469" s="8"/>
      <c r="D469" s="8"/>
      <c r="E469" s="8"/>
      <c r="F469" s="9"/>
      <c r="G469" s="9"/>
      <c r="H469" s="8"/>
      <c r="I469" s="8"/>
      <c r="J469" s="8"/>
      <c r="K469" s="8"/>
      <c r="L469" s="8"/>
      <c r="M469" s="61"/>
      <c r="N469" s="61"/>
      <c r="O469" s="8"/>
      <c r="P469" s="8"/>
      <c r="Q469" s="11"/>
      <c r="R469" s="8"/>
      <c r="S469" s="8"/>
      <c r="T469" s="49"/>
    </row>
    <row r="470" spans="3:20">
      <c r="C470" s="8"/>
      <c r="D470" s="8"/>
      <c r="E470" s="8"/>
      <c r="F470" s="9"/>
      <c r="G470" s="9"/>
      <c r="H470" s="8"/>
      <c r="I470" s="8"/>
      <c r="J470" s="8"/>
      <c r="K470" s="8"/>
      <c r="L470" s="8"/>
      <c r="M470" s="61"/>
      <c r="N470" s="61"/>
      <c r="O470" s="8"/>
      <c r="P470" s="8"/>
      <c r="Q470" s="11"/>
      <c r="R470" s="8"/>
      <c r="S470" s="8"/>
      <c r="T470" s="49"/>
    </row>
    <row r="471" spans="3:20">
      <c r="C471" s="8"/>
      <c r="D471" s="8"/>
      <c r="E471" s="8"/>
      <c r="F471" s="9"/>
      <c r="G471" s="9"/>
      <c r="H471" s="8"/>
      <c r="I471" s="8"/>
      <c r="J471" s="8"/>
      <c r="K471" s="8"/>
      <c r="L471" s="8"/>
      <c r="M471" s="61"/>
      <c r="N471" s="61"/>
      <c r="O471" s="8"/>
      <c r="P471" s="8"/>
      <c r="Q471" s="11"/>
      <c r="R471" s="8"/>
      <c r="S471" s="8"/>
      <c r="T471" s="49"/>
    </row>
    <row r="472" spans="3:20">
      <c r="C472" s="8"/>
      <c r="D472" s="8"/>
      <c r="E472" s="8"/>
      <c r="F472" s="9"/>
      <c r="G472" s="9"/>
      <c r="H472" s="8"/>
      <c r="I472" s="8"/>
      <c r="J472" s="8"/>
      <c r="K472" s="8"/>
      <c r="L472" s="8"/>
      <c r="M472" s="61"/>
      <c r="N472" s="61"/>
      <c r="O472" s="8"/>
      <c r="P472" s="8"/>
      <c r="Q472" s="11"/>
      <c r="R472" s="8"/>
      <c r="S472" s="8"/>
      <c r="T472" s="49"/>
    </row>
    <row r="473" spans="3:20">
      <c r="C473" s="8"/>
      <c r="D473" s="8"/>
      <c r="E473" s="8"/>
      <c r="F473" s="9"/>
      <c r="G473" s="9"/>
      <c r="H473" s="8"/>
      <c r="I473" s="8"/>
      <c r="J473" s="8"/>
      <c r="K473" s="8"/>
      <c r="L473" s="8"/>
      <c r="M473" s="61"/>
      <c r="N473" s="61"/>
      <c r="O473" s="8"/>
      <c r="P473" s="8"/>
      <c r="Q473" s="11"/>
      <c r="R473" s="8"/>
      <c r="S473" s="8"/>
      <c r="T473" s="49"/>
    </row>
    <row r="474" spans="3:20">
      <c r="C474" s="8"/>
      <c r="D474" s="8"/>
      <c r="E474" s="8"/>
      <c r="F474" s="9"/>
      <c r="G474" s="9"/>
      <c r="H474" s="8"/>
      <c r="I474" s="8"/>
      <c r="J474" s="8"/>
      <c r="K474" s="8"/>
      <c r="L474" s="8"/>
      <c r="M474" s="61"/>
      <c r="N474" s="61"/>
      <c r="O474" s="8"/>
      <c r="P474" s="8"/>
      <c r="Q474" s="11"/>
      <c r="R474" s="8"/>
      <c r="S474" s="8"/>
      <c r="T474" s="49"/>
    </row>
    <row r="475" spans="3:20">
      <c r="C475" s="8"/>
      <c r="D475" s="8"/>
      <c r="E475" s="8"/>
      <c r="F475" s="9"/>
      <c r="G475" s="9"/>
      <c r="H475" s="8"/>
      <c r="I475" s="8"/>
      <c r="J475" s="8"/>
      <c r="K475" s="8"/>
      <c r="L475" s="8"/>
      <c r="M475" s="61"/>
      <c r="N475" s="61"/>
      <c r="O475" s="8"/>
      <c r="P475" s="8"/>
      <c r="Q475" s="11"/>
      <c r="R475" s="8"/>
      <c r="S475" s="8"/>
      <c r="T475" s="49"/>
    </row>
    <row r="476" spans="3:20">
      <c r="C476" s="8"/>
      <c r="D476" s="8"/>
      <c r="E476" s="8"/>
      <c r="F476" s="9"/>
      <c r="G476" s="9"/>
      <c r="H476" s="8"/>
      <c r="I476" s="8"/>
      <c r="J476" s="8"/>
      <c r="K476" s="8"/>
      <c r="L476" s="8"/>
      <c r="M476" s="61"/>
      <c r="N476" s="61"/>
      <c r="O476" s="8"/>
      <c r="P476" s="8"/>
      <c r="Q476" s="11"/>
      <c r="R476" s="8"/>
      <c r="S476" s="8"/>
      <c r="T476" s="49"/>
    </row>
    <row r="477" spans="3:20">
      <c r="C477" s="8"/>
      <c r="D477" s="8"/>
      <c r="E477" s="8"/>
      <c r="F477" s="9"/>
      <c r="G477" s="9"/>
      <c r="H477" s="8"/>
      <c r="I477" s="8"/>
      <c r="J477" s="8"/>
      <c r="K477" s="8"/>
      <c r="L477" s="8"/>
      <c r="M477" s="61"/>
      <c r="N477" s="61"/>
      <c r="O477" s="8"/>
      <c r="P477" s="8"/>
      <c r="Q477" s="11"/>
      <c r="R477" s="8"/>
      <c r="S477" s="8"/>
      <c r="T477" s="49"/>
    </row>
    <row r="478" spans="3:20">
      <c r="C478" s="8"/>
      <c r="D478" s="8"/>
      <c r="E478" s="8"/>
      <c r="F478" s="9"/>
      <c r="G478" s="9"/>
      <c r="H478" s="8"/>
      <c r="I478" s="8"/>
      <c r="J478" s="8"/>
      <c r="K478" s="8"/>
      <c r="L478" s="8"/>
      <c r="M478" s="61"/>
      <c r="N478" s="61"/>
      <c r="O478" s="8"/>
      <c r="P478" s="8"/>
      <c r="Q478" s="11"/>
      <c r="R478" s="8"/>
      <c r="S478" s="8"/>
      <c r="T478" s="49"/>
    </row>
    <row r="479" spans="3:20">
      <c r="C479" s="8"/>
      <c r="D479" s="8"/>
      <c r="E479" s="8"/>
      <c r="F479" s="9"/>
      <c r="G479" s="9"/>
      <c r="H479" s="8"/>
      <c r="I479" s="8"/>
      <c r="J479" s="8"/>
      <c r="K479" s="8"/>
      <c r="L479" s="8"/>
      <c r="M479" s="61"/>
      <c r="N479" s="61"/>
      <c r="O479" s="8"/>
      <c r="P479" s="8"/>
      <c r="Q479" s="11"/>
      <c r="R479" s="8"/>
      <c r="S479" s="8"/>
      <c r="T479" s="49"/>
    </row>
    <row r="480" spans="3:20">
      <c r="C480" s="8"/>
      <c r="D480" s="8"/>
      <c r="E480" s="8"/>
      <c r="F480" s="9"/>
      <c r="G480" s="9"/>
      <c r="H480" s="8"/>
      <c r="I480" s="8"/>
      <c r="J480" s="8"/>
      <c r="K480" s="8"/>
      <c r="L480" s="8"/>
      <c r="M480" s="61"/>
      <c r="N480" s="61"/>
      <c r="O480" s="8"/>
      <c r="P480" s="8"/>
      <c r="Q480" s="11"/>
      <c r="R480" s="8"/>
      <c r="S480" s="8"/>
      <c r="T480" s="49"/>
    </row>
    <row r="481" spans="3:20">
      <c r="C481" s="8"/>
      <c r="D481" s="8"/>
      <c r="E481" s="8"/>
      <c r="F481" s="9"/>
      <c r="G481" s="9"/>
      <c r="H481" s="8"/>
      <c r="I481" s="8"/>
      <c r="J481" s="8"/>
      <c r="K481" s="8"/>
      <c r="L481" s="8"/>
      <c r="M481" s="61"/>
      <c r="N481" s="61"/>
      <c r="O481" s="8"/>
      <c r="P481" s="8"/>
      <c r="Q481" s="11"/>
      <c r="R481" s="8"/>
      <c r="S481" s="8"/>
      <c r="T481" s="49"/>
    </row>
    <row r="482" spans="3:20">
      <c r="C482" s="8"/>
      <c r="D482" s="8"/>
      <c r="E482" s="8"/>
      <c r="F482" s="9"/>
      <c r="G482" s="9"/>
      <c r="H482" s="8"/>
      <c r="I482" s="8"/>
      <c r="J482" s="8"/>
      <c r="K482" s="8"/>
      <c r="L482" s="8"/>
      <c r="M482" s="61"/>
      <c r="N482" s="61"/>
      <c r="O482" s="8"/>
      <c r="P482" s="8"/>
      <c r="Q482" s="11"/>
      <c r="R482" s="8"/>
      <c r="S482" s="8"/>
      <c r="T482" s="49"/>
    </row>
    <row r="483" spans="3:20">
      <c r="C483" s="8"/>
      <c r="D483" s="8"/>
      <c r="E483" s="8"/>
      <c r="F483" s="9"/>
      <c r="G483" s="9"/>
      <c r="H483" s="8"/>
      <c r="I483" s="8"/>
      <c r="J483" s="8"/>
      <c r="K483" s="8"/>
      <c r="L483" s="8"/>
      <c r="M483" s="61"/>
      <c r="N483" s="61"/>
      <c r="O483" s="8"/>
      <c r="P483" s="8"/>
      <c r="Q483" s="11"/>
      <c r="R483" s="8"/>
      <c r="S483" s="8"/>
      <c r="T483" s="49"/>
    </row>
    <row r="484" spans="3:20">
      <c r="C484" s="8"/>
      <c r="D484" s="8"/>
      <c r="E484" s="8"/>
      <c r="F484" s="9"/>
      <c r="G484" s="9"/>
      <c r="H484" s="8"/>
      <c r="I484" s="8"/>
      <c r="J484" s="8"/>
      <c r="K484" s="8"/>
      <c r="L484" s="8"/>
      <c r="M484" s="61"/>
      <c r="N484" s="61"/>
      <c r="O484" s="8"/>
      <c r="P484" s="8"/>
      <c r="Q484" s="11"/>
      <c r="R484" s="8"/>
      <c r="S484" s="8"/>
      <c r="T484" s="49"/>
    </row>
    <row r="485" spans="3:20">
      <c r="C485" s="8"/>
      <c r="D485" s="8"/>
      <c r="E485" s="8"/>
      <c r="F485" s="9"/>
      <c r="G485" s="9"/>
      <c r="H485" s="8"/>
      <c r="I485" s="8"/>
      <c r="J485" s="8"/>
      <c r="K485" s="8"/>
      <c r="L485" s="8"/>
      <c r="M485" s="61"/>
      <c r="N485" s="61"/>
      <c r="O485" s="8"/>
      <c r="P485" s="8"/>
      <c r="Q485" s="11"/>
      <c r="R485" s="8"/>
      <c r="S485" s="8"/>
      <c r="T485" s="49"/>
    </row>
    <row r="486" spans="3:20">
      <c r="C486" s="8"/>
      <c r="D486" s="8"/>
      <c r="E486" s="8"/>
      <c r="F486" s="9"/>
      <c r="G486" s="9"/>
      <c r="H486" s="8"/>
      <c r="I486" s="8"/>
      <c r="J486" s="8"/>
      <c r="K486" s="8"/>
      <c r="L486" s="8"/>
      <c r="M486" s="61"/>
      <c r="N486" s="61"/>
      <c r="O486" s="8"/>
      <c r="P486" s="8"/>
      <c r="Q486" s="11"/>
      <c r="R486" s="8"/>
      <c r="S486" s="8"/>
      <c r="T486" s="49"/>
    </row>
    <row r="487" spans="3:20">
      <c r="C487" s="8"/>
      <c r="D487" s="8"/>
      <c r="E487" s="8"/>
      <c r="F487" s="9"/>
      <c r="G487" s="9"/>
      <c r="H487" s="8"/>
      <c r="I487" s="8"/>
      <c r="J487" s="8"/>
      <c r="K487" s="8"/>
      <c r="L487" s="8"/>
      <c r="M487" s="61"/>
      <c r="N487" s="61"/>
      <c r="O487" s="8"/>
      <c r="P487" s="8"/>
      <c r="Q487" s="11"/>
      <c r="R487" s="8"/>
      <c r="S487" s="8"/>
      <c r="T487" s="49"/>
    </row>
    <row r="488" spans="3:20">
      <c r="C488" s="8"/>
      <c r="D488" s="8"/>
      <c r="E488" s="8"/>
      <c r="F488" s="9"/>
      <c r="G488" s="9"/>
      <c r="H488" s="8"/>
      <c r="I488" s="8"/>
      <c r="J488" s="8"/>
      <c r="K488" s="8"/>
      <c r="L488" s="8"/>
      <c r="M488" s="61"/>
      <c r="N488" s="61"/>
      <c r="O488" s="8"/>
      <c r="P488" s="8"/>
      <c r="Q488" s="11"/>
      <c r="R488" s="8"/>
      <c r="S488" s="8"/>
      <c r="T488" s="49"/>
    </row>
    <row r="489" spans="3:20">
      <c r="C489" s="8"/>
      <c r="D489" s="8"/>
      <c r="E489" s="8"/>
      <c r="F489" s="9"/>
      <c r="G489" s="9"/>
      <c r="H489" s="8"/>
      <c r="I489" s="8"/>
      <c r="J489" s="8"/>
      <c r="K489" s="8"/>
      <c r="L489" s="8"/>
      <c r="M489" s="61"/>
      <c r="N489" s="61"/>
      <c r="O489" s="8"/>
      <c r="P489" s="8"/>
      <c r="Q489" s="11"/>
      <c r="R489" s="8"/>
      <c r="S489" s="8"/>
      <c r="T489" s="49"/>
    </row>
    <row r="490" spans="3:20">
      <c r="C490" s="8"/>
      <c r="D490" s="8"/>
      <c r="E490" s="8"/>
      <c r="F490" s="9"/>
      <c r="G490" s="9"/>
      <c r="H490" s="8"/>
      <c r="I490" s="8"/>
      <c r="J490" s="8"/>
      <c r="K490" s="8"/>
      <c r="L490" s="8"/>
      <c r="M490" s="61"/>
      <c r="N490" s="61"/>
      <c r="O490" s="8"/>
      <c r="P490" s="8"/>
      <c r="Q490" s="11"/>
      <c r="R490" s="8"/>
      <c r="S490" s="8"/>
      <c r="T490" s="49"/>
    </row>
    <row r="491" spans="3:20">
      <c r="C491" s="8"/>
      <c r="D491" s="8"/>
      <c r="E491" s="8"/>
      <c r="F491" s="9"/>
      <c r="G491" s="9"/>
      <c r="H491" s="8"/>
      <c r="I491" s="8"/>
      <c r="J491" s="8"/>
      <c r="K491" s="8"/>
      <c r="L491" s="8"/>
      <c r="M491" s="61"/>
      <c r="N491" s="61"/>
      <c r="O491" s="8"/>
      <c r="P491" s="8"/>
      <c r="Q491" s="11"/>
      <c r="R491" s="8"/>
      <c r="S491" s="8"/>
      <c r="T491" s="49"/>
    </row>
    <row r="492" spans="3:20">
      <c r="C492" s="8"/>
      <c r="D492" s="8"/>
      <c r="E492" s="8"/>
      <c r="F492" s="9"/>
      <c r="G492" s="9"/>
      <c r="H492" s="8"/>
      <c r="I492" s="8"/>
      <c r="J492" s="8"/>
      <c r="K492" s="8"/>
      <c r="L492" s="8"/>
      <c r="M492" s="61"/>
      <c r="N492" s="61"/>
      <c r="O492" s="8"/>
      <c r="P492" s="8"/>
      <c r="Q492" s="11"/>
      <c r="R492" s="8"/>
      <c r="S492" s="8"/>
      <c r="T492" s="49"/>
    </row>
    <row r="493" spans="3:20">
      <c r="C493" s="8"/>
      <c r="D493" s="8"/>
      <c r="E493" s="8"/>
      <c r="F493" s="9"/>
      <c r="G493" s="9"/>
      <c r="H493" s="8"/>
      <c r="I493" s="8"/>
      <c r="J493" s="8"/>
      <c r="K493" s="8"/>
      <c r="L493" s="8"/>
      <c r="M493" s="61"/>
      <c r="N493" s="61"/>
      <c r="O493" s="8"/>
      <c r="P493" s="8"/>
      <c r="Q493" s="11"/>
      <c r="R493" s="8"/>
      <c r="S493" s="8"/>
      <c r="T493" s="49"/>
    </row>
    <row r="494" spans="3:20">
      <c r="C494" s="8"/>
      <c r="D494" s="8"/>
      <c r="E494" s="8"/>
      <c r="F494" s="9"/>
      <c r="G494" s="9"/>
      <c r="H494" s="8"/>
      <c r="I494" s="8"/>
      <c r="J494" s="8"/>
      <c r="K494" s="8"/>
      <c r="L494" s="8"/>
      <c r="M494" s="61"/>
      <c r="N494" s="61"/>
      <c r="O494" s="8"/>
      <c r="P494" s="8"/>
      <c r="Q494" s="11"/>
      <c r="R494" s="8"/>
      <c r="S494" s="8"/>
      <c r="T494" s="49"/>
    </row>
    <row r="495" spans="3:20">
      <c r="C495" s="8"/>
      <c r="D495" s="8"/>
      <c r="E495" s="8"/>
      <c r="F495" s="9"/>
      <c r="G495" s="9"/>
      <c r="H495" s="8"/>
      <c r="I495" s="8"/>
      <c r="J495" s="8"/>
      <c r="K495" s="8"/>
      <c r="L495" s="8"/>
      <c r="M495" s="61"/>
      <c r="N495" s="61"/>
      <c r="O495" s="8"/>
      <c r="P495" s="8"/>
      <c r="Q495" s="11"/>
      <c r="R495" s="8"/>
      <c r="S495" s="8"/>
      <c r="T495" s="49"/>
    </row>
    <row r="496" spans="3:20">
      <c r="C496" s="8"/>
      <c r="D496" s="8"/>
      <c r="E496" s="8"/>
      <c r="F496" s="9"/>
      <c r="G496" s="9"/>
      <c r="H496" s="8"/>
      <c r="I496" s="8"/>
      <c r="J496" s="8"/>
      <c r="K496" s="8"/>
      <c r="L496" s="8"/>
      <c r="M496" s="61"/>
      <c r="N496" s="61"/>
      <c r="O496" s="8"/>
      <c r="P496" s="8"/>
      <c r="Q496" s="11"/>
      <c r="R496" s="8"/>
      <c r="S496" s="8"/>
      <c r="T496" s="49"/>
    </row>
    <row r="497" spans="3:20">
      <c r="C497" s="8"/>
      <c r="D497" s="8"/>
      <c r="E497" s="8"/>
      <c r="F497" s="9"/>
      <c r="G497" s="9"/>
      <c r="H497" s="8"/>
      <c r="I497" s="8"/>
      <c r="J497" s="8"/>
      <c r="K497" s="8"/>
      <c r="L497" s="8"/>
      <c r="M497" s="61"/>
      <c r="N497" s="61"/>
      <c r="O497" s="8"/>
      <c r="P497" s="8"/>
      <c r="Q497" s="11"/>
      <c r="R497" s="8"/>
      <c r="S497" s="8"/>
      <c r="T497" s="49"/>
    </row>
    <row r="498" spans="3:20">
      <c r="C498" s="8"/>
      <c r="D498" s="8"/>
      <c r="E498" s="8"/>
      <c r="F498" s="9"/>
      <c r="G498" s="9"/>
      <c r="H498" s="8"/>
      <c r="I498" s="8"/>
      <c r="J498" s="8"/>
      <c r="K498" s="8"/>
      <c r="L498" s="8"/>
      <c r="M498" s="61"/>
      <c r="N498" s="61"/>
      <c r="O498" s="8"/>
      <c r="P498" s="8"/>
      <c r="Q498" s="11"/>
      <c r="R498" s="8"/>
      <c r="S498" s="8"/>
      <c r="T498" s="49"/>
    </row>
    <row r="499" spans="3:20">
      <c r="C499" s="8"/>
      <c r="D499" s="8"/>
      <c r="E499" s="8"/>
      <c r="F499" s="9"/>
      <c r="G499" s="9"/>
      <c r="H499" s="8"/>
      <c r="I499" s="8"/>
      <c r="J499" s="8"/>
      <c r="K499" s="8"/>
      <c r="L499" s="8"/>
      <c r="M499" s="61"/>
      <c r="N499" s="61"/>
      <c r="O499" s="8"/>
      <c r="P499" s="8"/>
      <c r="Q499" s="11"/>
      <c r="R499" s="8"/>
      <c r="S499" s="8"/>
      <c r="T499" s="49"/>
    </row>
    <row r="500" spans="3:20">
      <c r="C500" s="8"/>
      <c r="D500" s="8"/>
      <c r="E500" s="8"/>
      <c r="F500" s="9"/>
      <c r="G500" s="9"/>
      <c r="H500" s="8"/>
      <c r="I500" s="8"/>
      <c r="J500" s="8"/>
      <c r="K500" s="8"/>
      <c r="L500" s="8"/>
      <c r="M500" s="61"/>
      <c r="N500" s="61"/>
      <c r="O500" s="8"/>
      <c r="P500" s="8"/>
      <c r="Q500" s="11"/>
      <c r="R500" s="8"/>
      <c r="S500" s="8"/>
      <c r="T500" s="49"/>
    </row>
    <row r="501" spans="3:20">
      <c r="C501" s="8"/>
      <c r="D501" s="8"/>
      <c r="E501" s="8"/>
      <c r="F501" s="9"/>
      <c r="G501" s="9"/>
      <c r="H501" s="8"/>
      <c r="I501" s="8"/>
      <c r="J501" s="8"/>
      <c r="K501" s="8"/>
      <c r="L501" s="8"/>
      <c r="M501" s="61"/>
      <c r="N501" s="61"/>
      <c r="O501" s="8"/>
      <c r="P501" s="8"/>
      <c r="Q501" s="11"/>
      <c r="R501" s="8"/>
      <c r="S501" s="8"/>
      <c r="T501" s="49"/>
    </row>
    <row r="502" spans="3:20">
      <c r="C502" s="8"/>
      <c r="D502" s="8"/>
      <c r="E502" s="8"/>
      <c r="F502" s="9"/>
      <c r="G502" s="9"/>
      <c r="H502" s="8"/>
      <c r="I502" s="8"/>
      <c r="J502" s="8"/>
      <c r="K502" s="8"/>
      <c r="L502" s="8"/>
      <c r="M502" s="61"/>
      <c r="N502" s="61"/>
      <c r="O502" s="8"/>
      <c r="P502" s="8"/>
      <c r="Q502" s="11"/>
      <c r="R502" s="8"/>
      <c r="S502" s="8"/>
      <c r="T502" s="49"/>
    </row>
    <row r="503" spans="3:20">
      <c r="C503" s="8"/>
      <c r="D503" s="8"/>
      <c r="E503" s="8"/>
      <c r="F503" s="9"/>
      <c r="G503" s="9"/>
      <c r="H503" s="8"/>
      <c r="I503" s="8"/>
      <c r="J503" s="8"/>
      <c r="K503" s="8"/>
      <c r="L503" s="8"/>
      <c r="M503" s="61"/>
      <c r="N503" s="61"/>
      <c r="O503" s="8"/>
      <c r="P503" s="8"/>
      <c r="Q503" s="11"/>
      <c r="R503" s="8"/>
      <c r="S503" s="8"/>
      <c r="T503" s="49"/>
    </row>
    <row r="504" spans="3:20">
      <c r="C504" s="8"/>
      <c r="D504" s="8"/>
      <c r="E504" s="8"/>
      <c r="F504" s="9"/>
      <c r="G504" s="9"/>
      <c r="H504" s="8"/>
      <c r="I504" s="8"/>
      <c r="J504" s="8"/>
      <c r="K504" s="8"/>
      <c r="L504" s="8"/>
      <c r="M504" s="61"/>
      <c r="N504" s="61"/>
      <c r="O504" s="8"/>
      <c r="P504" s="8"/>
      <c r="Q504" s="11"/>
      <c r="R504" s="8"/>
      <c r="S504" s="8"/>
      <c r="T504" s="49"/>
    </row>
    <row r="505" spans="3:20">
      <c r="C505" s="8"/>
      <c r="D505" s="8"/>
      <c r="E505" s="8"/>
      <c r="F505" s="9"/>
      <c r="G505" s="9"/>
      <c r="H505" s="8"/>
      <c r="I505" s="8"/>
      <c r="J505" s="8"/>
      <c r="K505" s="8"/>
      <c r="L505" s="8"/>
      <c r="M505" s="61"/>
      <c r="N505" s="61"/>
      <c r="O505" s="8"/>
      <c r="P505" s="8"/>
      <c r="Q505" s="11"/>
      <c r="R505" s="8"/>
      <c r="S505" s="8"/>
      <c r="T505" s="49"/>
    </row>
    <row r="506" spans="3:20">
      <c r="C506" s="8"/>
      <c r="D506" s="8"/>
      <c r="E506" s="8"/>
      <c r="F506" s="9"/>
      <c r="G506" s="9"/>
      <c r="H506" s="8"/>
      <c r="I506" s="8"/>
      <c r="J506" s="8"/>
      <c r="K506" s="8"/>
      <c r="L506" s="8"/>
      <c r="M506" s="61"/>
      <c r="N506" s="61"/>
      <c r="O506" s="8"/>
      <c r="P506" s="8"/>
      <c r="Q506" s="11"/>
      <c r="R506" s="8"/>
      <c r="S506" s="8"/>
      <c r="T506" s="49"/>
    </row>
    <row r="507" spans="3:20">
      <c r="C507" s="8"/>
      <c r="D507" s="8"/>
      <c r="E507" s="8"/>
      <c r="F507" s="9"/>
      <c r="G507" s="9"/>
      <c r="H507" s="8"/>
      <c r="I507" s="8"/>
      <c r="J507" s="8"/>
      <c r="K507" s="8"/>
      <c r="L507" s="8"/>
      <c r="M507" s="61"/>
      <c r="N507" s="61"/>
      <c r="O507" s="8"/>
      <c r="P507" s="8"/>
      <c r="Q507" s="11"/>
      <c r="R507" s="8"/>
      <c r="S507" s="8"/>
      <c r="T507" s="49"/>
    </row>
    <row r="508" spans="3:20">
      <c r="C508" s="8"/>
      <c r="D508" s="8"/>
      <c r="E508" s="8"/>
      <c r="F508" s="9"/>
      <c r="G508" s="9"/>
      <c r="H508" s="8"/>
      <c r="I508" s="8"/>
      <c r="J508" s="8"/>
      <c r="K508" s="8"/>
      <c r="L508" s="8"/>
      <c r="M508" s="61"/>
      <c r="N508" s="61"/>
      <c r="O508" s="8"/>
      <c r="P508" s="8"/>
      <c r="Q508" s="11"/>
      <c r="R508" s="8"/>
      <c r="S508" s="8"/>
      <c r="T508" s="49"/>
    </row>
    <row r="509" spans="3:20">
      <c r="C509" s="8"/>
      <c r="D509" s="8"/>
      <c r="E509" s="8"/>
      <c r="F509" s="9"/>
      <c r="G509" s="9"/>
      <c r="H509" s="8"/>
      <c r="I509" s="8"/>
      <c r="J509" s="8"/>
      <c r="K509" s="8"/>
      <c r="L509" s="8"/>
      <c r="M509" s="61"/>
      <c r="N509" s="61"/>
      <c r="O509" s="8"/>
      <c r="P509" s="8"/>
      <c r="Q509" s="11"/>
      <c r="R509" s="8"/>
      <c r="S509" s="8"/>
      <c r="T509" s="49"/>
    </row>
    <row r="510" spans="3:20">
      <c r="C510" s="8"/>
      <c r="D510" s="8"/>
      <c r="E510" s="8"/>
      <c r="F510" s="9"/>
      <c r="G510" s="9"/>
      <c r="H510" s="8"/>
      <c r="I510" s="8"/>
      <c r="J510" s="8"/>
      <c r="K510" s="8"/>
      <c r="L510" s="8"/>
      <c r="M510" s="61"/>
      <c r="N510" s="61"/>
      <c r="O510" s="8"/>
      <c r="P510" s="8"/>
      <c r="Q510" s="11"/>
      <c r="R510" s="8"/>
      <c r="S510" s="8"/>
      <c r="T510" s="49"/>
    </row>
    <row r="511" spans="3:20">
      <c r="C511" s="8"/>
      <c r="D511" s="8"/>
      <c r="E511" s="8"/>
      <c r="F511" s="9"/>
      <c r="G511" s="9"/>
      <c r="H511" s="8"/>
      <c r="I511" s="8"/>
      <c r="J511" s="8"/>
      <c r="K511" s="8"/>
      <c r="L511" s="8"/>
      <c r="M511" s="61"/>
      <c r="N511" s="61"/>
      <c r="O511" s="8"/>
      <c r="P511" s="8"/>
      <c r="Q511" s="11"/>
      <c r="R511" s="8"/>
      <c r="S511" s="8"/>
      <c r="T511" s="49"/>
    </row>
    <row r="512" spans="3:20">
      <c r="C512" s="8"/>
      <c r="D512" s="8"/>
      <c r="E512" s="8"/>
      <c r="F512" s="9"/>
      <c r="G512" s="9"/>
      <c r="H512" s="8"/>
      <c r="I512" s="8"/>
      <c r="J512" s="8"/>
      <c r="K512" s="8"/>
      <c r="L512" s="8"/>
      <c r="M512" s="61"/>
      <c r="N512" s="61"/>
      <c r="O512" s="8"/>
      <c r="P512" s="8"/>
      <c r="Q512" s="11"/>
      <c r="R512" s="8"/>
      <c r="S512" s="8"/>
      <c r="T512" s="49"/>
    </row>
    <row r="513" spans="3:20">
      <c r="C513" s="8"/>
      <c r="D513" s="8"/>
      <c r="E513" s="8"/>
      <c r="F513" s="9"/>
      <c r="G513" s="9"/>
      <c r="H513" s="8"/>
      <c r="I513" s="8"/>
      <c r="J513" s="8"/>
      <c r="K513" s="8"/>
      <c r="L513" s="8"/>
      <c r="M513" s="61"/>
      <c r="N513" s="61"/>
      <c r="O513" s="8"/>
      <c r="P513" s="8"/>
      <c r="Q513" s="11"/>
      <c r="R513" s="8"/>
      <c r="S513" s="8"/>
      <c r="T513" s="49"/>
    </row>
    <row r="514" spans="3:20">
      <c r="C514" s="8"/>
      <c r="D514" s="8"/>
      <c r="E514" s="8"/>
      <c r="F514" s="9"/>
      <c r="G514" s="9"/>
      <c r="H514" s="8"/>
      <c r="I514" s="8"/>
      <c r="J514" s="8"/>
      <c r="K514" s="8"/>
      <c r="L514" s="8"/>
      <c r="M514" s="61"/>
      <c r="N514" s="61"/>
      <c r="O514" s="8"/>
      <c r="P514" s="8"/>
      <c r="Q514" s="11"/>
      <c r="R514" s="8"/>
      <c r="S514" s="8"/>
      <c r="T514" s="49"/>
    </row>
    <row r="515" spans="3:20">
      <c r="C515" s="8"/>
      <c r="D515" s="8"/>
      <c r="E515" s="8"/>
      <c r="F515" s="9"/>
      <c r="G515" s="9"/>
      <c r="H515" s="8"/>
      <c r="I515" s="8"/>
      <c r="J515" s="8"/>
      <c r="K515" s="8"/>
      <c r="L515" s="8"/>
      <c r="M515" s="61"/>
      <c r="N515" s="61"/>
      <c r="O515" s="8"/>
      <c r="P515" s="8"/>
      <c r="Q515" s="11"/>
      <c r="R515" s="8"/>
      <c r="S515" s="8"/>
      <c r="T515" s="49"/>
    </row>
    <row r="516" spans="3:20">
      <c r="C516" s="8"/>
      <c r="D516" s="8"/>
      <c r="E516" s="8"/>
      <c r="F516" s="9"/>
      <c r="G516" s="9"/>
      <c r="H516" s="8"/>
      <c r="I516" s="8"/>
      <c r="J516" s="8"/>
      <c r="K516" s="8"/>
      <c r="L516" s="8"/>
      <c r="M516" s="61"/>
      <c r="N516" s="61"/>
      <c r="O516" s="8"/>
      <c r="P516" s="8"/>
      <c r="Q516" s="11"/>
      <c r="R516" s="8"/>
      <c r="S516" s="8"/>
      <c r="T516" s="49"/>
    </row>
    <row r="517" spans="3:20">
      <c r="C517" s="8"/>
      <c r="D517" s="8"/>
      <c r="E517" s="8"/>
      <c r="F517" s="9"/>
      <c r="G517" s="9"/>
      <c r="H517" s="8"/>
      <c r="I517" s="8"/>
      <c r="J517" s="8"/>
      <c r="K517" s="8"/>
      <c r="L517" s="8"/>
      <c r="M517" s="61"/>
      <c r="N517" s="61"/>
      <c r="O517" s="8"/>
      <c r="P517" s="8"/>
      <c r="Q517" s="11"/>
      <c r="R517" s="8"/>
      <c r="S517" s="8"/>
      <c r="T517" s="49"/>
    </row>
    <row r="518" spans="3:20">
      <c r="C518" s="8"/>
      <c r="D518" s="8"/>
      <c r="E518" s="8"/>
      <c r="F518" s="9"/>
      <c r="G518" s="9"/>
      <c r="H518" s="8"/>
      <c r="I518" s="8"/>
      <c r="J518" s="8"/>
      <c r="K518" s="8"/>
      <c r="L518" s="8"/>
      <c r="M518" s="61"/>
      <c r="N518" s="61"/>
      <c r="O518" s="8"/>
      <c r="P518" s="8"/>
      <c r="Q518" s="11"/>
      <c r="R518" s="8"/>
      <c r="S518" s="8"/>
      <c r="T518" s="49"/>
    </row>
    <row r="519" spans="3:20">
      <c r="C519" s="8"/>
      <c r="D519" s="8"/>
      <c r="E519" s="8"/>
      <c r="F519" s="9"/>
      <c r="G519" s="9"/>
      <c r="H519" s="8"/>
      <c r="I519" s="8"/>
      <c r="J519" s="8"/>
      <c r="K519" s="8"/>
      <c r="L519" s="8"/>
      <c r="M519" s="61"/>
      <c r="N519" s="61"/>
      <c r="O519" s="8"/>
      <c r="P519" s="8"/>
      <c r="Q519" s="11"/>
      <c r="R519" s="8"/>
      <c r="S519" s="8"/>
      <c r="T519" s="49"/>
    </row>
    <row r="520" spans="3:20">
      <c r="C520" s="8"/>
      <c r="D520" s="8"/>
      <c r="E520" s="8"/>
      <c r="F520" s="9"/>
      <c r="G520" s="9"/>
      <c r="H520" s="8"/>
      <c r="I520" s="8"/>
      <c r="J520" s="8"/>
      <c r="K520" s="8"/>
      <c r="L520" s="8"/>
      <c r="M520" s="61"/>
      <c r="N520" s="61"/>
      <c r="O520" s="8"/>
      <c r="P520" s="8"/>
      <c r="Q520" s="11"/>
      <c r="R520" s="8"/>
      <c r="S520" s="8"/>
      <c r="T520" s="49"/>
    </row>
    <row r="521" spans="3:20">
      <c r="C521" s="8"/>
      <c r="D521" s="8"/>
      <c r="E521" s="8"/>
      <c r="F521" s="9"/>
      <c r="G521" s="9"/>
      <c r="H521" s="8"/>
      <c r="I521" s="8"/>
      <c r="J521" s="8"/>
      <c r="K521" s="8"/>
      <c r="L521" s="8"/>
      <c r="M521" s="61"/>
      <c r="N521" s="61"/>
      <c r="O521" s="8"/>
      <c r="P521" s="8"/>
      <c r="Q521" s="11"/>
      <c r="R521" s="8"/>
      <c r="S521" s="8"/>
      <c r="T521" s="49"/>
    </row>
    <row r="522" spans="3:20">
      <c r="C522" s="8"/>
      <c r="D522" s="8"/>
      <c r="E522" s="8"/>
      <c r="F522" s="9"/>
      <c r="G522" s="9"/>
      <c r="H522" s="8"/>
      <c r="I522" s="8"/>
      <c r="J522" s="8"/>
      <c r="K522" s="8"/>
      <c r="L522" s="8"/>
      <c r="M522" s="61"/>
      <c r="N522" s="61"/>
      <c r="O522" s="8"/>
      <c r="P522" s="8"/>
      <c r="Q522" s="11"/>
      <c r="R522" s="8"/>
      <c r="S522" s="8"/>
      <c r="T522" s="49"/>
    </row>
    <row r="523" spans="3:20">
      <c r="C523" s="8"/>
      <c r="D523" s="8"/>
      <c r="E523" s="8"/>
      <c r="F523" s="9"/>
      <c r="G523" s="9"/>
      <c r="H523" s="8"/>
      <c r="I523" s="8"/>
      <c r="J523" s="8"/>
      <c r="K523" s="8"/>
      <c r="L523" s="8"/>
      <c r="M523" s="61"/>
      <c r="N523" s="61"/>
      <c r="O523" s="8"/>
      <c r="P523" s="8"/>
      <c r="Q523" s="11"/>
      <c r="R523" s="8"/>
      <c r="S523" s="8"/>
      <c r="T523" s="49"/>
    </row>
    <row r="524" spans="3:20">
      <c r="C524" s="8"/>
      <c r="D524" s="8"/>
      <c r="E524" s="8"/>
      <c r="F524" s="9"/>
      <c r="G524" s="9"/>
      <c r="H524" s="8"/>
      <c r="I524" s="8"/>
      <c r="J524" s="8"/>
      <c r="K524" s="8"/>
      <c r="L524" s="8"/>
      <c r="M524" s="61"/>
      <c r="N524" s="61"/>
      <c r="O524" s="8"/>
      <c r="P524" s="8"/>
      <c r="Q524" s="11"/>
      <c r="R524" s="8"/>
      <c r="S524" s="8"/>
      <c r="T524" s="49"/>
    </row>
    <row r="525" spans="3:20">
      <c r="C525" s="8"/>
      <c r="D525" s="8"/>
      <c r="E525" s="8"/>
      <c r="F525" s="9"/>
      <c r="G525" s="9"/>
      <c r="H525" s="8"/>
      <c r="I525" s="8"/>
      <c r="J525" s="8"/>
      <c r="K525" s="8"/>
      <c r="L525" s="8"/>
      <c r="M525" s="61"/>
      <c r="N525" s="61"/>
      <c r="O525" s="8"/>
      <c r="P525" s="8"/>
      <c r="Q525" s="11"/>
      <c r="R525" s="8"/>
      <c r="S525" s="8"/>
      <c r="T525" s="49"/>
    </row>
    <row r="526" spans="3:20">
      <c r="C526" s="8"/>
      <c r="D526" s="8"/>
      <c r="E526" s="8"/>
      <c r="F526" s="9"/>
      <c r="G526" s="9"/>
      <c r="H526" s="8"/>
      <c r="I526" s="8"/>
      <c r="J526" s="8"/>
      <c r="K526" s="8"/>
      <c r="L526" s="8"/>
      <c r="M526" s="61"/>
      <c r="N526" s="61"/>
      <c r="O526" s="8"/>
      <c r="P526" s="8"/>
      <c r="Q526" s="11"/>
      <c r="R526" s="8"/>
      <c r="S526" s="8"/>
      <c r="T526" s="49"/>
    </row>
    <row r="527" spans="3:20">
      <c r="C527" s="8"/>
      <c r="D527" s="8"/>
      <c r="E527" s="8"/>
      <c r="F527" s="9"/>
      <c r="G527" s="9"/>
      <c r="H527" s="8"/>
      <c r="I527" s="8"/>
      <c r="J527" s="8"/>
      <c r="K527" s="8"/>
      <c r="L527" s="8"/>
      <c r="M527" s="61"/>
      <c r="N527" s="61"/>
      <c r="O527" s="8"/>
      <c r="P527" s="8"/>
      <c r="Q527" s="11"/>
      <c r="R527" s="8"/>
      <c r="S527" s="8"/>
      <c r="T527" s="49"/>
    </row>
    <row r="528" spans="3:20">
      <c r="C528" s="8"/>
      <c r="D528" s="8"/>
      <c r="E528" s="8"/>
      <c r="F528" s="9"/>
      <c r="G528" s="9"/>
      <c r="H528" s="8"/>
      <c r="I528" s="8"/>
      <c r="J528" s="8"/>
      <c r="K528" s="8"/>
      <c r="L528" s="8"/>
      <c r="M528" s="61"/>
      <c r="N528" s="61"/>
      <c r="O528" s="8"/>
      <c r="P528" s="8"/>
      <c r="Q528" s="11"/>
      <c r="R528" s="8"/>
      <c r="S528" s="8"/>
      <c r="T528" s="49"/>
    </row>
    <row r="529" spans="3:20">
      <c r="C529" s="8"/>
      <c r="D529" s="8"/>
      <c r="E529" s="8"/>
      <c r="F529" s="9"/>
      <c r="G529" s="9"/>
      <c r="H529" s="8"/>
      <c r="I529" s="8"/>
      <c r="J529" s="8"/>
      <c r="K529" s="8"/>
      <c r="L529" s="8"/>
      <c r="M529" s="61"/>
      <c r="N529" s="61"/>
      <c r="O529" s="8"/>
      <c r="P529" s="8"/>
      <c r="Q529" s="11"/>
      <c r="R529" s="8"/>
      <c r="S529" s="8"/>
      <c r="T529" s="49"/>
    </row>
    <row r="530" spans="3:20">
      <c r="C530" s="8"/>
      <c r="D530" s="8"/>
      <c r="E530" s="8"/>
      <c r="F530" s="9"/>
      <c r="G530" s="9"/>
      <c r="H530" s="8"/>
      <c r="I530" s="8"/>
      <c r="J530" s="8"/>
      <c r="K530" s="8"/>
      <c r="L530" s="8"/>
      <c r="M530" s="61"/>
      <c r="N530" s="61"/>
      <c r="O530" s="8"/>
      <c r="P530" s="8"/>
      <c r="Q530" s="11"/>
      <c r="R530" s="8"/>
      <c r="S530" s="8"/>
      <c r="T530" s="49"/>
    </row>
    <row r="531" spans="3:20">
      <c r="C531" s="8"/>
      <c r="D531" s="8"/>
      <c r="E531" s="8"/>
      <c r="F531" s="9"/>
      <c r="G531" s="9"/>
      <c r="H531" s="8"/>
      <c r="I531" s="8"/>
      <c r="J531" s="8"/>
      <c r="K531" s="8"/>
      <c r="L531" s="8"/>
      <c r="M531" s="61"/>
      <c r="N531" s="61"/>
      <c r="O531" s="8"/>
      <c r="P531" s="8"/>
      <c r="Q531" s="11"/>
      <c r="R531" s="8"/>
      <c r="S531" s="8"/>
      <c r="T531" s="49"/>
    </row>
    <row r="532" spans="3:20">
      <c r="C532" s="8"/>
      <c r="D532" s="8"/>
      <c r="E532" s="8"/>
      <c r="F532" s="9"/>
      <c r="G532" s="9"/>
      <c r="H532" s="8"/>
      <c r="I532" s="8"/>
      <c r="J532" s="8"/>
      <c r="K532" s="8"/>
      <c r="L532" s="8"/>
      <c r="M532" s="61"/>
      <c r="N532" s="61"/>
      <c r="O532" s="8"/>
      <c r="P532" s="8"/>
      <c r="Q532" s="11"/>
      <c r="R532" s="8"/>
      <c r="S532" s="8"/>
      <c r="T532" s="49"/>
    </row>
    <row r="533" spans="3:20">
      <c r="C533" s="8"/>
      <c r="D533" s="8"/>
      <c r="E533" s="8"/>
      <c r="F533" s="9"/>
      <c r="G533" s="9"/>
      <c r="H533" s="8"/>
      <c r="I533" s="8"/>
      <c r="J533" s="8"/>
      <c r="K533" s="8"/>
      <c r="L533" s="8"/>
      <c r="M533" s="61"/>
      <c r="N533" s="61"/>
      <c r="O533" s="8"/>
      <c r="P533" s="8"/>
      <c r="Q533" s="11"/>
      <c r="R533" s="8"/>
      <c r="S533" s="8"/>
      <c r="T533" s="49"/>
    </row>
    <row r="534" spans="3:20">
      <c r="C534" s="8"/>
      <c r="D534" s="8"/>
      <c r="E534" s="8"/>
      <c r="F534" s="9"/>
      <c r="G534" s="9"/>
      <c r="H534" s="8"/>
      <c r="I534" s="8"/>
      <c r="J534" s="8"/>
      <c r="K534" s="8"/>
      <c r="L534" s="8"/>
      <c r="M534" s="61"/>
      <c r="N534" s="61"/>
      <c r="O534" s="8"/>
      <c r="P534" s="8"/>
      <c r="Q534" s="11"/>
      <c r="R534" s="8"/>
      <c r="S534" s="8"/>
      <c r="T534" s="49"/>
    </row>
    <row r="535" spans="3:20">
      <c r="C535" s="8"/>
      <c r="D535" s="8"/>
      <c r="E535" s="8"/>
      <c r="F535" s="9"/>
      <c r="G535" s="9"/>
      <c r="H535" s="8"/>
      <c r="I535" s="8"/>
      <c r="J535" s="8"/>
      <c r="K535" s="8"/>
      <c r="L535" s="8"/>
      <c r="M535" s="61"/>
      <c r="N535" s="61"/>
      <c r="O535" s="8"/>
      <c r="P535" s="8"/>
      <c r="Q535" s="11"/>
      <c r="R535" s="8"/>
      <c r="S535" s="8"/>
      <c r="T535" s="49"/>
    </row>
    <row r="536" spans="3:20">
      <c r="C536" s="8"/>
      <c r="D536" s="8"/>
      <c r="E536" s="8"/>
      <c r="F536" s="9"/>
      <c r="G536" s="9"/>
      <c r="H536" s="8"/>
      <c r="I536" s="8"/>
      <c r="J536" s="8"/>
      <c r="K536" s="8"/>
      <c r="L536" s="8"/>
      <c r="M536" s="61"/>
      <c r="N536" s="61"/>
      <c r="O536" s="8"/>
      <c r="P536" s="8"/>
      <c r="Q536" s="11"/>
      <c r="R536" s="8"/>
      <c r="S536" s="8"/>
      <c r="T536" s="49"/>
    </row>
    <row r="537" spans="3:20">
      <c r="C537" s="8"/>
      <c r="D537" s="8"/>
      <c r="E537" s="8"/>
      <c r="F537" s="9"/>
      <c r="G537" s="9"/>
      <c r="H537" s="8"/>
      <c r="I537" s="8"/>
      <c r="J537" s="8"/>
      <c r="K537" s="8"/>
      <c r="L537" s="8"/>
      <c r="M537" s="61"/>
      <c r="N537" s="61"/>
      <c r="O537" s="8"/>
      <c r="P537" s="8"/>
      <c r="Q537" s="11"/>
      <c r="R537" s="8"/>
      <c r="S537" s="8"/>
      <c r="T537" s="49"/>
    </row>
    <row r="538" spans="3:20">
      <c r="C538" s="8"/>
      <c r="D538" s="8"/>
      <c r="E538" s="8"/>
      <c r="F538" s="9"/>
      <c r="G538" s="9"/>
      <c r="H538" s="8"/>
      <c r="I538" s="8"/>
      <c r="J538" s="8"/>
      <c r="K538" s="8"/>
      <c r="L538" s="8"/>
      <c r="M538" s="61"/>
      <c r="N538" s="61"/>
      <c r="O538" s="8"/>
      <c r="P538" s="8"/>
      <c r="Q538" s="11"/>
      <c r="R538" s="8"/>
      <c r="S538" s="8"/>
      <c r="T538" s="49"/>
    </row>
    <row r="539" spans="3:20">
      <c r="C539" s="8"/>
      <c r="D539" s="8"/>
      <c r="E539" s="8"/>
      <c r="F539" s="9"/>
      <c r="G539" s="9"/>
      <c r="H539" s="8"/>
      <c r="I539" s="8"/>
      <c r="J539" s="8"/>
      <c r="K539" s="8"/>
      <c r="L539" s="8"/>
      <c r="M539" s="61"/>
      <c r="N539" s="61"/>
      <c r="O539" s="8"/>
      <c r="P539" s="8"/>
      <c r="Q539" s="11"/>
      <c r="R539" s="8"/>
      <c r="S539" s="8"/>
      <c r="T539" s="49"/>
    </row>
    <row r="540" spans="3:20">
      <c r="C540" s="8"/>
      <c r="D540" s="8"/>
      <c r="E540" s="8"/>
      <c r="F540" s="9"/>
      <c r="G540" s="9"/>
      <c r="H540" s="8"/>
      <c r="I540" s="8"/>
      <c r="J540" s="8"/>
      <c r="K540" s="8"/>
      <c r="L540" s="8"/>
      <c r="M540" s="61"/>
      <c r="N540" s="61"/>
      <c r="O540" s="8"/>
      <c r="P540" s="8"/>
      <c r="Q540" s="11"/>
      <c r="R540" s="8"/>
      <c r="S540" s="8"/>
      <c r="T540" s="49"/>
    </row>
    <row r="541" spans="3:20">
      <c r="C541" s="8"/>
      <c r="D541" s="8"/>
      <c r="E541" s="8"/>
      <c r="F541" s="9"/>
      <c r="G541" s="9"/>
      <c r="H541" s="8"/>
      <c r="I541" s="8"/>
      <c r="J541" s="8"/>
      <c r="K541" s="8"/>
      <c r="L541" s="8"/>
      <c r="M541" s="61"/>
      <c r="N541" s="61"/>
      <c r="O541" s="8"/>
      <c r="P541" s="8"/>
      <c r="Q541" s="11"/>
      <c r="R541" s="8"/>
      <c r="S541" s="8"/>
      <c r="T541" s="49"/>
    </row>
    <row r="542" spans="3:20">
      <c r="C542" s="8"/>
      <c r="D542" s="8"/>
      <c r="E542" s="8"/>
      <c r="F542" s="9"/>
      <c r="G542" s="9"/>
      <c r="H542" s="8"/>
      <c r="I542" s="8"/>
      <c r="J542" s="8"/>
      <c r="K542" s="8"/>
      <c r="L542" s="8"/>
      <c r="M542" s="61"/>
      <c r="N542" s="61"/>
      <c r="O542" s="8"/>
      <c r="P542" s="8"/>
      <c r="Q542" s="11"/>
      <c r="R542" s="8"/>
      <c r="S542" s="8"/>
      <c r="T542" s="49"/>
    </row>
    <row r="543" spans="3:20">
      <c r="C543" s="8"/>
      <c r="D543" s="8"/>
      <c r="E543" s="8"/>
      <c r="F543" s="9"/>
      <c r="G543" s="9"/>
      <c r="H543" s="8"/>
      <c r="I543" s="8"/>
      <c r="J543" s="8"/>
      <c r="K543" s="8"/>
      <c r="L543" s="8"/>
      <c r="M543" s="61"/>
      <c r="N543" s="61"/>
      <c r="O543" s="8"/>
      <c r="P543" s="8"/>
      <c r="Q543" s="11"/>
      <c r="R543" s="8"/>
      <c r="S543" s="8"/>
      <c r="T543" s="49"/>
    </row>
    <row r="544" spans="3:20">
      <c r="C544" s="8"/>
      <c r="D544" s="8"/>
      <c r="E544" s="8"/>
      <c r="F544" s="9"/>
      <c r="G544" s="9"/>
      <c r="H544" s="8"/>
      <c r="I544" s="8"/>
      <c r="J544" s="8"/>
      <c r="K544" s="8"/>
      <c r="L544" s="8"/>
      <c r="M544" s="61"/>
      <c r="N544" s="61"/>
      <c r="O544" s="8"/>
      <c r="P544" s="8"/>
      <c r="Q544" s="11"/>
      <c r="R544" s="8"/>
      <c r="S544" s="8"/>
      <c r="T544" s="49"/>
    </row>
    <row r="545" spans="3:20">
      <c r="C545" s="8"/>
      <c r="D545" s="8"/>
      <c r="E545" s="8"/>
      <c r="F545" s="9"/>
      <c r="G545" s="9"/>
      <c r="H545" s="8"/>
      <c r="I545" s="8"/>
      <c r="J545" s="8"/>
      <c r="K545" s="8"/>
      <c r="L545" s="8"/>
      <c r="M545" s="61"/>
      <c r="N545" s="61"/>
      <c r="O545" s="8"/>
      <c r="P545" s="8"/>
      <c r="Q545" s="11"/>
      <c r="R545" s="8"/>
      <c r="S545" s="8"/>
      <c r="T545" s="49"/>
    </row>
    <row r="546" spans="3:20">
      <c r="C546" s="8"/>
      <c r="D546" s="8"/>
      <c r="E546" s="8"/>
      <c r="F546" s="9"/>
      <c r="G546" s="9"/>
      <c r="H546" s="8"/>
      <c r="I546" s="8"/>
      <c r="J546" s="8"/>
      <c r="K546" s="8"/>
      <c r="L546" s="8"/>
      <c r="M546" s="61"/>
      <c r="N546" s="61"/>
      <c r="O546" s="8"/>
      <c r="P546" s="8"/>
      <c r="Q546" s="11"/>
      <c r="R546" s="8"/>
      <c r="S546" s="8"/>
      <c r="T546" s="49"/>
    </row>
    <row r="547" spans="3:20">
      <c r="C547" s="8"/>
      <c r="D547" s="8"/>
      <c r="E547" s="8"/>
      <c r="F547" s="9"/>
      <c r="G547" s="9"/>
      <c r="H547" s="8"/>
      <c r="I547" s="8"/>
      <c r="J547" s="8"/>
      <c r="K547" s="8"/>
      <c r="L547" s="8"/>
      <c r="M547" s="61"/>
      <c r="N547" s="61"/>
      <c r="O547" s="8"/>
      <c r="P547" s="8"/>
      <c r="Q547" s="11"/>
      <c r="R547" s="8"/>
      <c r="S547" s="8"/>
      <c r="T547" s="49"/>
    </row>
    <row r="548" spans="3:20">
      <c r="C548" s="8"/>
      <c r="D548" s="8"/>
      <c r="E548" s="8"/>
      <c r="F548" s="9"/>
      <c r="G548" s="9"/>
      <c r="H548" s="8"/>
      <c r="I548" s="8"/>
      <c r="J548" s="8"/>
      <c r="K548" s="8"/>
      <c r="L548" s="8"/>
      <c r="M548" s="61"/>
      <c r="N548" s="61"/>
      <c r="O548" s="8"/>
      <c r="P548" s="8"/>
      <c r="Q548" s="11"/>
      <c r="R548" s="8"/>
      <c r="S548" s="8"/>
      <c r="T548" s="49"/>
    </row>
    <row r="549" spans="3:20">
      <c r="C549" s="8"/>
      <c r="D549" s="8"/>
      <c r="E549" s="8"/>
      <c r="F549" s="9"/>
      <c r="G549" s="9"/>
      <c r="H549" s="8"/>
      <c r="I549" s="8"/>
      <c r="J549" s="8"/>
      <c r="K549" s="8"/>
      <c r="L549" s="8"/>
      <c r="M549" s="61"/>
      <c r="N549" s="61"/>
      <c r="O549" s="8"/>
      <c r="P549" s="8"/>
      <c r="Q549" s="11"/>
      <c r="R549" s="8"/>
      <c r="S549" s="8"/>
      <c r="T549" s="49"/>
    </row>
    <row r="550" spans="3:20">
      <c r="C550" s="8"/>
      <c r="D550" s="8"/>
      <c r="E550" s="8"/>
      <c r="F550" s="9"/>
      <c r="G550" s="9"/>
      <c r="H550" s="8"/>
      <c r="I550" s="8"/>
      <c r="J550" s="8"/>
      <c r="K550" s="8"/>
      <c r="L550" s="8"/>
      <c r="M550" s="61"/>
      <c r="N550" s="61"/>
      <c r="O550" s="8"/>
      <c r="P550" s="8"/>
      <c r="Q550" s="11"/>
      <c r="R550" s="8"/>
      <c r="S550" s="8"/>
      <c r="T550" s="49"/>
    </row>
    <row r="551" spans="3:20">
      <c r="C551" s="8"/>
      <c r="D551" s="8"/>
      <c r="E551" s="8"/>
      <c r="F551" s="9"/>
      <c r="G551" s="9"/>
      <c r="H551" s="8"/>
      <c r="I551" s="8"/>
      <c r="J551" s="8"/>
      <c r="K551" s="8"/>
      <c r="L551" s="8"/>
      <c r="M551" s="61"/>
      <c r="N551" s="61"/>
      <c r="O551" s="8"/>
      <c r="P551" s="8"/>
      <c r="Q551" s="11"/>
      <c r="R551" s="8"/>
      <c r="S551" s="8"/>
      <c r="T551" s="49"/>
    </row>
    <row r="552" spans="3:20">
      <c r="C552" s="8"/>
      <c r="D552" s="8"/>
      <c r="E552" s="8"/>
      <c r="F552" s="9"/>
      <c r="G552" s="9"/>
      <c r="H552" s="8"/>
      <c r="I552" s="8"/>
      <c r="J552" s="8"/>
      <c r="K552" s="8"/>
      <c r="L552" s="8"/>
      <c r="M552" s="61"/>
      <c r="N552" s="61"/>
      <c r="O552" s="8"/>
      <c r="P552" s="8"/>
      <c r="Q552" s="11"/>
      <c r="R552" s="8"/>
      <c r="S552" s="8"/>
      <c r="T552" s="49"/>
    </row>
    <row r="553" spans="3:20">
      <c r="C553" s="8"/>
      <c r="D553" s="8"/>
      <c r="E553" s="8"/>
      <c r="F553" s="9"/>
      <c r="G553" s="9"/>
      <c r="H553" s="8"/>
      <c r="I553" s="8"/>
      <c r="J553" s="8"/>
      <c r="K553" s="8"/>
      <c r="L553" s="8"/>
      <c r="M553" s="61"/>
      <c r="N553" s="61"/>
      <c r="O553" s="8"/>
      <c r="P553" s="8"/>
      <c r="Q553" s="11"/>
      <c r="R553" s="8"/>
      <c r="S553" s="8"/>
      <c r="T553" s="49"/>
    </row>
    <row r="554" spans="3:20">
      <c r="C554" s="8"/>
      <c r="D554" s="8"/>
      <c r="E554" s="8"/>
      <c r="F554" s="9"/>
      <c r="G554" s="9"/>
      <c r="H554" s="8"/>
      <c r="I554" s="8"/>
      <c r="J554" s="8"/>
      <c r="K554" s="8"/>
      <c r="L554" s="8"/>
      <c r="M554" s="61"/>
      <c r="N554" s="61"/>
      <c r="O554" s="8"/>
      <c r="P554" s="8"/>
      <c r="Q554" s="11"/>
      <c r="R554" s="8"/>
      <c r="S554" s="8"/>
      <c r="T554" s="49"/>
    </row>
    <row r="555" spans="3:20">
      <c r="C555" s="8"/>
      <c r="D555" s="8"/>
      <c r="E555" s="8"/>
      <c r="F555" s="9"/>
      <c r="G555" s="9"/>
      <c r="H555" s="8"/>
      <c r="I555" s="8"/>
      <c r="J555" s="8"/>
      <c r="K555" s="8"/>
      <c r="L555" s="8"/>
      <c r="M555" s="61"/>
      <c r="N555" s="61"/>
      <c r="O555" s="8"/>
      <c r="P555" s="8"/>
      <c r="Q555" s="11"/>
      <c r="R555" s="8"/>
      <c r="S555" s="8"/>
      <c r="T555" s="49"/>
    </row>
    <row r="556" spans="3:20">
      <c r="C556" s="8"/>
      <c r="D556" s="8"/>
      <c r="E556" s="8"/>
      <c r="F556" s="9"/>
      <c r="G556" s="9"/>
      <c r="H556" s="8"/>
      <c r="I556" s="8"/>
      <c r="J556" s="8"/>
      <c r="K556" s="8"/>
      <c r="L556" s="8"/>
      <c r="M556" s="61"/>
      <c r="N556" s="61"/>
      <c r="O556" s="8"/>
      <c r="P556" s="8"/>
      <c r="Q556" s="11"/>
      <c r="R556" s="8"/>
      <c r="S556" s="8"/>
      <c r="T556" s="49"/>
    </row>
    <row r="557" spans="3:20">
      <c r="C557" s="8"/>
      <c r="D557" s="8"/>
      <c r="E557" s="8"/>
      <c r="F557" s="9"/>
      <c r="G557" s="9"/>
      <c r="H557" s="8"/>
      <c r="I557" s="8"/>
      <c r="J557" s="8"/>
      <c r="K557" s="8"/>
      <c r="L557" s="8"/>
      <c r="M557" s="61"/>
      <c r="N557" s="61"/>
      <c r="O557" s="8"/>
      <c r="P557" s="8"/>
      <c r="Q557" s="11"/>
      <c r="R557" s="8"/>
      <c r="S557" s="8"/>
      <c r="T557" s="49"/>
    </row>
    <row r="558" spans="3:20">
      <c r="C558" s="8"/>
      <c r="D558" s="8"/>
      <c r="E558" s="8"/>
      <c r="F558" s="9"/>
      <c r="G558" s="9"/>
      <c r="H558" s="8"/>
      <c r="I558" s="8"/>
      <c r="J558" s="8"/>
      <c r="K558" s="8"/>
      <c r="L558" s="8"/>
      <c r="M558" s="61"/>
      <c r="N558" s="61"/>
      <c r="O558" s="8"/>
      <c r="P558" s="8"/>
      <c r="Q558" s="11"/>
      <c r="R558" s="8"/>
      <c r="S558" s="8"/>
      <c r="T558" s="49"/>
    </row>
    <row r="559" spans="3:20">
      <c r="C559" s="8"/>
      <c r="D559" s="8"/>
      <c r="E559" s="8"/>
      <c r="F559" s="9"/>
      <c r="G559" s="9"/>
      <c r="H559" s="8"/>
      <c r="I559" s="8"/>
      <c r="J559" s="8"/>
      <c r="K559" s="8"/>
      <c r="L559" s="8"/>
      <c r="M559" s="61"/>
      <c r="N559" s="61"/>
      <c r="O559" s="8"/>
      <c r="P559" s="8"/>
      <c r="Q559" s="11"/>
      <c r="R559" s="8"/>
      <c r="S559" s="8"/>
      <c r="T559" s="49"/>
    </row>
    <row r="560" spans="3:20">
      <c r="C560" s="8"/>
      <c r="D560" s="8"/>
      <c r="E560" s="8"/>
      <c r="F560" s="9"/>
      <c r="G560" s="9"/>
      <c r="H560" s="8"/>
      <c r="I560" s="8"/>
      <c r="J560" s="8"/>
      <c r="K560" s="8"/>
      <c r="L560" s="8"/>
      <c r="M560" s="61"/>
      <c r="N560" s="61"/>
      <c r="O560" s="8"/>
      <c r="P560" s="8"/>
      <c r="Q560" s="11"/>
      <c r="R560" s="8"/>
      <c r="S560" s="8"/>
      <c r="T560" s="49"/>
    </row>
    <row r="561" spans="3:20">
      <c r="C561" s="8"/>
      <c r="D561" s="8"/>
      <c r="E561" s="8"/>
      <c r="F561" s="9"/>
      <c r="G561" s="9"/>
      <c r="H561" s="8"/>
      <c r="I561" s="8"/>
      <c r="J561" s="8"/>
      <c r="K561" s="8"/>
      <c r="L561" s="8"/>
      <c r="M561" s="61"/>
      <c r="N561" s="61"/>
      <c r="O561" s="8"/>
      <c r="P561" s="8"/>
      <c r="Q561" s="11"/>
      <c r="R561" s="8"/>
      <c r="S561" s="8"/>
      <c r="T561" s="49"/>
    </row>
    <row r="562" spans="3:20">
      <c r="C562" s="8"/>
      <c r="D562" s="8"/>
      <c r="E562" s="8"/>
      <c r="F562" s="9"/>
      <c r="G562" s="9"/>
      <c r="H562" s="8"/>
      <c r="I562" s="8"/>
      <c r="J562" s="8"/>
      <c r="K562" s="8"/>
      <c r="L562" s="8"/>
      <c r="M562" s="61"/>
      <c r="N562" s="61"/>
      <c r="O562" s="8"/>
      <c r="P562" s="8"/>
      <c r="Q562" s="11"/>
      <c r="R562" s="8"/>
      <c r="S562" s="8"/>
      <c r="T562" s="49"/>
    </row>
    <row r="563" spans="3:20">
      <c r="C563" s="8"/>
      <c r="D563" s="8"/>
      <c r="E563" s="8"/>
      <c r="F563" s="9"/>
      <c r="G563" s="9"/>
      <c r="H563" s="8"/>
      <c r="I563" s="8"/>
      <c r="J563" s="8"/>
      <c r="K563" s="8"/>
      <c r="L563" s="8"/>
      <c r="M563" s="61"/>
      <c r="N563" s="61"/>
      <c r="O563" s="8"/>
      <c r="P563" s="8"/>
      <c r="Q563" s="11"/>
      <c r="R563" s="8"/>
      <c r="S563" s="8"/>
      <c r="T563" s="49"/>
    </row>
    <row r="564" spans="3:20">
      <c r="C564" s="8"/>
      <c r="D564" s="8"/>
      <c r="E564" s="8"/>
      <c r="F564" s="9"/>
      <c r="G564" s="9"/>
      <c r="H564" s="8"/>
      <c r="I564" s="8"/>
      <c r="J564" s="8"/>
      <c r="K564" s="8"/>
      <c r="L564" s="8"/>
      <c r="M564" s="61"/>
      <c r="N564" s="61"/>
      <c r="O564" s="8"/>
      <c r="P564" s="8"/>
      <c r="Q564" s="11"/>
      <c r="R564" s="8"/>
      <c r="S564" s="8"/>
      <c r="T564" s="49"/>
    </row>
    <row r="565" spans="3:20">
      <c r="C565" s="8"/>
      <c r="D565" s="8"/>
      <c r="E565" s="8"/>
      <c r="F565" s="9"/>
      <c r="G565" s="9"/>
      <c r="H565" s="8"/>
      <c r="I565" s="8"/>
      <c r="J565" s="8"/>
      <c r="K565" s="8"/>
      <c r="L565" s="8"/>
      <c r="M565" s="61"/>
      <c r="N565" s="61"/>
      <c r="O565" s="8"/>
      <c r="P565" s="8"/>
      <c r="Q565" s="11"/>
      <c r="R565" s="8"/>
      <c r="S565" s="8"/>
      <c r="T565" s="49"/>
    </row>
    <row r="566" spans="3:20">
      <c r="C566" s="8"/>
      <c r="D566" s="8"/>
      <c r="E566" s="8"/>
      <c r="F566" s="9"/>
      <c r="G566" s="9"/>
      <c r="H566" s="8"/>
      <c r="I566" s="8"/>
      <c r="J566" s="8"/>
      <c r="K566" s="8"/>
      <c r="L566" s="8"/>
      <c r="M566" s="61"/>
      <c r="N566" s="61"/>
      <c r="O566" s="8"/>
      <c r="P566" s="8"/>
      <c r="Q566" s="11"/>
      <c r="R566" s="8"/>
      <c r="S566" s="8"/>
      <c r="T566" s="49"/>
    </row>
    <row r="567" spans="3:20">
      <c r="C567" s="8"/>
      <c r="D567" s="8"/>
      <c r="E567" s="8"/>
      <c r="F567" s="9"/>
      <c r="G567" s="9"/>
      <c r="H567" s="8"/>
      <c r="I567" s="8"/>
      <c r="J567" s="8"/>
      <c r="K567" s="8"/>
      <c r="L567" s="8"/>
      <c r="M567" s="61"/>
      <c r="N567" s="61"/>
      <c r="O567" s="8"/>
      <c r="P567" s="8"/>
      <c r="Q567" s="11"/>
      <c r="R567" s="8"/>
      <c r="S567" s="8"/>
      <c r="T567" s="49"/>
    </row>
    <row r="568" spans="3:20">
      <c r="C568" s="8"/>
      <c r="D568" s="8"/>
      <c r="E568" s="8"/>
      <c r="F568" s="9"/>
      <c r="G568" s="9"/>
      <c r="H568" s="8"/>
      <c r="I568" s="8"/>
      <c r="J568" s="8"/>
      <c r="K568" s="8"/>
      <c r="L568" s="8"/>
      <c r="M568" s="61"/>
      <c r="N568" s="61"/>
      <c r="O568" s="8"/>
      <c r="P568" s="8"/>
      <c r="Q568" s="11"/>
      <c r="R568" s="8"/>
      <c r="S568" s="8"/>
      <c r="T568" s="49"/>
    </row>
    <row r="569" spans="3:20">
      <c r="C569" s="8"/>
      <c r="D569" s="8"/>
      <c r="E569" s="8"/>
      <c r="F569" s="9"/>
      <c r="G569" s="9"/>
      <c r="H569" s="8"/>
      <c r="I569" s="8"/>
      <c r="J569" s="8"/>
      <c r="K569" s="8"/>
      <c r="L569" s="8"/>
      <c r="M569" s="61"/>
      <c r="N569" s="61"/>
      <c r="O569" s="8"/>
      <c r="P569" s="8"/>
      <c r="Q569" s="11"/>
      <c r="R569" s="8"/>
      <c r="S569" s="8"/>
      <c r="T569" s="49"/>
    </row>
    <row r="570" spans="3:20">
      <c r="C570" s="8"/>
      <c r="D570" s="8"/>
      <c r="E570" s="8"/>
      <c r="F570" s="9"/>
      <c r="G570" s="9"/>
      <c r="H570" s="8"/>
      <c r="I570" s="8"/>
      <c r="J570" s="8"/>
      <c r="K570" s="8"/>
      <c r="L570" s="8"/>
      <c r="M570" s="61"/>
      <c r="N570" s="61"/>
      <c r="O570" s="8"/>
      <c r="P570" s="8"/>
      <c r="Q570" s="11"/>
      <c r="R570" s="8"/>
      <c r="S570" s="8"/>
      <c r="T570" s="49"/>
    </row>
    <row r="571" spans="3:20">
      <c r="C571" s="8"/>
      <c r="D571" s="8"/>
      <c r="E571" s="8"/>
      <c r="F571" s="9"/>
      <c r="G571" s="9"/>
      <c r="H571" s="8"/>
      <c r="I571" s="8"/>
      <c r="J571" s="8"/>
      <c r="K571" s="8"/>
      <c r="L571" s="8"/>
      <c r="M571" s="61"/>
      <c r="N571" s="61"/>
      <c r="O571" s="8"/>
      <c r="P571" s="8"/>
      <c r="Q571" s="11"/>
      <c r="R571" s="8"/>
      <c r="S571" s="8"/>
      <c r="T571" s="49"/>
    </row>
    <row r="572" spans="3:20">
      <c r="C572" s="8"/>
      <c r="D572" s="8"/>
      <c r="E572" s="8"/>
      <c r="F572" s="9"/>
      <c r="G572" s="9"/>
      <c r="H572" s="8"/>
      <c r="I572" s="8"/>
      <c r="J572" s="8"/>
      <c r="K572" s="8"/>
      <c r="L572" s="8"/>
      <c r="M572" s="61"/>
      <c r="N572" s="61"/>
      <c r="O572" s="8"/>
      <c r="P572" s="8"/>
      <c r="Q572" s="11"/>
      <c r="R572" s="8"/>
      <c r="S572" s="8"/>
      <c r="T572" s="49"/>
    </row>
    <row r="573" spans="3:20">
      <c r="C573" s="8"/>
      <c r="D573" s="8"/>
      <c r="E573" s="8"/>
      <c r="F573" s="9"/>
      <c r="G573" s="9"/>
      <c r="H573" s="8"/>
      <c r="I573" s="8"/>
      <c r="J573" s="8"/>
      <c r="K573" s="8"/>
      <c r="L573" s="8"/>
      <c r="M573" s="61"/>
      <c r="N573" s="61"/>
      <c r="O573" s="8"/>
      <c r="P573" s="8"/>
      <c r="Q573" s="11"/>
      <c r="R573" s="8"/>
      <c r="S573" s="8"/>
      <c r="T573" s="49"/>
    </row>
    <row r="574" spans="3:20">
      <c r="C574" s="8"/>
      <c r="D574" s="8"/>
      <c r="E574" s="8"/>
      <c r="F574" s="9"/>
      <c r="G574" s="9"/>
      <c r="H574" s="8"/>
      <c r="I574" s="8"/>
      <c r="J574" s="8"/>
      <c r="K574" s="8"/>
      <c r="L574" s="8"/>
      <c r="M574" s="61"/>
      <c r="N574" s="61"/>
      <c r="O574" s="8"/>
      <c r="P574" s="8"/>
      <c r="Q574" s="11"/>
      <c r="R574" s="8"/>
      <c r="S574" s="8"/>
      <c r="T574" s="49"/>
    </row>
    <row r="575" spans="3:20">
      <c r="C575" s="8"/>
      <c r="D575" s="8"/>
      <c r="E575" s="8"/>
      <c r="F575" s="9"/>
      <c r="G575" s="9"/>
      <c r="H575" s="8"/>
      <c r="I575" s="8"/>
      <c r="J575" s="8"/>
      <c r="K575" s="8"/>
      <c r="L575" s="8"/>
      <c r="M575" s="61"/>
      <c r="N575" s="61"/>
      <c r="O575" s="8"/>
      <c r="P575" s="8"/>
      <c r="Q575" s="11"/>
      <c r="R575" s="8"/>
      <c r="S575" s="8"/>
      <c r="T575" s="49"/>
    </row>
    <row r="576" spans="3:20">
      <c r="C576" s="8"/>
      <c r="D576" s="8"/>
      <c r="E576" s="8"/>
      <c r="F576" s="9"/>
      <c r="G576" s="9"/>
      <c r="H576" s="8"/>
      <c r="I576" s="8"/>
      <c r="J576" s="8"/>
      <c r="K576" s="8"/>
      <c r="L576" s="8"/>
      <c r="M576" s="61"/>
      <c r="N576" s="61"/>
      <c r="O576" s="8"/>
      <c r="P576" s="8"/>
      <c r="Q576" s="11"/>
      <c r="R576" s="8"/>
      <c r="S576" s="8"/>
      <c r="T576" s="49"/>
    </row>
    <row r="577" spans="3:20">
      <c r="C577" s="8"/>
      <c r="D577" s="8"/>
      <c r="E577" s="8"/>
      <c r="F577" s="9"/>
      <c r="G577" s="9"/>
      <c r="H577" s="8"/>
      <c r="I577" s="8"/>
      <c r="J577" s="8"/>
      <c r="K577" s="8"/>
      <c r="L577" s="8"/>
      <c r="M577" s="61"/>
      <c r="N577" s="61"/>
      <c r="O577" s="8"/>
      <c r="P577" s="8"/>
      <c r="Q577" s="11"/>
      <c r="R577" s="8"/>
      <c r="S577" s="8"/>
      <c r="T577" s="49"/>
    </row>
    <row r="578" spans="3:20">
      <c r="C578" s="8"/>
      <c r="D578" s="8"/>
      <c r="E578" s="8"/>
      <c r="F578" s="9"/>
      <c r="G578" s="9"/>
      <c r="H578" s="8"/>
      <c r="I578" s="8"/>
      <c r="J578" s="8"/>
      <c r="K578" s="8"/>
      <c r="L578" s="8"/>
      <c r="M578" s="61"/>
      <c r="N578" s="61"/>
      <c r="O578" s="8"/>
      <c r="P578" s="8"/>
      <c r="Q578" s="11"/>
      <c r="R578" s="8"/>
      <c r="S578" s="8"/>
      <c r="T578" s="49"/>
    </row>
    <row r="579" spans="3:20">
      <c r="C579" s="8"/>
      <c r="D579" s="8"/>
      <c r="E579" s="8"/>
      <c r="F579" s="9"/>
      <c r="G579" s="9"/>
      <c r="H579" s="8"/>
      <c r="I579" s="8"/>
      <c r="J579" s="8"/>
      <c r="K579" s="8"/>
      <c r="L579" s="8"/>
      <c r="M579" s="61"/>
      <c r="N579" s="61"/>
      <c r="O579" s="8"/>
      <c r="P579" s="8"/>
      <c r="Q579" s="11"/>
      <c r="R579" s="8"/>
      <c r="S579" s="8"/>
      <c r="T579" s="49"/>
    </row>
    <row r="580" spans="3:20">
      <c r="C580" s="8"/>
      <c r="D580" s="8"/>
      <c r="E580" s="8"/>
      <c r="F580" s="9"/>
      <c r="G580" s="9"/>
      <c r="H580" s="8"/>
      <c r="I580" s="8"/>
      <c r="J580" s="8"/>
      <c r="K580" s="8"/>
      <c r="L580" s="8"/>
      <c r="M580" s="61"/>
      <c r="N580" s="61"/>
      <c r="O580" s="8"/>
      <c r="P580" s="8"/>
      <c r="Q580" s="11"/>
      <c r="R580" s="8"/>
      <c r="S580" s="8"/>
      <c r="T580" s="49"/>
    </row>
    <row r="581" spans="3:20">
      <c r="C581" s="8"/>
      <c r="D581" s="8"/>
      <c r="E581" s="8"/>
      <c r="F581" s="9"/>
      <c r="G581" s="9"/>
      <c r="H581" s="8"/>
      <c r="I581" s="8"/>
      <c r="J581" s="8"/>
      <c r="K581" s="8"/>
      <c r="L581" s="8"/>
      <c r="M581" s="61"/>
      <c r="N581" s="61"/>
      <c r="O581" s="8"/>
      <c r="P581" s="8"/>
      <c r="Q581" s="11"/>
      <c r="R581" s="8"/>
      <c r="S581" s="8"/>
      <c r="T581" s="49"/>
    </row>
    <row r="582" spans="3:20">
      <c r="C582" s="8"/>
      <c r="D582" s="8"/>
      <c r="E582" s="8"/>
      <c r="F582" s="9"/>
      <c r="G582" s="9"/>
      <c r="H582" s="8"/>
      <c r="I582" s="8"/>
      <c r="J582" s="8"/>
      <c r="K582" s="8"/>
      <c r="L582" s="8"/>
      <c r="M582" s="61"/>
      <c r="N582" s="61"/>
      <c r="O582" s="8"/>
      <c r="P582" s="8"/>
      <c r="Q582" s="11"/>
      <c r="R582" s="8"/>
      <c r="S582" s="8"/>
      <c r="T582" s="49"/>
    </row>
    <row r="583" spans="3:20">
      <c r="C583" s="8"/>
      <c r="D583" s="8"/>
      <c r="E583" s="8"/>
      <c r="F583" s="9"/>
      <c r="G583" s="9"/>
      <c r="H583" s="8"/>
      <c r="I583" s="8"/>
      <c r="J583" s="8"/>
      <c r="K583" s="8"/>
      <c r="L583" s="8"/>
      <c r="M583" s="61"/>
      <c r="N583" s="61"/>
      <c r="O583" s="8"/>
      <c r="P583" s="8"/>
      <c r="Q583" s="11"/>
      <c r="R583" s="8"/>
      <c r="S583" s="8"/>
      <c r="T583" s="49"/>
    </row>
    <row r="584" spans="3:20">
      <c r="C584" s="8"/>
      <c r="D584" s="8"/>
      <c r="E584" s="8"/>
      <c r="F584" s="9"/>
      <c r="G584" s="9"/>
      <c r="H584" s="8"/>
      <c r="I584" s="8"/>
      <c r="J584" s="8"/>
      <c r="K584" s="8"/>
      <c r="L584" s="8"/>
      <c r="M584" s="61"/>
      <c r="N584" s="61"/>
      <c r="O584" s="8"/>
      <c r="P584" s="8"/>
      <c r="Q584" s="11"/>
      <c r="R584" s="8"/>
      <c r="S584" s="8"/>
      <c r="T584" s="49"/>
    </row>
    <row r="585" spans="3:20">
      <c r="C585" s="8"/>
      <c r="D585" s="8"/>
      <c r="E585" s="8"/>
      <c r="F585" s="9"/>
      <c r="G585" s="9"/>
      <c r="H585" s="8"/>
      <c r="I585" s="8"/>
      <c r="J585" s="8"/>
      <c r="K585" s="8"/>
      <c r="L585" s="8"/>
      <c r="M585" s="61"/>
      <c r="N585" s="61"/>
      <c r="O585" s="8"/>
      <c r="P585" s="8"/>
      <c r="Q585" s="11"/>
      <c r="R585" s="8"/>
      <c r="S585" s="8"/>
      <c r="T585" s="49"/>
    </row>
    <row r="586" spans="3:20">
      <c r="C586" s="8"/>
      <c r="D586" s="8"/>
      <c r="E586" s="8"/>
      <c r="F586" s="9"/>
      <c r="G586" s="9"/>
      <c r="H586" s="8"/>
      <c r="I586" s="8"/>
      <c r="J586" s="8"/>
      <c r="K586" s="8"/>
      <c r="L586" s="8"/>
      <c r="M586" s="61"/>
      <c r="N586" s="61"/>
      <c r="O586" s="8"/>
      <c r="P586" s="8"/>
      <c r="Q586" s="11"/>
      <c r="R586" s="8"/>
      <c r="S586" s="8"/>
      <c r="T586" s="49"/>
    </row>
    <row r="587" spans="3:20">
      <c r="C587" s="8"/>
      <c r="D587" s="8"/>
      <c r="E587" s="8"/>
      <c r="F587" s="9"/>
      <c r="G587" s="9"/>
      <c r="H587" s="8"/>
      <c r="I587" s="8"/>
      <c r="J587" s="8"/>
      <c r="K587" s="8"/>
      <c r="L587" s="8"/>
      <c r="M587" s="61"/>
      <c r="N587" s="61"/>
      <c r="O587" s="8"/>
      <c r="P587" s="8"/>
      <c r="Q587" s="11"/>
      <c r="R587" s="8"/>
      <c r="S587" s="8"/>
      <c r="T587" s="49"/>
    </row>
    <row r="588" spans="3:20">
      <c r="C588" s="8"/>
      <c r="D588" s="8"/>
      <c r="E588" s="8"/>
      <c r="F588" s="9"/>
      <c r="G588" s="9"/>
      <c r="H588" s="8"/>
      <c r="I588" s="8"/>
      <c r="J588" s="8"/>
      <c r="K588" s="8"/>
      <c r="L588" s="8"/>
      <c r="M588" s="61"/>
      <c r="N588" s="61"/>
      <c r="O588" s="8"/>
      <c r="P588" s="8"/>
      <c r="Q588" s="11"/>
      <c r="R588" s="8"/>
      <c r="S588" s="8"/>
      <c r="T588" s="49"/>
    </row>
    <row r="589" spans="3:20">
      <c r="C589" s="8"/>
      <c r="D589" s="8"/>
      <c r="E589" s="8"/>
      <c r="F589" s="9"/>
      <c r="G589" s="9"/>
      <c r="H589" s="8"/>
      <c r="I589" s="8"/>
      <c r="J589" s="8"/>
      <c r="K589" s="8"/>
      <c r="L589" s="8"/>
      <c r="M589" s="61"/>
      <c r="N589" s="61"/>
      <c r="O589" s="8"/>
      <c r="P589" s="8"/>
      <c r="Q589" s="11"/>
      <c r="R589" s="8"/>
      <c r="S589" s="8"/>
      <c r="T589" s="49"/>
    </row>
    <row r="590" spans="3:20">
      <c r="C590" s="8"/>
      <c r="D590" s="8"/>
      <c r="E590" s="8"/>
      <c r="F590" s="9"/>
      <c r="G590" s="9"/>
      <c r="H590" s="8"/>
      <c r="I590" s="8"/>
      <c r="J590" s="8"/>
      <c r="K590" s="8"/>
      <c r="L590" s="8"/>
      <c r="M590" s="61"/>
      <c r="N590" s="61"/>
      <c r="O590" s="8"/>
      <c r="P590" s="8"/>
      <c r="Q590" s="11"/>
      <c r="R590" s="8"/>
      <c r="S590" s="8"/>
      <c r="T590" s="49"/>
    </row>
    <row r="591" spans="3:20">
      <c r="C591" s="8"/>
      <c r="D591" s="8"/>
      <c r="E591" s="8"/>
      <c r="F591" s="9"/>
      <c r="G591" s="9"/>
      <c r="H591" s="8"/>
      <c r="I591" s="8"/>
      <c r="J591" s="8"/>
      <c r="K591" s="8"/>
      <c r="L591" s="8"/>
      <c r="M591" s="61"/>
      <c r="N591" s="61"/>
      <c r="O591" s="8"/>
      <c r="P591" s="8"/>
      <c r="Q591" s="11"/>
      <c r="R591" s="8"/>
      <c r="S591" s="8"/>
      <c r="T591" s="49"/>
    </row>
    <row r="592" spans="3:20">
      <c r="C592" s="8"/>
      <c r="D592" s="8"/>
      <c r="E592" s="8"/>
      <c r="F592" s="9"/>
      <c r="G592" s="9"/>
      <c r="H592" s="8"/>
      <c r="I592" s="8"/>
      <c r="J592" s="8"/>
      <c r="K592" s="8"/>
      <c r="L592" s="8"/>
      <c r="M592" s="61"/>
      <c r="N592" s="61"/>
      <c r="O592" s="8"/>
      <c r="P592" s="8"/>
      <c r="Q592" s="11"/>
      <c r="R592" s="8"/>
      <c r="S592" s="8"/>
      <c r="T592" s="49"/>
    </row>
    <row r="593" spans="3:20">
      <c r="C593" s="8"/>
      <c r="D593" s="8"/>
      <c r="E593" s="8"/>
      <c r="F593" s="9"/>
      <c r="G593" s="9"/>
      <c r="H593" s="8"/>
      <c r="I593" s="8"/>
      <c r="J593" s="8"/>
      <c r="K593" s="8"/>
      <c r="L593" s="8"/>
      <c r="M593" s="61"/>
      <c r="N593" s="61"/>
      <c r="O593" s="8"/>
      <c r="P593" s="8"/>
      <c r="Q593" s="11"/>
      <c r="R593" s="8"/>
      <c r="S593" s="8"/>
      <c r="T593" s="49"/>
    </row>
    <row r="594" spans="3:20">
      <c r="C594" s="8"/>
      <c r="D594" s="8"/>
      <c r="E594" s="8"/>
      <c r="F594" s="9"/>
      <c r="G594" s="9"/>
      <c r="H594" s="8"/>
      <c r="I594" s="8"/>
      <c r="J594" s="8"/>
      <c r="K594" s="8"/>
      <c r="L594" s="8"/>
      <c r="M594" s="61"/>
      <c r="N594" s="61"/>
      <c r="O594" s="8"/>
      <c r="P594" s="8"/>
      <c r="Q594" s="11"/>
      <c r="R594" s="8"/>
      <c r="S594" s="8"/>
      <c r="T594" s="49"/>
    </row>
    <row r="595" spans="3:20">
      <c r="C595" s="8"/>
      <c r="D595" s="8"/>
      <c r="E595" s="8"/>
      <c r="F595" s="9"/>
      <c r="G595" s="9"/>
      <c r="H595" s="8"/>
      <c r="I595" s="8"/>
      <c r="J595" s="8"/>
      <c r="K595" s="8"/>
      <c r="L595" s="8"/>
      <c r="M595" s="61"/>
      <c r="N595" s="61"/>
      <c r="O595" s="8"/>
      <c r="P595" s="8"/>
      <c r="Q595" s="11"/>
      <c r="R595" s="8"/>
      <c r="S595" s="8"/>
      <c r="T595" s="49"/>
    </row>
    <row r="596" spans="3:20">
      <c r="C596" s="8"/>
      <c r="D596" s="8"/>
      <c r="E596" s="8"/>
      <c r="F596" s="9"/>
      <c r="G596" s="9"/>
      <c r="H596" s="8"/>
      <c r="I596" s="8"/>
      <c r="J596" s="8"/>
      <c r="K596" s="8"/>
      <c r="L596" s="8"/>
      <c r="M596" s="61"/>
      <c r="N596" s="61"/>
      <c r="O596" s="8"/>
      <c r="P596" s="8"/>
      <c r="Q596" s="11"/>
      <c r="R596" s="8"/>
      <c r="S596" s="8"/>
      <c r="T596" s="49"/>
    </row>
    <row r="597" spans="3:20">
      <c r="C597" s="8"/>
      <c r="D597" s="8"/>
      <c r="E597" s="8"/>
      <c r="F597" s="9"/>
      <c r="G597" s="9"/>
      <c r="H597" s="8"/>
      <c r="I597" s="8"/>
      <c r="J597" s="8"/>
      <c r="K597" s="8"/>
      <c r="L597" s="8"/>
      <c r="M597" s="61"/>
      <c r="N597" s="61"/>
      <c r="O597" s="8"/>
      <c r="P597" s="8"/>
      <c r="Q597" s="11"/>
      <c r="R597" s="8"/>
      <c r="S597" s="8"/>
      <c r="T597" s="49"/>
    </row>
    <row r="598" spans="3:20">
      <c r="C598" s="8"/>
      <c r="D598" s="8"/>
      <c r="E598" s="8"/>
      <c r="F598" s="9"/>
      <c r="G598" s="9"/>
      <c r="H598" s="8"/>
      <c r="I598" s="8"/>
      <c r="J598" s="8"/>
      <c r="K598" s="8"/>
      <c r="L598" s="8"/>
      <c r="M598" s="61"/>
      <c r="N598" s="61"/>
      <c r="O598" s="8"/>
      <c r="P598" s="8"/>
      <c r="Q598" s="11"/>
      <c r="R598" s="8"/>
      <c r="S598" s="8"/>
      <c r="T598" s="49"/>
    </row>
    <row r="599" spans="3:20">
      <c r="C599" s="8"/>
      <c r="D599" s="8"/>
      <c r="E599" s="8"/>
      <c r="F599" s="9"/>
      <c r="G599" s="9"/>
      <c r="H599" s="8"/>
      <c r="I599" s="8"/>
      <c r="J599" s="8"/>
      <c r="K599" s="8"/>
      <c r="L599" s="8"/>
      <c r="M599" s="61"/>
      <c r="N599" s="61"/>
      <c r="O599" s="8"/>
      <c r="P599" s="8"/>
      <c r="Q599" s="11"/>
      <c r="R599" s="8"/>
      <c r="S599" s="8"/>
      <c r="T599" s="49"/>
    </row>
    <row r="600" spans="3:20">
      <c r="C600" s="8"/>
      <c r="D600" s="8"/>
      <c r="E600" s="8"/>
      <c r="F600" s="9"/>
      <c r="G600" s="9"/>
      <c r="H600" s="8"/>
      <c r="I600" s="8"/>
      <c r="J600" s="8"/>
      <c r="K600" s="8"/>
      <c r="L600" s="8"/>
      <c r="M600" s="61"/>
      <c r="N600" s="61"/>
      <c r="O600" s="8"/>
      <c r="P600" s="8"/>
      <c r="Q600" s="11"/>
      <c r="R600" s="8"/>
      <c r="S600" s="8"/>
      <c r="T600" s="49"/>
    </row>
    <row r="601" spans="3:20">
      <c r="C601" s="8"/>
      <c r="D601" s="8"/>
      <c r="E601" s="8"/>
      <c r="F601" s="9"/>
      <c r="G601" s="9"/>
      <c r="H601" s="8"/>
      <c r="I601" s="8"/>
      <c r="J601" s="8"/>
      <c r="K601" s="8"/>
      <c r="L601" s="8"/>
      <c r="M601" s="61"/>
      <c r="N601" s="61"/>
      <c r="O601" s="8"/>
      <c r="P601" s="8"/>
      <c r="Q601" s="11"/>
      <c r="R601" s="8"/>
      <c r="S601" s="8"/>
      <c r="T601" s="49"/>
    </row>
    <row r="602" spans="3:20">
      <c r="C602" s="8"/>
      <c r="D602" s="8"/>
      <c r="E602" s="8"/>
      <c r="F602" s="9"/>
      <c r="G602" s="9"/>
      <c r="H602" s="8"/>
      <c r="I602" s="8"/>
      <c r="J602" s="8"/>
      <c r="K602" s="8"/>
      <c r="L602" s="8"/>
      <c r="M602" s="61"/>
      <c r="N602" s="61"/>
      <c r="O602" s="8"/>
      <c r="P602" s="8"/>
      <c r="Q602" s="11"/>
      <c r="R602" s="8"/>
      <c r="S602" s="8"/>
      <c r="T602" s="49"/>
    </row>
    <row r="603" spans="3:20">
      <c r="C603" s="8"/>
      <c r="D603" s="8"/>
      <c r="E603" s="8"/>
      <c r="F603" s="9"/>
      <c r="G603" s="9"/>
      <c r="H603" s="8"/>
      <c r="I603" s="8"/>
      <c r="J603" s="8"/>
      <c r="K603" s="8"/>
      <c r="L603" s="8"/>
      <c r="M603" s="61"/>
      <c r="N603" s="61"/>
      <c r="O603" s="8"/>
      <c r="P603" s="8"/>
      <c r="Q603" s="11"/>
      <c r="R603" s="8"/>
      <c r="S603" s="8"/>
      <c r="T603" s="49"/>
    </row>
    <row r="604" spans="3:20">
      <c r="C604" s="8"/>
      <c r="D604" s="8"/>
      <c r="E604" s="8"/>
      <c r="F604" s="9"/>
      <c r="G604" s="9"/>
      <c r="H604" s="8"/>
      <c r="I604" s="8"/>
      <c r="J604" s="8"/>
      <c r="K604" s="8"/>
      <c r="L604" s="8"/>
      <c r="M604" s="61"/>
      <c r="N604" s="61"/>
      <c r="O604" s="8"/>
      <c r="P604" s="8"/>
      <c r="Q604" s="11"/>
      <c r="R604" s="8"/>
      <c r="S604" s="8"/>
      <c r="T604" s="49"/>
    </row>
    <row r="605" spans="3:20">
      <c r="C605" s="8"/>
      <c r="D605" s="8"/>
      <c r="E605" s="8"/>
      <c r="F605" s="9"/>
      <c r="G605" s="9"/>
      <c r="H605" s="8"/>
      <c r="I605" s="8"/>
      <c r="J605" s="8"/>
      <c r="K605" s="8"/>
      <c r="L605" s="8"/>
      <c r="M605" s="61"/>
      <c r="N605" s="61"/>
      <c r="O605" s="8"/>
      <c r="P605" s="8"/>
      <c r="Q605" s="11"/>
      <c r="R605" s="8"/>
      <c r="S605" s="8"/>
      <c r="T605" s="49"/>
    </row>
    <row r="606" spans="3:20">
      <c r="C606" s="8"/>
      <c r="D606" s="8"/>
      <c r="E606" s="8"/>
      <c r="F606" s="9"/>
      <c r="G606" s="9"/>
      <c r="H606" s="8"/>
      <c r="I606" s="8"/>
      <c r="J606" s="8"/>
      <c r="K606" s="8"/>
      <c r="L606" s="8"/>
      <c r="M606" s="61"/>
      <c r="N606" s="61"/>
      <c r="O606" s="8"/>
      <c r="P606" s="8"/>
      <c r="Q606" s="11"/>
      <c r="R606" s="8"/>
      <c r="S606" s="8"/>
      <c r="T606" s="49"/>
    </row>
    <row r="607" spans="3:20">
      <c r="C607" s="8"/>
      <c r="D607" s="8"/>
      <c r="E607" s="8"/>
      <c r="F607" s="9"/>
      <c r="G607" s="9"/>
      <c r="H607" s="8"/>
      <c r="I607" s="8"/>
      <c r="J607" s="8"/>
      <c r="K607" s="8"/>
      <c r="L607" s="8"/>
      <c r="M607" s="61"/>
      <c r="N607" s="61"/>
      <c r="O607" s="8"/>
      <c r="P607" s="8"/>
      <c r="Q607" s="11"/>
      <c r="R607" s="8"/>
      <c r="S607" s="8"/>
      <c r="T607" s="49"/>
    </row>
    <row r="608" spans="3:20">
      <c r="C608" s="8"/>
      <c r="D608" s="8"/>
      <c r="E608" s="8"/>
      <c r="F608" s="9"/>
      <c r="G608" s="9"/>
      <c r="H608" s="8"/>
      <c r="I608" s="8"/>
      <c r="J608" s="8"/>
      <c r="K608" s="8"/>
      <c r="L608" s="8"/>
      <c r="M608" s="61"/>
      <c r="N608" s="61"/>
      <c r="O608" s="8"/>
      <c r="P608" s="8"/>
      <c r="Q608" s="11"/>
      <c r="R608" s="8"/>
      <c r="S608" s="8"/>
      <c r="T608" s="49"/>
    </row>
    <row r="609" spans="3:20">
      <c r="C609" s="8"/>
      <c r="D609" s="8"/>
      <c r="E609" s="8"/>
      <c r="F609" s="9"/>
      <c r="G609" s="9"/>
      <c r="H609" s="8"/>
      <c r="I609" s="8"/>
      <c r="J609" s="8"/>
      <c r="K609" s="8"/>
      <c r="L609" s="8"/>
      <c r="M609" s="61"/>
      <c r="N609" s="61"/>
      <c r="O609" s="8"/>
      <c r="P609" s="8"/>
      <c r="Q609" s="11"/>
      <c r="R609" s="8"/>
      <c r="S609" s="8"/>
      <c r="T609" s="49"/>
    </row>
    <row r="610" spans="3:20">
      <c r="C610" s="8"/>
      <c r="D610" s="8"/>
      <c r="E610" s="8"/>
      <c r="F610" s="9"/>
      <c r="G610" s="9"/>
      <c r="H610" s="8"/>
      <c r="I610" s="8"/>
      <c r="J610" s="8"/>
      <c r="K610" s="8"/>
      <c r="L610" s="8"/>
      <c r="M610" s="61"/>
      <c r="N610" s="61"/>
      <c r="O610" s="8"/>
      <c r="P610" s="8"/>
      <c r="Q610" s="11"/>
      <c r="R610" s="8"/>
      <c r="S610" s="8"/>
      <c r="T610" s="49"/>
    </row>
    <row r="611" spans="3:20">
      <c r="C611" s="8"/>
      <c r="D611" s="8"/>
      <c r="E611" s="8"/>
      <c r="F611" s="9"/>
      <c r="G611" s="9"/>
      <c r="H611" s="8"/>
      <c r="I611" s="8"/>
      <c r="J611" s="8"/>
      <c r="K611" s="8"/>
      <c r="L611" s="8"/>
      <c r="M611" s="61"/>
      <c r="N611" s="61"/>
      <c r="O611" s="8"/>
      <c r="P611" s="8"/>
      <c r="Q611" s="11"/>
      <c r="R611" s="8"/>
      <c r="S611" s="8"/>
      <c r="T611" s="49"/>
    </row>
    <row r="612" spans="3:20">
      <c r="C612" s="8"/>
      <c r="D612" s="8"/>
      <c r="E612" s="8"/>
      <c r="F612" s="9"/>
      <c r="G612" s="9"/>
      <c r="H612" s="8"/>
      <c r="I612" s="8"/>
      <c r="J612" s="8"/>
      <c r="K612" s="8"/>
      <c r="L612" s="8"/>
      <c r="M612" s="61"/>
      <c r="N612" s="61"/>
      <c r="O612" s="8"/>
      <c r="P612" s="8"/>
      <c r="Q612" s="11"/>
      <c r="R612" s="8"/>
      <c r="S612" s="8"/>
      <c r="T612" s="49"/>
    </row>
    <row r="613" spans="3:20">
      <c r="C613" s="8"/>
      <c r="D613" s="8"/>
      <c r="E613" s="8"/>
      <c r="F613" s="9"/>
      <c r="G613" s="9"/>
      <c r="H613" s="8"/>
      <c r="I613" s="8"/>
      <c r="J613" s="8"/>
      <c r="K613" s="8"/>
      <c r="L613" s="8"/>
      <c r="M613" s="61"/>
      <c r="N613" s="61"/>
      <c r="O613" s="8"/>
      <c r="P613" s="8"/>
      <c r="Q613" s="11"/>
      <c r="R613" s="8"/>
      <c r="S613" s="8"/>
      <c r="T613" s="49"/>
    </row>
    <row r="614" spans="3:20">
      <c r="C614" s="8"/>
      <c r="D614" s="8"/>
      <c r="E614" s="8"/>
      <c r="F614" s="9"/>
      <c r="G614" s="9"/>
      <c r="H614" s="8"/>
      <c r="I614" s="8"/>
      <c r="J614" s="8"/>
      <c r="K614" s="8"/>
      <c r="L614" s="8"/>
      <c r="M614" s="61"/>
      <c r="N614" s="61"/>
      <c r="O614" s="8"/>
      <c r="P614" s="8"/>
      <c r="Q614" s="11"/>
      <c r="R614" s="8"/>
      <c r="S614" s="8"/>
      <c r="T614" s="49"/>
    </row>
    <row r="615" spans="3:20">
      <c r="C615" s="8"/>
      <c r="D615" s="8"/>
      <c r="E615" s="8"/>
      <c r="F615" s="9"/>
      <c r="G615" s="9"/>
      <c r="H615" s="8"/>
      <c r="I615" s="8"/>
      <c r="J615" s="8"/>
      <c r="K615" s="8"/>
      <c r="L615" s="8"/>
      <c r="M615" s="61"/>
      <c r="N615" s="61"/>
      <c r="O615" s="8"/>
      <c r="P615" s="8"/>
      <c r="Q615" s="11"/>
      <c r="R615" s="8"/>
      <c r="S615" s="8"/>
      <c r="T615" s="49"/>
    </row>
    <row r="616" spans="3:20">
      <c r="C616" s="8"/>
      <c r="D616" s="8"/>
      <c r="E616" s="8"/>
      <c r="F616" s="9"/>
      <c r="G616" s="9"/>
      <c r="H616" s="8"/>
      <c r="I616" s="8"/>
      <c r="J616" s="8"/>
      <c r="K616" s="8"/>
      <c r="L616" s="8"/>
      <c r="M616" s="61"/>
      <c r="N616" s="61"/>
      <c r="O616" s="8"/>
      <c r="P616" s="8"/>
      <c r="Q616" s="11"/>
      <c r="R616" s="8"/>
      <c r="S616" s="8"/>
      <c r="T616" s="49"/>
    </row>
    <row r="617" spans="3:20">
      <c r="C617" s="8"/>
      <c r="D617" s="8"/>
      <c r="E617" s="8"/>
      <c r="F617" s="9"/>
      <c r="G617" s="9"/>
      <c r="H617" s="8"/>
      <c r="I617" s="8"/>
      <c r="J617" s="8"/>
      <c r="K617" s="8"/>
      <c r="L617" s="8"/>
      <c r="M617" s="61"/>
      <c r="N617" s="61"/>
      <c r="O617" s="8"/>
      <c r="P617" s="8"/>
      <c r="Q617" s="11"/>
      <c r="R617" s="8"/>
      <c r="S617" s="8"/>
      <c r="T617" s="49"/>
    </row>
    <row r="618" spans="3:20">
      <c r="C618" s="8"/>
      <c r="D618" s="8"/>
      <c r="E618" s="8"/>
      <c r="F618" s="9"/>
      <c r="G618" s="9"/>
      <c r="H618" s="8"/>
      <c r="I618" s="8"/>
      <c r="J618" s="8"/>
      <c r="K618" s="8"/>
      <c r="L618" s="8"/>
      <c r="M618" s="61"/>
      <c r="N618" s="61"/>
      <c r="O618" s="8"/>
      <c r="P618" s="8"/>
      <c r="Q618" s="11"/>
      <c r="R618" s="8"/>
      <c r="S618" s="8"/>
      <c r="T618" s="49"/>
    </row>
    <row r="619" spans="3:20">
      <c r="C619" s="8"/>
      <c r="D619" s="8"/>
      <c r="E619" s="8"/>
      <c r="F619" s="9"/>
      <c r="G619" s="9"/>
      <c r="H619" s="8"/>
      <c r="I619" s="8"/>
      <c r="J619" s="8"/>
      <c r="K619" s="8"/>
      <c r="L619" s="8"/>
      <c r="M619" s="61"/>
      <c r="N619" s="61"/>
      <c r="O619" s="8"/>
      <c r="P619" s="8"/>
      <c r="Q619" s="11"/>
      <c r="R619" s="8"/>
      <c r="S619" s="8"/>
      <c r="T619" s="49"/>
    </row>
    <row r="620" spans="3:20">
      <c r="C620" s="8"/>
      <c r="D620" s="8"/>
      <c r="E620" s="8"/>
      <c r="F620" s="9"/>
      <c r="G620" s="9"/>
      <c r="H620" s="8"/>
      <c r="I620" s="8"/>
      <c r="J620" s="8"/>
      <c r="K620" s="8"/>
      <c r="L620" s="8"/>
      <c r="M620" s="61"/>
      <c r="N620" s="61"/>
      <c r="O620" s="8"/>
      <c r="P620" s="8"/>
      <c r="Q620" s="11"/>
      <c r="R620" s="8"/>
      <c r="S620" s="8"/>
      <c r="T620" s="49"/>
    </row>
    <row r="621" spans="3:20">
      <c r="C621" s="8"/>
      <c r="D621" s="8"/>
      <c r="E621" s="8"/>
      <c r="F621" s="9"/>
      <c r="G621" s="9"/>
      <c r="H621" s="8"/>
      <c r="I621" s="8"/>
      <c r="J621" s="8"/>
      <c r="K621" s="8"/>
      <c r="L621" s="8"/>
      <c r="M621" s="61"/>
      <c r="N621" s="61"/>
      <c r="O621" s="8"/>
      <c r="P621" s="8"/>
      <c r="Q621" s="11"/>
      <c r="R621" s="8"/>
      <c r="S621" s="8"/>
      <c r="T621" s="49"/>
    </row>
    <row r="622" spans="3:20">
      <c r="C622" s="8"/>
      <c r="D622" s="8"/>
      <c r="E622" s="8"/>
      <c r="F622" s="9"/>
      <c r="G622" s="9"/>
      <c r="H622" s="8"/>
      <c r="I622" s="8"/>
      <c r="J622" s="8"/>
      <c r="K622" s="8"/>
      <c r="L622" s="8"/>
      <c r="M622" s="61"/>
      <c r="N622" s="61"/>
      <c r="O622" s="8"/>
      <c r="P622" s="8"/>
      <c r="Q622" s="11"/>
      <c r="R622" s="8"/>
      <c r="S622" s="8"/>
      <c r="T622" s="49"/>
    </row>
    <row r="623" spans="3:20">
      <c r="C623" s="8"/>
      <c r="D623" s="8"/>
      <c r="E623" s="8"/>
      <c r="F623" s="9"/>
      <c r="G623" s="9"/>
      <c r="H623" s="8"/>
      <c r="I623" s="8"/>
      <c r="J623" s="8"/>
      <c r="K623" s="8"/>
      <c r="L623" s="8"/>
      <c r="M623" s="61"/>
      <c r="N623" s="61"/>
      <c r="O623" s="8"/>
      <c r="P623" s="8"/>
      <c r="Q623" s="11"/>
      <c r="R623" s="8"/>
      <c r="S623" s="8"/>
      <c r="T623" s="49"/>
    </row>
    <row r="624" spans="3:20">
      <c r="C624" s="8"/>
      <c r="D624" s="8"/>
      <c r="E624" s="8"/>
      <c r="F624" s="9"/>
      <c r="G624" s="9"/>
      <c r="H624" s="8"/>
      <c r="I624" s="8"/>
      <c r="J624" s="8"/>
      <c r="K624" s="8"/>
      <c r="L624" s="8"/>
      <c r="M624" s="61"/>
      <c r="N624" s="61"/>
      <c r="O624" s="8"/>
      <c r="P624" s="8"/>
      <c r="Q624" s="11"/>
      <c r="R624" s="8"/>
      <c r="S624" s="8"/>
      <c r="T624" s="49"/>
    </row>
    <row r="625" spans="3:20">
      <c r="C625" s="8"/>
      <c r="D625" s="8"/>
      <c r="E625" s="8"/>
      <c r="F625" s="9"/>
      <c r="G625" s="9"/>
      <c r="H625" s="8"/>
      <c r="I625" s="8"/>
      <c r="J625" s="8"/>
      <c r="K625" s="8"/>
      <c r="L625" s="8"/>
      <c r="M625" s="61"/>
      <c r="N625" s="61"/>
      <c r="O625" s="8"/>
      <c r="P625" s="8"/>
      <c r="Q625" s="11"/>
      <c r="R625" s="8"/>
      <c r="S625" s="8"/>
      <c r="T625" s="49"/>
    </row>
    <row r="626" spans="3:20">
      <c r="C626" s="8"/>
      <c r="D626" s="8"/>
      <c r="E626" s="8"/>
      <c r="F626" s="9"/>
      <c r="G626" s="9"/>
      <c r="H626" s="8"/>
      <c r="I626" s="8"/>
      <c r="J626" s="8"/>
      <c r="K626" s="8"/>
      <c r="L626" s="8"/>
      <c r="M626" s="61"/>
      <c r="N626" s="61"/>
      <c r="O626" s="8"/>
      <c r="P626" s="8"/>
      <c r="Q626" s="11"/>
      <c r="R626" s="8"/>
      <c r="S626" s="8"/>
      <c r="T626" s="49"/>
    </row>
    <row r="627" spans="3:20">
      <c r="C627" s="8"/>
      <c r="D627" s="8"/>
      <c r="E627" s="8"/>
      <c r="F627" s="9"/>
      <c r="G627" s="9"/>
      <c r="H627" s="8"/>
      <c r="I627" s="8"/>
      <c r="J627" s="8"/>
      <c r="K627" s="8"/>
      <c r="L627" s="8"/>
      <c r="M627" s="61"/>
      <c r="N627" s="61"/>
      <c r="O627" s="8"/>
      <c r="P627" s="8"/>
      <c r="Q627" s="11"/>
      <c r="R627" s="8"/>
      <c r="S627" s="8"/>
      <c r="T627" s="49"/>
    </row>
    <row r="628" spans="3:20">
      <c r="C628" s="8"/>
      <c r="D628" s="8"/>
      <c r="E628" s="8"/>
      <c r="F628" s="9"/>
      <c r="G628" s="9"/>
      <c r="H628" s="8"/>
      <c r="I628" s="8"/>
      <c r="J628" s="8"/>
      <c r="K628" s="8"/>
      <c r="L628" s="8"/>
      <c r="M628" s="61"/>
      <c r="N628" s="61"/>
      <c r="O628" s="8"/>
      <c r="P628" s="8"/>
      <c r="Q628" s="11"/>
      <c r="R628" s="8"/>
      <c r="S628" s="8"/>
      <c r="T628" s="49"/>
    </row>
    <row r="629" spans="3:20">
      <c r="C629" s="8"/>
      <c r="D629" s="8"/>
      <c r="E629" s="8"/>
      <c r="F629" s="9"/>
      <c r="G629" s="9"/>
      <c r="H629" s="8"/>
      <c r="I629" s="8"/>
      <c r="J629" s="8"/>
      <c r="K629" s="8"/>
      <c r="L629" s="8"/>
      <c r="M629" s="61"/>
      <c r="N629" s="61"/>
      <c r="O629" s="8"/>
      <c r="P629" s="8"/>
      <c r="Q629" s="11"/>
      <c r="R629" s="8"/>
      <c r="S629" s="8"/>
      <c r="T629" s="49"/>
    </row>
    <row r="630" spans="3:20">
      <c r="C630" s="8"/>
      <c r="D630" s="8"/>
      <c r="E630" s="8"/>
      <c r="F630" s="9"/>
      <c r="G630" s="9"/>
      <c r="H630" s="8"/>
      <c r="I630" s="8"/>
      <c r="J630" s="8"/>
      <c r="K630" s="8"/>
      <c r="L630" s="8"/>
      <c r="M630" s="61"/>
      <c r="N630" s="61"/>
      <c r="O630" s="8"/>
      <c r="P630" s="8"/>
      <c r="Q630" s="11"/>
      <c r="R630" s="8"/>
      <c r="S630" s="8"/>
      <c r="T630" s="49"/>
    </row>
    <row r="631" spans="3:20">
      <c r="C631" s="8"/>
      <c r="D631" s="8"/>
      <c r="E631" s="8"/>
      <c r="F631" s="9"/>
      <c r="G631" s="9"/>
      <c r="H631" s="8"/>
      <c r="I631" s="8"/>
      <c r="J631" s="8"/>
      <c r="K631" s="8"/>
      <c r="L631" s="8"/>
      <c r="M631" s="61"/>
      <c r="N631" s="61"/>
      <c r="O631" s="8"/>
      <c r="P631" s="8"/>
      <c r="Q631" s="11"/>
      <c r="R631" s="8"/>
      <c r="S631" s="8"/>
      <c r="T631" s="49"/>
    </row>
    <row r="632" spans="3:20">
      <c r="C632" s="8"/>
      <c r="D632" s="8"/>
      <c r="E632" s="8"/>
      <c r="F632" s="9"/>
      <c r="G632" s="9"/>
      <c r="H632" s="8"/>
      <c r="I632" s="8"/>
      <c r="J632" s="8"/>
      <c r="K632" s="8"/>
      <c r="L632" s="8"/>
      <c r="M632" s="61"/>
      <c r="N632" s="61"/>
      <c r="O632" s="8"/>
      <c r="P632" s="8"/>
      <c r="Q632" s="11"/>
      <c r="R632" s="8"/>
      <c r="S632" s="8"/>
      <c r="T632" s="49"/>
    </row>
    <row r="633" spans="3:20">
      <c r="C633" s="8"/>
      <c r="D633" s="8"/>
      <c r="E633" s="8"/>
      <c r="F633" s="9"/>
      <c r="G633" s="9"/>
      <c r="H633" s="8"/>
      <c r="I633" s="8"/>
      <c r="J633" s="8"/>
      <c r="K633" s="8"/>
      <c r="L633" s="8"/>
      <c r="M633" s="61"/>
      <c r="N633" s="61"/>
      <c r="O633" s="8"/>
      <c r="P633" s="8"/>
      <c r="Q633" s="11"/>
      <c r="R633" s="8"/>
      <c r="S633" s="8"/>
      <c r="T633" s="49"/>
    </row>
    <row r="634" spans="3:20">
      <c r="C634" s="8"/>
      <c r="D634" s="8"/>
      <c r="E634" s="8"/>
      <c r="F634" s="9"/>
      <c r="G634" s="9"/>
      <c r="H634" s="8"/>
      <c r="I634" s="8"/>
      <c r="J634" s="8"/>
      <c r="K634" s="8"/>
      <c r="L634" s="8"/>
      <c r="M634" s="61"/>
      <c r="N634" s="61"/>
      <c r="O634" s="8"/>
      <c r="P634" s="8"/>
      <c r="Q634" s="11"/>
      <c r="R634" s="8"/>
      <c r="S634" s="8"/>
      <c r="T634" s="49"/>
    </row>
    <row r="635" spans="3:20">
      <c r="C635" s="8"/>
      <c r="D635" s="8"/>
      <c r="E635" s="8"/>
      <c r="F635" s="9"/>
      <c r="G635" s="9"/>
      <c r="H635" s="8"/>
      <c r="I635" s="8"/>
      <c r="J635" s="8"/>
      <c r="K635" s="8"/>
      <c r="L635" s="8"/>
      <c r="M635" s="61"/>
      <c r="N635" s="61"/>
      <c r="O635" s="8"/>
      <c r="P635" s="8"/>
      <c r="Q635" s="11"/>
      <c r="R635" s="8"/>
      <c r="S635" s="8"/>
      <c r="T635" s="49"/>
    </row>
    <row r="636" spans="3:20">
      <c r="C636" s="8"/>
      <c r="D636" s="8"/>
      <c r="E636" s="8"/>
      <c r="F636" s="9"/>
      <c r="G636" s="9"/>
      <c r="H636" s="8"/>
      <c r="I636" s="8"/>
      <c r="J636" s="8"/>
      <c r="K636" s="8"/>
      <c r="L636" s="8"/>
      <c r="M636" s="61"/>
      <c r="N636" s="61"/>
      <c r="O636" s="8"/>
      <c r="P636" s="8"/>
      <c r="Q636" s="11"/>
      <c r="R636" s="8"/>
      <c r="S636" s="8"/>
      <c r="T636" s="49"/>
    </row>
    <row r="637" spans="3:20">
      <c r="C637" s="8"/>
      <c r="D637" s="8"/>
      <c r="E637" s="8"/>
      <c r="F637" s="9"/>
      <c r="G637" s="9"/>
      <c r="H637" s="8"/>
      <c r="I637" s="8"/>
      <c r="J637" s="8"/>
      <c r="K637" s="8"/>
      <c r="L637" s="8"/>
      <c r="M637" s="61"/>
      <c r="N637" s="61"/>
      <c r="O637" s="8"/>
      <c r="P637" s="8"/>
      <c r="Q637" s="11"/>
      <c r="R637" s="8"/>
      <c r="S637" s="8"/>
      <c r="T637" s="49"/>
    </row>
    <row r="638" spans="3:20">
      <c r="C638" s="8"/>
      <c r="D638" s="8"/>
      <c r="E638" s="8"/>
      <c r="F638" s="9"/>
      <c r="G638" s="9"/>
      <c r="H638" s="8"/>
      <c r="I638" s="8"/>
      <c r="J638" s="8"/>
      <c r="K638" s="8"/>
      <c r="L638" s="8"/>
      <c r="M638" s="61"/>
      <c r="N638" s="61"/>
      <c r="O638" s="8"/>
      <c r="P638" s="8"/>
      <c r="Q638" s="11"/>
      <c r="R638" s="8"/>
      <c r="S638" s="8"/>
      <c r="T638" s="49"/>
    </row>
    <row r="639" spans="3:20">
      <c r="C639" s="8"/>
      <c r="D639" s="8"/>
      <c r="E639" s="8"/>
      <c r="F639" s="9"/>
      <c r="G639" s="9"/>
      <c r="H639" s="8"/>
      <c r="I639" s="8"/>
      <c r="J639" s="8"/>
      <c r="K639" s="8"/>
      <c r="L639" s="8"/>
      <c r="M639" s="61"/>
      <c r="N639" s="61"/>
      <c r="O639" s="8"/>
      <c r="P639" s="8"/>
      <c r="Q639" s="11"/>
      <c r="R639" s="8"/>
      <c r="S639" s="8"/>
      <c r="T639" s="49"/>
    </row>
    <row r="640" spans="3:20">
      <c r="C640" s="8"/>
      <c r="D640" s="8"/>
      <c r="E640" s="8"/>
      <c r="F640" s="9"/>
      <c r="G640" s="9"/>
      <c r="H640" s="8"/>
      <c r="I640" s="8"/>
      <c r="J640" s="8"/>
      <c r="K640" s="8"/>
      <c r="L640" s="8"/>
      <c r="M640" s="61"/>
      <c r="N640" s="61"/>
      <c r="O640" s="8"/>
      <c r="P640" s="8"/>
      <c r="Q640" s="11"/>
      <c r="R640" s="8"/>
      <c r="S640" s="8"/>
      <c r="T640" s="49"/>
    </row>
    <row r="641" spans="3:20">
      <c r="C641" s="8"/>
      <c r="D641" s="8"/>
      <c r="E641" s="8"/>
      <c r="F641" s="9"/>
      <c r="G641" s="9"/>
      <c r="H641" s="8"/>
      <c r="I641" s="8"/>
      <c r="J641" s="8"/>
      <c r="K641" s="8"/>
      <c r="L641" s="8"/>
      <c r="M641" s="61"/>
      <c r="N641" s="61"/>
      <c r="O641" s="8"/>
      <c r="P641" s="8"/>
      <c r="Q641" s="11"/>
      <c r="R641" s="8"/>
      <c r="S641" s="8"/>
      <c r="T641" s="49"/>
    </row>
    <row r="642" spans="3:20">
      <c r="C642" s="8"/>
      <c r="D642" s="8"/>
      <c r="E642" s="8"/>
      <c r="F642" s="9"/>
      <c r="G642" s="9"/>
      <c r="H642" s="8"/>
      <c r="I642" s="8"/>
      <c r="J642" s="8"/>
      <c r="K642" s="8"/>
      <c r="L642" s="8"/>
      <c r="M642" s="61"/>
      <c r="N642" s="61"/>
      <c r="O642" s="8"/>
      <c r="P642" s="8"/>
      <c r="Q642" s="11"/>
      <c r="R642" s="8"/>
      <c r="S642" s="8"/>
      <c r="T642" s="49"/>
    </row>
    <row r="643" spans="3:20">
      <c r="C643" s="8"/>
      <c r="D643" s="8"/>
      <c r="E643" s="8"/>
      <c r="F643" s="9"/>
      <c r="G643" s="9"/>
      <c r="H643" s="8"/>
      <c r="I643" s="8"/>
      <c r="J643" s="8"/>
      <c r="K643" s="8"/>
      <c r="L643" s="8"/>
      <c r="M643" s="61"/>
      <c r="N643" s="61"/>
      <c r="O643" s="8"/>
      <c r="P643" s="8"/>
      <c r="Q643" s="11"/>
      <c r="R643" s="8"/>
      <c r="S643" s="8"/>
      <c r="T643" s="49"/>
    </row>
    <row r="644" spans="3:20">
      <c r="C644" s="8"/>
      <c r="D644" s="8"/>
      <c r="E644" s="8"/>
      <c r="F644" s="9"/>
      <c r="G644" s="9"/>
      <c r="H644" s="8"/>
      <c r="I644" s="8"/>
      <c r="J644" s="8"/>
      <c r="K644" s="8"/>
      <c r="L644" s="8"/>
      <c r="M644" s="61"/>
      <c r="N644" s="61"/>
      <c r="O644" s="8"/>
      <c r="P644" s="8"/>
      <c r="Q644" s="11"/>
      <c r="R644" s="8"/>
      <c r="S644" s="8"/>
      <c r="T644" s="49"/>
    </row>
    <row r="645" spans="3:20">
      <c r="C645" s="8"/>
      <c r="D645" s="8"/>
      <c r="E645" s="8"/>
      <c r="F645" s="9"/>
      <c r="G645" s="9"/>
      <c r="H645" s="8"/>
      <c r="I645" s="8"/>
      <c r="J645" s="8"/>
      <c r="K645" s="8"/>
      <c r="L645" s="8"/>
      <c r="M645" s="61"/>
      <c r="N645" s="61"/>
      <c r="O645" s="8"/>
      <c r="P645" s="8"/>
      <c r="Q645" s="11"/>
      <c r="R645" s="8"/>
      <c r="S645" s="8"/>
      <c r="T645" s="49"/>
    </row>
    <row r="646" spans="3:20">
      <c r="C646" s="8"/>
      <c r="D646" s="8"/>
      <c r="E646" s="8"/>
      <c r="F646" s="9"/>
      <c r="G646" s="9"/>
      <c r="H646" s="8"/>
      <c r="I646" s="8"/>
      <c r="J646" s="8"/>
      <c r="K646" s="8"/>
      <c r="L646" s="8"/>
      <c r="M646" s="61"/>
      <c r="N646" s="61"/>
      <c r="O646" s="8"/>
      <c r="P646" s="8"/>
      <c r="Q646" s="11"/>
      <c r="R646" s="8"/>
      <c r="S646" s="8"/>
      <c r="T646" s="49"/>
    </row>
    <row r="647" spans="3:20">
      <c r="C647" s="8"/>
      <c r="D647" s="8"/>
      <c r="E647" s="8"/>
      <c r="F647" s="9"/>
      <c r="G647" s="9"/>
      <c r="H647" s="8"/>
      <c r="I647" s="8"/>
      <c r="J647" s="8"/>
      <c r="K647" s="8"/>
      <c r="L647" s="8"/>
      <c r="M647" s="61"/>
      <c r="N647" s="61"/>
      <c r="O647" s="8"/>
      <c r="P647" s="8"/>
      <c r="Q647" s="11"/>
      <c r="R647" s="8"/>
      <c r="S647" s="8"/>
      <c r="T647" s="49"/>
    </row>
    <row r="648" spans="3:20">
      <c r="C648" s="8"/>
      <c r="D648" s="8"/>
      <c r="E648" s="8"/>
      <c r="F648" s="9"/>
      <c r="G648" s="9"/>
      <c r="H648" s="8"/>
      <c r="I648" s="8"/>
      <c r="J648" s="8"/>
      <c r="K648" s="8"/>
      <c r="L648" s="8"/>
      <c r="M648" s="61"/>
      <c r="N648" s="61"/>
      <c r="O648" s="8"/>
      <c r="P648" s="8"/>
      <c r="Q648" s="11"/>
      <c r="R648" s="8"/>
      <c r="S648" s="8"/>
      <c r="T648" s="49"/>
    </row>
    <row r="649" spans="3:20">
      <c r="C649" s="8"/>
      <c r="D649" s="8"/>
      <c r="E649" s="8"/>
      <c r="F649" s="9"/>
      <c r="G649" s="9"/>
      <c r="H649" s="8"/>
      <c r="I649" s="8"/>
      <c r="J649" s="8"/>
      <c r="K649" s="8"/>
      <c r="L649" s="8"/>
      <c r="M649" s="61"/>
      <c r="N649" s="61"/>
      <c r="O649" s="8"/>
      <c r="P649" s="8"/>
      <c r="Q649" s="11"/>
      <c r="R649" s="8"/>
      <c r="S649" s="8"/>
      <c r="T649" s="49"/>
    </row>
    <row r="650" spans="3:20">
      <c r="C650" s="8"/>
      <c r="D650" s="8"/>
      <c r="E650" s="8"/>
      <c r="F650" s="9"/>
      <c r="G650" s="9"/>
      <c r="H650" s="8"/>
      <c r="I650" s="8"/>
      <c r="J650" s="8"/>
      <c r="K650" s="8"/>
      <c r="L650" s="8"/>
      <c r="M650" s="61"/>
      <c r="N650" s="61"/>
      <c r="O650" s="8"/>
      <c r="P650" s="8"/>
      <c r="Q650" s="11"/>
      <c r="R650" s="8"/>
      <c r="S650" s="8"/>
      <c r="T650" s="49"/>
    </row>
    <row r="651" spans="3:20">
      <c r="C651" s="8"/>
      <c r="D651" s="8"/>
      <c r="E651" s="8"/>
      <c r="F651" s="9"/>
      <c r="G651" s="9"/>
      <c r="H651" s="8"/>
      <c r="I651" s="8"/>
      <c r="J651" s="8"/>
      <c r="K651" s="8"/>
      <c r="L651" s="8"/>
      <c r="M651" s="61"/>
      <c r="N651" s="61"/>
      <c r="O651" s="8"/>
      <c r="P651" s="8"/>
      <c r="Q651" s="11"/>
      <c r="R651" s="8"/>
      <c r="S651" s="8"/>
      <c r="T651" s="49"/>
    </row>
    <row r="652" spans="3:20">
      <c r="C652" s="8"/>
      <c r="D652" s="8"/>
      <c r="E652" s="8"/>
      <c r="F652" s="9"/>
      <c r="G652" s="9"/>
      <c r="H652" s="8"/>
      <c r="I652" s="8"/>
      <c r="J652" s="8"/>
      <c r="K652" s="8"/>
      <c r="L652" s="8"/>
      <c r="M652" s="61"/>
      <c r="N652" s="61"/>
      <c r="O652" s="8"/>
      <c r="P652" s="8"/>
      <c r="Q652" s="11"/>
      <c r="R652" s="8"/>
      <c r="S652" s="8"/>
      <c r="T652" s="49"/>
    </row>
    <row r="653" spans="3:20">
      <c r="C653" s="8"/>
      <c r="D653" s="8"/>
      <c r="E653" s="8"/>
      <c r="F653" s="9"/>
      <c r="G653" s="9"/>
      <c r="H653" s="8"/>
      <c r="I653" s="8"/>
      <c r="J653" s="8"/>
      <c r="K653" s="8"/>
      <c r="L653" s="8"/>
      <c r="M653" s="61"/>
      <c r="N653" s="61"/>
      <c r="O653" s="8"/>
      <c r="P653" s="8"/>
      <c r="Q653" s="11"/>
      <c r="R653" s="8"/>
      <c r="S653" s="8"/>
      <c r="T653" s="49"/>
    </row>
    <row r="654" spans="3:20">
      <c r="C654" s="8"/>
      <c r="D654" s="8"/>
      <c r="E654" s="8"/>
      <c r="F654" s="9"/>
      <c r="G654" s="9"/>
      <c r="H654" s="8"/>
      <c r="I654" s="8"/>
      <c r="J654" s="8"/>
      <c r="K654" s="8"/>
      <c r="L654" s="8"/>
      <c r="M654" s="61"/>
      <c r="N654" s="61"/>
      <c r="O654" s="8"/>
      <c r="P654" s="8"/>
      <c r="Q654" s="11"/>
      <c r="R654" s="8"/>
      <c r="S654" s="8"/>
      <c r="T654" s="49"/>
    </row>
    <row r="655" spans="3:20">
      <c r="C655" s="8"/>
      <c r="D655" s="8"/>
      <c r="E655" s="8"/>
      <c r="F655" s="9"/>
      <c r="G655" s="9"/>
      <c r="H655" s="8"/>
      <c r="I655" s="8"/>
      <c r="J655" s="8"/>
      <c r="K655" s="8"/>
      <c r="L655" s="8"/>
      <c r="M655" s="61"/>
      <c r="N655" s="61"/>
      <c r="O655" s="8"/>
      <c r="P655" s="8"/>
      <c r="Q655" s="11"/>
      <c r="R655" s="8"/>
      <c r="S655" s="8"/>
      <c r="T655" s="49"/>
    </row>
    <row r="656" spans="3:20">
      <c r="C656" s="8"/>
      <c r="D656" s="8"/>
      <c r="E656" s="8"/>
      <c r="F656" s="9"/>
      <c r="G656" s="9"/>
      <c r="H656" s="8"/>
      <c r="I656" s="8"/>
      <c r="J656" s="8"/>
      <c r="K656" s="8"/>
      <c r="L656" s="8"/>
      <c r="M656" s="61"/>
      <c r="N656" s="61"/>
      <c r="O656" s="8"/>
      <c r="P656" s="8"/>
      <c r="Q656" s="11"/>
      <c r="R656" s="8"/>
      <c r="S656" s="8"/>
      <c r="T656" s="49"/>
    </row>
    <row r="657" spans="3:20">
      <c r="C657" s="8"/>
      <c r="D657" s="8"/>
      <c r="E657" s="8"/>
      <c r="F657" s="9"/>
      <c r="G657" s="9"/>
      <c r="H657" s="8"/>
      <c r="I657" s="8"/>
      <c r="J657" s="8"/>
      <c r="K657" s="8"/>
      <c r="L657" s="8"/>
      <c r="M657" s="61"/>
      <c r="N657" s="61"/>
      <c r="O657" s="8"/>
      <c r="P657" s="8"/>
      <c r="Q657" s="11"/>
      <c r="R657" s="8"/>
      <c r="S657" s="8"/>
      <c r="T657" s="49"/>
    </row>
    <row r="658" spans="3:20">
      <c r="C658" s="8"/>
      <c r="D658" s="8"/>
      <c r="E658" s="8"/>
      <c r="F658" s="9"/>
      <c r="G658" s="9"/>
      <c r="H658" s="8"/>
      <c r="I658" s="8"/>
      <c r="J658" s="8"/>
      <c r="K658" s="8"/>
      <c r="L658" s="8"/>
      <c r="M658" s="61"/>
      <c r="N658" s="61"/>
      <c r="O658" s="8"/>
      <c r="P658" s="8"/>
      <c r="Q658" s="11"/>
      <c r="R658" s="8"/>
      <c r="S658" s="8"/>
      <c r="T658" s="49"/>
    </row>
    <row r="659" spans="3:20">
      <c r="C659" s="8"/>
      <c r="D659" s="8"/>
      <c r="E659" s="8"/>
      <c r="F659" s="9"/>
      <c r="G659" s="9"/>
      <c r="H659" s="8"/>
      <c r="I659" s="8"/>
      <c r="J659" s="8"/>
      <c r="K659" s="8"/>
      <c r="L659" s="8"/>
      <c r="M659" s="61"/>
      <c r="N659" s="61"/>
      <c r="O659" s="8"/>
      <c r="P659" s="8"/>
      <c r="Q659" s="11"/>
      <c r="R659" s="8"/>
      <c r="S659" s="8"/>
      <c r="T659" s="49"/>
    </row>
    <row r="660" spans="3:20">
      <c r="C660" s="8"/>
      <c r="D660" s="8"/>
      <c r="E660" s="8"/>
      <c r="F660" s="9"/>
      <c r="G660" s="9"/>
      <c r="H660" s="8"/>
      <c r="I660" s="8"/>
      <c r="J660" s="8"/>
      <c r="K660" s="8"/>
      <c r="L660" s="8"/>
      <c r="M660" s="61"/>
      <c r="N660" s="61"/>
      <c r="O660" s="8"/>
      <c r="P660" s="8"/>
      <c r="Q660" s="11"/>
      <c r="R660" s="8"/>
      <c r="S660" s="8"/>
      <c r="T660" s="49"/>
    </row>
    <row r="661" spans="3:20">
      <c r="C661" s="8"/>
      <c r="D661" s="8"/>
      <c r="E661" s="8"/>
      <c r="F661" s="9"/>
      <c r="G661" s="9"/>
      <c r="H661" s="8"/>
      <c r="I661" s="8"/>
      <c r="J661" s="8"/>
      <c r="K661" s="8"/>
      <c r="L661" s="8"/>
      <c r="M661" s="61"/>
      <c r="N661" s="61"/>
      <c r="O661" s="8"/>
      <c r="P661" s="8"/>
      <c r="Q661" s="11"/>
      <c r="R661" s="8"/>
      <c r="S661" s="8"/>
      <c r="T661" s="49"/>
    </row>
    <row r="662" spans="3:20">
      <c r="C662" s="8"/>
      <c r="D662" s="8"/>
      <c r="E662" s="8"/>
      <c r="F662" s="9"/>
      <c r="G662" s="9"/>
      <c r="H662" s="8"/>
      <c r="I662" s="8"/>
      <c r="J662" s="8"/>
      <c r="K662" s="8"/>
      <c r="L662" s="8"/>
      <c r="M662" s="61"/>
      <c r="N662" s="61"/>
      <c r="O662" s="8"/>
      <c r="P662" s="8"/>
      <c r="Q662" s="11"/>
      <c r="R662" s="8"/>
      <c r="S662" s="8"/>
      <c r="T662" s="49"/>
    </row>
    <row r="663" spans="3:20">
      <c r="C663" s="8"/>
      <c r="D663" s="8"/>
      <c r="E663" s="8"/>
      <c r="F663" s="9"/>
      <c r="G663" s="9"/>
      <c r="H663" s="8"/>
      <c r="I663" s="8"/>
      <c r="J663" s="8"/>
      <c r="K663" s="8"/>
      <c r="L663" s="8"/>
      <c r="M663" s="61"/>
      <c r="N663" s="61"/>
      <c r="O663" s="8"/>
      <c r="P663" s="8"/>
      <c r="Q663" s="11"/>
      <c r="R663" s="8"/>
      <c r="S663" s="8"/>
      <c r="T663" s="49"/>
    </row>
    <row r="664" spans="3:20">
      <c r="C664" s="8"/>
      <c r="D664" s="8"/>
      <c r="E664" s="8"/>
      <c r="F664" s="9"/>
      <c r="G664" s="9"/>
      <c r="H664" s="8"/>
      <c r="I664" s="8"/>
      <c r="J664" s="8"/>
      <c r="K664" s="8"/>
      <c r="L664" s="8"/>
      <c r="M664" s="61"/>
      <c r="N664" s="61"/>
      <c r="O664" s="8"/>
      <c r="P664" s="8"/>
      <c r="Q664" s="11"/>
      <c r="R664" s="8"/>
      <c r="S664" s="8"/>
      <c r="T664" s="49"/>
    </row>
    <row r="665" spans="3:20">
      <c r="C665" s="8"/>
      <c r="D665" s="8"/>
      <c r="E665" s="8"/>
      <c r="F665" s="9"/>
      <c r="G665" s="9"/>
      <c r="H665" s="8"/>
      <c r="I665" s="8"/>
      <c r="J665" s="8"/>
      <c r="K665" s="8"/>
      <c r="L665" s="8"/>
      <c r="M665" s="61"/>
      <c r="N665" s="61"/>
      <c r="O665" s="8"/>
      <c r="P665" s="8"/>
      <c r="Q665" s="11"/>
      <c r="R665" s="8"/>
      <c r="S665" s="8"/>
      <c r="T665" s="49"/>
    </row>
    <row r="666" spans="3:20">
      <c r="C666" s="8"/>
      <c r="D666" s="8"/>
      <c r="E666" s="8"/>
      <c r="F666" s="9"/>
      <c r="G666" s="9"/>
      <c r="H666" s="8"/>
      <c r="I666" s="8"/>
      <c r="J666" s="8"/>
      <c r="K666" s="8"/>
      <c r="L666" s="8"/>
      <c r="M666" s="61"/>
      <c r="N666" s="61"/>
      <c r="O666" s="8"/>
      <c r="P666" s="8"/>
      <c r="Q666" s="11"/>
      <c r="R666" s="8"/>
      <c r="S666" s="8"/>
      <c r="T666" s="49"/>
    </row>
    <row r="667" spans="3:20">
      <c r="C667" s="8"/>
      <c r="D667" s="8"/>
      <c r="E667" s="8"/>
      <c r="F667" s="9"/>
      <c r="G667" s="9"/>
      <c r="H667" s="8"/>
      <c r="I667" s="8"/>
      <c r="J667" s="8"/>
      <c r="K667" s="8"/>
      <c r="L667" s="8"/>
      <c r="M667" s="61"/>
      <c r="N667" s="61"/>
      <c r="O667" s="8"/>
      <c r="P667" s="8"/>
      <c r="Q667" s="11"/>
      <c r="R667" s="8"/>
      <c r="S667" s="8"/>
      <c r="T667" s="49"/>
    </row>
    <row r="668" spans="3:20">
      <c r="C668" s="8"/>
      <c r="D668" s="8"/>
      <c r="E668" s="8"/>
      <c r="F668" s="9"/>
      <c r="G668" s="9"/>
      <c r="H668" s="8"/>
      <c r="I668" s="8"/>
      <c r="J668" s="8"/>
      <c r="K668" s="8"/>
      <c r="L668" s="8"/>
      <c r="M668" s="61"/>
      <c r="N668" s="61"/>
      <c r="O668" s="8"/>
      <c r="P668" s="8"/>
      <c r="Q668" s="11"/>
      <c r="R668" s="8"/>
      <c r="S668" s="8"/>
      <c r="T668" s="49"/>
    </row>
    <row r="669" spans="3:20">
      <c r="C669" s="8"/>
      <c r="D669" s="8"/>
      <c r="E669" s="8"/>
      <c r="F669" s="9"/>
      <c r="G669" s="9"/>
      <c r="H669" s="8"/>
      <c r="I669" s="8"/>
      <c r="J669" s="8"/>
      <c r="K669" s="8"/>
      <c r="L669" s="8"/>
      <c r="M669" s="61"/>
      <c r="N669" s="61"/>
      <c r="O669" s="8"/>
      <c r="P669" s="8"/>
      <c r="Q669" s="11"/>
      <c r="R669" s="8"/>
      <c r="S669" s="8"/>
      <c r="T669" s="49"/>
    </row>
    <row r="670" spans="3:20">
      <c r="C670" s="8"/>
      <c r="D670" s="8"/>
      <c r="E670" s="8"/>
      <c r="F670" s="9"/>
      <c r="G670" s="9"/>
      <c r="H670" s="8"/>
      <c r="I670" s="8"/>
      <c r="J670" s="8"/>
      <c r="K670" s="8"/>
      <c r="L670" s="8"/>
      <c r="M670" s="61"/>
      <c r="N670" s="61"/>
      <c r="O670" s="8"/>
      <c r="P670" s="8"/>
      <c r="Q670" s="11"/>
      <c r="R670" s="8"/>
      <c r="S670" s="8"/>
      <c r="T670" s="49"/>
    </row>
    <row r="671" spans="3:20">
      <c r="C671" s="8"/>
      <c r="D671" s="8"/>
      <c r="E671" s="8"/>
      <c r="F671" s="9"/>
      <c r="G671" s="9"/>
      <c r="H671" s="8"/>
      <c r="I671" s="8"/>
      <c r="J671" s="8"/>
      <c r="K671" s="8"/>
      <c r="L671" s="8"/>
      <c r="M671" s="61"/>
      <c r="N671" s="61"/>
      <c r="O671" s="8"/>
      <c r="P671" s="8"/>
      <c r="Q671" s="11"/>
      <c r="R671" s="8"/>
      <c r="S671" s="8"/>
      <c r="T671" s="49"/>
    </row>
    <row r="672" spans="3:20">
      <c r="C672" s="8"/>
      <c r="D672" s="8"/>
      <c r="E672" s="8"/>
      <c r="F672" s="9"/>
      <c r="G672" s="9"/>
      <c r="H672" s="8"/>
      <c r="I672" s="8"/>
      <c r="J672" s="8"/>
      <c r="K672" s="8"/>
      <c r="L672" s="8"/>
      <c r="M672" s="61"/>
      <c r="N672" s="61"/>
      <c r="O672" s="8"/>
      <c r="P672" s="8"/>
      <c r="Q672" s="11"/>
      <c r="R672" s="8"/>
      <c r="S672" s="8"/>
      <c r="T672" s="49"/>
    </row>
    <row r="673" spans="3:20">
      <c r="C673" s="8"/>
      <c r="D673" s="8"/>
      <c r="E673" s="8"/>
      <c r="F673" s="9"/>
      <c r="G673" s="9"/>
      <c r="H673" s="8"/>
      <c r="I673" s="8"/>
      <c r="J673" s="8"/>
      <c r="K673" s="8"/>
      <c r="L673" s="8"/>
      <c r="M673" s="61"/>
      <c r="N673" s="61"/>
      <c r="O673" s="8"/>
      <c r="P673" s="8"/>
      <c r="Q673" s="11"/>
      <c r="R673" s="8"/>
      <c r="S673" s="8"/>
      <c r="T673" s="49"/>
    </row>
    <row r="674" spans="3:20">
      <c r="C674" s="8"/>
      <c r="D674" s="8"/>
      <c r="E674" s="8"/>
      <c r="F674" s="9"/>
      <c r="G674" s="9"/>
      <c r="H674" s="8"/>
      <c r="I674" s="8"/>
      <c r="J674" s="8"/>
      <c r="K674" s="8"/>
      <c r="L674" s="8"/>
      <c r="M674" s="61"/>
      <c r="N674" s="61"/>
      <c r="O674" s="8"/>
      <c r="P674" s="8"/>
      <c r="Q674" s="11"/>
      <c r="R674" s="8"/>
      <c r="S674" s="8"/>
      <c r="T674" s="49"/>
    </row>
    <row r="675" spans="3:20">
      <c r="C675" s="8"/>
      <c r="D675" s="8"/>
      <c r="E675" s="8"/>
      <c r="F675" s="9"/>
      <c r="G675" s="9"/>
      <c r="H675" s="8"/>
      <c r="I675" s="8"/>
      <c r="J675" s="8"/>
      <c r="K675" s="8"/>
      <c r="L675" s="8"/>
      <c r="M675" s="61"/>
      <c r="N675" s="61"/>
      <c r="O675" s="8"/>
      <c r="P675" s="8"/>
      <c r="Q675" s="11"/>
      <c r="R675" s="8"/>
      <c r="S675" s="8"/>
      <c r="T675" s="49"/>
    </row>
    <row r="676" spans="3:20">
      <c r="C676" s="8"/>
      <c r="D676" s="8"/>
      <c r="E676" s="8"/>
      <c r="F676" s="9"/>
      <c r="G676" s="9"/>
      <c r="H676" s="8"/>
      <c r="I676" s="8"/>
      <c r="J676" s="8"/>
      <c r="K676" s="8"/>
      <c r="L676" s="8"/>
      <c r="M676" s="61"/>
      <c r="N676" s="61"/>
      <c r="O676" s="8"/>
      <c r="P676" s="8"/>
      <c r="Q676" s="11"/>
      <c r="R676" s="8"/>
      <c r="S676" s="8"/>
      <c r="T676" s="49"/>
    </row>
    <row r="677" spans="3:20">
      <c r="C677" s="8"/>
      <c r="D677" s="8"/>
      <c r="E677" s="8"/>
      <c r="F677" s="9"/>
      <c r="G677" s="9"/>
      <c r="H677" s="8"/>
      <c r="I677" s="8"/>
      <c r="J677" s="8"/>
      <c r="K677" s="8"/>
      <c r="L677" s="8"/>
      <c r="M677" s="61"/>
      <c r="N677" s="61"/>
      <c r="O677" s="8"/>
      <c r="P677" s="8"/>
      <c r="Q677" s="11"/>
      <c r="R677" s="8"/>
      <c r="S677" s="8"/>
      <c r="T677" s="49"/>
    </row>
    <row r="678" spans="3:20">
      <c r="C678" s="8"/>
      <c r="D678" s="8"/>
      <c r="E678" s="8"/>
      <c r="F678" s="9"/>
      <c r="G678" s="9"/>
      <c r="H678" s="8"/>
      <c r="I678" s="8"/>
      <c r="J678" s="8"/>
      <c r="K678" s="8"/>
      <c r="L678" s="8"/>
      <c r="M678" s="61"/>
      <c r="N678" s="61"/>
      <c r="O678" s="8"/>
      <c r="P678" s="8"/>
      <c r="Q678" s="11"/>
      <c r="R678" s="8"/>
      <c r="S678" s="8"/>
      <c r="T678" s="49"/>
    </row>
    <row r="679" spans="3:20">
      <c r="C679" s="8"/>
      <c r="D679" s="8"/>
      <c r="E679" s="8"/>
      <c r="F679" s="9"/>
      <c r="G679" s="9"/>
      <c r="H679" s="8"/>
      <c r="I679" s="8"/>
      <c r="J679" s="8"/>
      <c r="K679" s="8"/>
      <c r="L679" s="8"/>
      <c r="M679" s="61"/>
      <c r="N679" s="61"/>
      <c r="O679" s="8"/>
      <c r="P679" s="8"/>
      <c r="Q679" s="11"/>
      <c r="R679" s="8"/>
      <c r="S679" s="8"/>
      <c r="T679" s="49"/>
    </row>
    <row r="680" spans="3:20">
      <c r="C680" s="8"/>
      <c r="D680" s="8"/>
      <c r="E680" s="8"/>
      <c r="F680" s="9"/>
      <c r="G680" s="9"/>
      <c r="H680" s="8"/>
      <c r="I680" s="8"/>
      <c r="J680" s="8"/>
      <c r="K680" s="8"/>
      <c r="L680" s="8"/>
      <c r="M680" s="61"/>
      <c r="N680" s="61"/>
      <c r="O680" s="8"/>
      <c r="P680" s="8"/>
      <c r="Q680" s="11"/>
      <c r="R680" s="8"/>
      <c r="S680" s="8"/>
      <c r="T680" s="49"/>
    </row>
    <row r="681" spans="3:20">
      <c r="C681" s="8"/>
      <c r="D681" s="8"/>
      <c r="E681" s="8"/>
      <c r="F681" s="9"/>
      <c r="G681" s="9"/>
      <c r="H681" s="8"/>
      <c r="I681" s="8"/>
      <c r="J681" s="8"/>
      <c r="K681" s="8"/>
      <c r="L681" s="8"/>
      <c r="M681" s="61"/>
      <c r="N681" s="61"/>
      <c r="O681" s="8"/>
      <c r="P681" s="8"/>
      <c r="Q681" s="11"/>
      <c r="R681" s="8"/>
      <c r="S681" s="8"/>
      <c r="T681" s="49"/>
    </row>
    <row r="682" spans="3:20">
      <c r="C682" s="8"/>
      <c r="D682" s="8"/>
      <c r="E682" s="8"/>
      <c r="F682" s="9"/>
      <c r="G682" s="9"/>
      <c r="H682" s="8"/>
      <c r="I682" s="8"/>
      <c r="J682" s="8"/>
      <c r="K682" s="8"/>
      <c r="L682" s="8"/>
      <c r="M682" s="61"/>
      <c r="N682" s="61"/>
      <c r="O682" s="8"/>
      <c r="P682" s="8"/>
      <c r="Q682" s="11"/>
      <c r="R682" s="8"/>
      <c r="S682" s="8"/>
      <c r="T682" s="49"/>
    </row>
    <row r="683" spans="3:20">
      <c r="C683" s="8"/>
      <c r="D683" s="8"/>
      <c r="E683" s="8"/>
      <c r="F683" s="9"/>
      <c r="G683" s="9"/>
      <c r="H683" s="8"/>
      <c r="I683" s="8"/>
      <c r="J683" s="8"/>
      <c r="K683" s="8"/>
      <c r="L683" s="8"/>
      <c r="M683" s="61"/>
      <c r="N683" s="61"/>
      <c r="O683" s="8"/>
      <c r="P683" s="8"/>
      <c r="Q683" s="11"/>
      <c r="R683" s="8"/>
      <c r="S683" s="8"/>
      <c r="T683" s="49"/>
    </row>
    <row r="684" spans="3:20">
      <c r="C684" s="8"/>
      <c r="D684" s="8"/>
      <c r="E684" s="8"/>
      <c r="F684" s="9"/>
      <c r="G684" s="9"/>
      <c r="H684" s="8"/>
      <c r="I684" s="8"/>
      <c r="J684" s="8"/>
      <c r="K684" s="8"/>
      <c r="L684" s="8"/>
      <c r="M684" s="61"/>
      <c r="N684" s="61"/>
      <c r="O684" s="8"/>
      <c r="P684" s="8"/>
      <c r="Q684" s="11"/>
      <c r="R684" s="8"/>
      <c r="S684" s="8"/>
      <c r="T684" s="49"/>
    </row>
    <row r="685" spans="3:20">
      <c r="C685" s="8"/>
      <c r="D685" s="8"/>
      <c r="E685" s="8"/>
      <c r="F685" s="9"/>
      <c r="G685" s="9"/>
      <c r="H685" s="8"/>
      <c r="I685" s="8"/>
      <c r="J685" s="8"/>
      <c r="K685" s="8"/>
      <c r="L685" s="8"/>
      <c r="M685" s="61"/>
      <c r="N685" s="61"/>
      <c r="O685" s="8"/>
      <c r="P685" s="8"/>
      <c r="Q685" s="11"/>
      <c r="R685" s="8"/>
      <c r="S685" s="8"/>
      <c r="T685" s="49"/>
    </row>
    <row r="686" spans="3:20">
      <c r="C686" s="8"/>
      <c r="D686" s="8"/>
      <c r="E686" s="8"/>
      <c r="F686" s="9"/>
      <c r="G686" s="9"/>
      <c r="H686" s="8"/>
      <c r="I686" s="8"/>
      <c r="J686" s="8"/>
      <c r="K686" s="8"/>
      <c r="L686" s="8"/>
      <c r="M686" s="61"/>
      <c r="N686" s="61"/>
      <c r="O686" s="8"/>
      <c r="P686" s="8"/>
      <c r="Q686" s="11"/>
      <c r="R686" s="8"/>
      <c r="S686" s="8"/>
      <c r="T686" s="49"/>
    </row>
    <row r="687" spans="3:20">
      <c r="C687" s="8"/>
      <c r="D687" s="8"/>
      <c r="E687" s="8"/>
      <c r="F687" s="9"/>
      <c r="G687" s="9"/>
      <c r="H687" s="8"/>
      <c r="I687" s="8"/>
      <c r="J687" s="8"/>
      <c r="K687" s="8"/>
      <c r="L687" s="8"/>
      <c r="M687" s="61"/>
      <c r="N687" s="61"/>
      <c r="O687" s="8"/>
      <c r="P687" s="8"/>
      <c r="Q687" s="11"/>
      <c r="R687" s="8"/>
      <c r="S687" s="8"/>
      <c r="T687" s="49"/>
    </row>
    <row r="688" spans="3:20">
      <c r="C688" s="8"/>
      <c r="D688" s="8"/>
      <c r="E688" s="8"/>
      <c r="F688" s="9"/>
      <c r="G688" s="9"/>
      <c r="H688" s="8"/>
      <c r="I688" s="8"/>
      <c r="J688" s="8"/>
      <c r="K688" s="8"/>
      <c r="L688" s="8"/>
      <c r="M688" s="61"/>
      <c r="N688" s="61"/>
      <c r="O688" s="8"/>
      <c r="P688" s="8"/>
      <c r="Q688" s="11"/>
      <c r="R688" s="8"/>
      <c r="S688" s="8"/>
      <c r="T688" s="49"/>
    </row>
    <row r="689" spans="3:20">
      <c r="C689" s="8"/>
      <c r="D689" s="8"/>
      <c r="E689" s="8"/>
      <c r="F689" s="9"/>
      <c r="G689" s="9"/>
      <c r="H689" s="8"/>
      <c r="I689" s="8"/>
      <c r="J689" s="8"/>
      <c r="K689" s="8"/>
      <c r="L689" s="8"/>
      <c r="M689" s="61"/>
      <c r="N689" s="61"/>
      <c r="O689" s="8"/>
      <c r="P689" s="8"/>
      <c r="Q689" s="11"/>
      <c r="R689" s="8"/>
      <c r="S689" s="8"/>
      <c r="T689" s="49"/>
    </row>
    <row r="690" spans="3:20">
      <c r="C690" s="8"/>
      <c r="D690" s="8"/>
      <c r="E690" s="8"/>
      <c r="F690" s="9"/>
      <c r="G690" s="9"/>
      <c r="H690" s="8"/>
      <c r="I690" s="8"/>
      <c r="J690" s="8"/>
      <c r="K690" s="8"/>
      <c r="L690" s="8"/>
      <c r="M690" s="61"/>
      <c r="N690" s="61"/>
      <c r="O690" s="8"/>
      <c r="P690" s="8"/>
      <c r="Q690" s="11"/>
      <c r="R690" s="8"/>
      <c r="S690" s="8"/>
      <c r="T690" s="49"/>
    </row>
    <row r="691" spans="3:20">
      <c r="C691" s="8"/>
      <c r="D691" s="8"/>
      <c r="E691" s="8"/>
      <c r="F691" s="9"/>
      <c r="G691" s="9"/>
      <c r="H691" s="8"/>
      <c r="I691" s="8"/>
      <c r="J691" s="8"/>
      <c r="K691" s="8"/>
      <c r="L691" s="8"/>
      <c r="M691" s="61"/>
      <c r="N691" s="61"/>
      <c r="O691" s="8"/>
      <c r="P691" s="8"/>
      <c r="Q691" s="11"/>
      <c r="R691" s="8"/>
      <c r="S691" s="8"/>
      <c r="T691" s="49"/>
    </row>
    <row r="692" spans="3:20">
      <c r="C692" s="8"/>
      <c r="D692" s="8"/>
      <c r="E692" s="8"/>
      <c r="F692" s="9"/>
      <c r="G692" s="9"/>
      <c r="H692" s="8"/>
      <c r="I692" s="8"/>
      <c r="J692" s="8"/>
      <c r="K692" s="8"/>
      <c r="L692" s="8"/>
      <c r="M692" s="61"/>
      <c r="N692" s="61"/>
      <c r="O692" s="8"/>
      <c r="P692" s="8"/>
      <c r="Q692" s="11"/>
      <c r="R692" s="8"/>
      <c r="S692" s="8"/>
      <c r="T692" s="49"/>
    </row>
    <row r="693" spans="3:20">
      <c r="C693" s="8"/>
      <c r="D693" s="8"/>
      <c r="E693" s="8"/>
      <c r="F693" s="9"/>
      <c r="G693" s="9"/>
      <c r="H693" s="8"/>
      <c r="I693" s="8"/>
      <c r="J693" s="8"/>
      <c r="K693" s="8"/>
      <c r="L693" s="8"/>
      <c r="M693" s="61"/>
      <c r="N693" s="61"/>
      <c r="O693" s="8"/>
      <c r="P693" s="8"/>
      <c r="Q693" s="11"/>
      <c r="R693" s="8"/>
      <c r="S693" s="8"/>
      <c r="T693" s="49"/>
    </row>
    <row r="694" spans="3:20">
      <c r="C694" s="8"/>
      <c r="D694" s="8"/>
      <c r="E694" s="8"/>
      <c r="F694" s="9"/>
      <c r="G694" s="9"/>
      <c r="H694" s="8"/>
      <c r="I694" s="8"/>
      <c r="J694" s="8"/>
      <c r="K694" s="8"/>
      <c r="L694" s="8"/>
      <c r="M694" s="61"/>
      <c r="N694" s="61"/>
      <c r="O694" s="8"/>
      <c r="P694" s="8"/>
      <c r="Q694" s="11"/>
      <c r="R694" s="8"/>
      <c r="S694" s="8"/>
      <c r="T694" s="49"/>
    </row>
    <row r="695" spans="3:20">
      <c r="C695" s="8"/>
      <c r="D695" s="8"/>
      <c r="E695" s="8"/>
      <c r="F695" s="9"/>
      <c r="G695" s="9"/>
      <c r="H695" s="8"/>
      <c r="I695" s="8"/>
      <c r="J695" s="8"/>
      <c r="K695" s="8"/>
      <c r="L695" s="8"/>
      <c r="M695" s="61"/>
      <c r="N695" s="61"/>
      <c r="O695" s="8"/>
      <c r="P695" s="8"/>
      <c r="Q695" s="11"/>
      <c r="R695" s="8"/>
      <c r="S695" s="8"/>
      <c r="T695" s="49"/>
    </row>
    <row r="696" spans="3:20">
      <c r="C696" s="8"/>
      <c r="D696" s="8"/>
      <c r="E696" s="8"/>
      <c r="F696" s="9"/>
      <c r="G696" s="9"/>
      <c r="H696" s="8"/>
      <c r="I696" s="8"/>
      <c r="J696" s="8"/>
      <c r="K696" s="8"/>
      <c r="L696" s="8"/>
      <c r="M696" s="61"/>
      <c r="N696" s="61"/>
      <c r="O696" s="8"/>
      <c r="P696" s="8"/>
      <c r="Q696" s="11"/>
      <c r="R696" s="8"/>
      <c r="S696" s="8"/>
      <c r="T696" s="49"/>
    </row>
    <row r="697" spans="3:20">
      <c r="C697" s="8"/>
      <c r="D697" s="8"/>
      <c r="E697" s="8"/>
      <c r="F697" s="9"/>
      <c r="G697" s="9"/>
      <c r="H697" s="8"/>
      <c r="I697" s="8"/>
      <c r="J697" s="8"/>
      <c r="K697" s="8"/>
      <c r="L697" s="8"/>
      <c r="M697" s="61"/>
      <c r="N697" s="61"/>
      <c r="O697" s="8"/>
      <c r="P697" s="8"/>
      <c r="Q697" s="11"/>
      <c r="R697" s="8"/>
      <c r="S697" s="8"/>
      <c r="T697" s="49"/>
    </row>
    <row r="698" spans="3:20">
      <c r="C698" s="8"/>
      <c r="D698" s="8"/>
      <c r="E698" s="8"/>
      <c r="F698" s="9"/>
      <c r="G698" s="9"/>
      <c r="H698" s="8"/>
      <c r="I698" s="8"/>
      <c r="J698" s="8"/>
      <c r="K698" s="8"/>
      <c r="L698" s="8"/>
      <c r="M698" s="61"/>
      <c r="N698" s="61"/>
      <c r="O698" s="8"/>
      <c r="P698" s="8"/>
      <c r="Q698" s="11"/>
      <c r="R698" s="8"/>
      <c r="S698" s="8"/>
      <c r="T698" s="49"/>
    </row>
    <row r="699" spans="3:20">
      <c r="C699" s="8"/>
      <c r="D699" s="8"/>
      <c r="E699" s="8"/>
      <c r="F699" s="9"/>
      <c r="G699" s="9"/>
      <c r="H699" s="8"/>
      <c r="I699" s="8"/>
      <c r="J699" s="8"/>
      <c r="K699" s="8"/>
      <c r="L699" s="8"/>
      <c r="M699" s="61"/>
      <c r="N699" s="61"/>
      <c r="O699" s="8"/>
      <c r="P699" s="8"/>
      <c r="Q699" s="11"/>
      <c r="R699" s="8"/>
      <c r="S699" s="8"/>
      <c r="T699" s="49"/>
    </row>
    <row r="700" spans="3:20">
      <c r="C700" s="8"/>
      <c r="D700" s="8"/>
      <c r="E700" s="8"/>
      <c r="F700" s="9"/>
      <c r="G700" s="9"/>
      <c r="H700" s="8"/>
      <c r="I700" s="8"/>
      <c r="J700" s="8"/>
      <c r="K700" s="8"/>
      <c r="L700" s="8"/>
      <c r="M700" s="61"/>
      <c r="N700" s="61"/>
      <c r="O700" s="8"/>
      <c r="P700" s="8"/>
      <c r="Q700" s="11"/>
      <c r="R700" s="8"/>
      <c r="S700" s="8"/>
      <c r="T700" s="49"/>
    </row>
    <row r="701" spans="3:20">
      <c r="C701" s="8"/>
      <c r="D701" s="8"/>
      <c r="E701" s="8"/>
      <c r="F701" s="9"/>
      <c r="G701" s="9"/>
      <c r="H701" s="8"/>
      <c r="I701" s="8"/>
      <c r="J701" s="8"/>
      <c r="K701" s="8"/>
      <c r="L701" s="8"/>
      <c r="M701" s="61"/>
      <c r="N701" s="61"/>
      <c r="O701" s="8"/>
      <c r="P701" s="8"/>
      <c r="Q701" s="11"/>
      <c r="R701" s="8"/>
      <c r="S701" s="8"/>
      <c r="T701" s="49"/>
    </row>
    <row r="702" spans="3:20">
      <c r="C702" s="8"/>
      <c r="D702" s="8"/>
      <c r="E702" s="8"/>
      <c r="F702" s="9"/>
      <c r="G702" s="9"/>
      <c r="H702" s="8"/>
      <c r="I702" s="8"/>
      <c r="J702" s="8"/>
      <c r="K702" s="8"/>
      <c r="L702" s="8"/>
      <c r="M702" s="61"/>
      <c r="N702" s="61"/>
      <c r="O702" s="8"/>
      <c r="P702" s="8"/>
      <c r="Q702" s="11"/>
      <c r="R702" s="8"/>
      <c r="S702" s="8"/>
      <c r="T702" s="49"/>
    </row>
    <row r="703" spans="3:20">
      <c r="C703" s="8"/>
      <c r="D703" s="8"/>
      <c r="E703" s="8"/>
      <c r="F703" s="9"/>
      <c r="G703" s="9"/>
      <c r="H703" s="8"/>
      <c r="I703" s="8"/>
      <c r="J703" s="8"/>
      <c r="K703" s="8"/>
      <c r="L703" s="8"/>
      <c r="M703" s="61"/>
      <c r="N703" s="61"/>
      <c r="O703" s="8"/>
      <c r="P703" s="8"/>
      <c r="Q703" s="11"/>
      <c r="R703" s="8"/>
      <c r="S703" s="8"/>
      <c r="T703" s="49"/>
    </row>
    <row r="704" spans="3:20">
      <c r="C704" s="8"/>
      <c r="D704" s="8"/>
      <c r="E704" s="8"/>
      <c r="F704" s="9"/>
      <c r="G704" s="9"/>
      <c r="H704" s="8"/>
      <c r="I704" s="8"/>
      <c r="J704" s="8"/>
      <c r="K704" s="8"/>
      <c r="L704" s="8"/>
      <c r="M704" s="61"/>
      <c r="N704" s="61"/>
      <c r="O704" s="8"/>
      <c r="P704" s="8"/>
      <c r="Q704" s="11"/>
      <c r="R704" s="8"/>
      <c r="S704" s="8"/>
      <c r="T704" s="49"/>
    </row>
    <row r="705" spans="3:20">
      <c r="C705" s="8"/>
      <c r="D705" s="8"/>
      <c r="E705" s="8"/>
      <c r="F705" s="9"/>
      <c r="G705" s="9"/>
      <c r="H705" s="8"/>
      <c r="I705" s="8"/>
      <c r="J705" s="8"/>
      <c r="K705" s="8"/>
      <c r="L705" s="8"/>
      <c r="M705" s="61"/>
      <c r="N705" s="61"/>
      <c r="O705" s="8"/>
      <c r="P705" s="8"/>
      <c r="Q705" s="11"/>
      <c r="R705" s="8"/>
      <c r="S705" s="8"/>
      <c r="T705" s="49"/>
    </row>
    <row r="706" spans="3:20">
      <c r="C706" s="8"/>
      <c r="D706" s="8"/>
      <c r="E706" s="8"/>
      <c r="F706" s="9"/>
      <c r="G706" s="9"/>
      <c r="H706" s="8"/>
      <c r="I706" s="8"/>
      <c r="J706" s="8"/>
      <c r="K706" s="8"/>
      <c r="L706" s="8"/>
      <c r="M706" s="61"/>
      <c r="N706" s="61"/>
      <c r="O706" s="8"/>
      <c r="P706" s="8"/>
      <c r="Q706" s="11"/>
      <c r="R706" s="8"/>
      <c r="S706" s="8"/>
      <c r="T706" s="49"/>
    </row>
    <row r="707" spans="3:20">
      <c r="C707" s="8"/>
      <c r="D707" s="8"/>
      <c r="E707" s="8"/>
      <c r="F707" s="9"/>
      <c r="G707" s="9"/>
      <c r="H707" s="8"/>
      <c r="I707" s="8"/>
      <c r="J707" s="8"/>
      <c r="K707" s="8"/>
      <c r="L707" s="8"/>
      <c r="M707" s="61"/>
      <c r="N707" s="61"/>
      <c r="O707" s="8"/>
      <c r="P707" s="8"/>
      <c r="Q707" s="11"/>
      <c r="R707" s="8"/>
      <c r="S707" s="8"/>
      <c r="T707" s="49"/>
    </row>
    <row r="708" spans="3:20">
      <c r="C708" s="8"/>
      <c r="D708" s="8"/>
      <c r="E708" s="8"/>
      <c r="F708" s="9"/>
      <c r="G708" s="9"/>
      <c r="H708" s="8"/>
      <c r="I708" s="8"/>
      <c r="J708" s="8"/>
      <c r="K708" s="8"/>
      <c r="L708" s="8"/>
      <c r="M708" s="61"/>
      <c r="N708" s="61"/>
      <c r="O708" s="8"/>
      <c r="P708" s="8"/>
      <c r="Q708" s="11"/>
      <c r="R708" s="8"/>
      <c r="S708" s="8"/>
      <c r="T708" s="49"/>
    </row>
    <row r="709" spans="3:20">
      <c r="C709" s="8"/>
      <c r="D709" s="8"/>
      <c r="E709" s="8"/>
      <c r="F709" s="9"/>
      <c r="G709" s="9"/>
      <c r="H709" s="8"/>
      <c r="I709" s="8"/>
      <c r="J709" s="8"/>
      <c r="K709" s="8"/>
      <c r="L709" s="8"/>
      <c r="M709" s="61"/>
      <c r="N709" s="61"/>
      <c r="O709" s="8"/>
      <c r="P709" s="8"/>
      <c r="Q709" s="11"/>
      <c r="R709" s="8"/>
      <c r="S709" s="8"/>
      <c r="T709" s="49"/>
    </row>
    <row r="710" spans="3:20">
      <c r="C710" s="8"/>
      <c r="D710" s="8"/>
      <c r="E710" s="8"/>
      <c r="F710" s="9"/>
      <c r="G710" s="9"/>
      <c r="H710" s="8"/>
      <c r="I710" s="8"/>
      <c r="J710" s="8"/>
      <c r="K710" s="8"/>
      <c r="L710" s="8"/>
      <c r="M710" s="61"/>
      <c r="N710" s="61"/>
      <c r="O710" s="8"/>
      <c r="P710" s="8"/>
      <c r="Q710" s="11"/>
      <c r="R710" s="8"/>
      <c r="S710" s="8"/>
      <c r="T710" s="49"/>
    </row>
    <row r="711" spans="3:20">
      <c r="C711" s="8"/>
      <c r="D711" s="8"/>
      <c r="E711" s="8"/>
      <c r="F711" s="9"/>
      <c r="G711" s="9"/>
      <c r="H711" s="8"/>
      <c r="I711" s="8"/>
      <c r="J711" s="8"/>
      <c r="K711" s="8"/>
      <c r="L711" s="8"/>
      <c r="M711" s="61"/>
      <c r="N711" s="61"/>
      <c r="O711" s="8"/>
      <c r="P711" s="8"/>
      <c r="Q711" s="11"/>
      <c r="R711" s="8"/>
      <c r="S711" s="8"/>
      <c r="T711" s="49"/>
    </row>
    <row r="712" spans="3:20">
      <c r="C712" s="8"/>
      <c r="D712" s="8"/>
      <c r="E712" s="8"/>
      <c r="F712" s="9"/>
      <c r="G712" s="9"/>
      <c r="H712" s="8"/>
      <c r="I712" s="8"/>
      <c r="J712" s="8"/>
      <c r="K712" s="8"/>
      <c r="L712" s="8"/>
      <c r="M712" s="61"/>
      <c r="N712" s="61"/>
      <c r="O712" s="8"/>
      <c r="P712" s="8"/>
      <c r="Q712" s="11"/>
      <c r="R712" s="8"/>
      <c r="S712" s="8"/>
      <c r="T712" s="49"/>
    </row>
    <row r="713" spans="3:20">
      <c r="C713" s="8"/>
      <c r="D713" s="8"/>
      <c r="E713" s="8"/>
      <c r="F713" s="9"/>
      <c r="G713" s="9"/>
      <c r="H713" s="8"/>
      <c r="I713" s="8"/>
      <c r="J713" s="8"/>
      <c r="K713" s="8"/>
      <c r="L713" s="8"/>
      <c r="M713" s="61"/>
      <c r="N713" s="61"/>
      <c r="O713" s="8"/>
      <c r="P713" s="8"/>
      <c r="Q713" s="11"/>
      <c r="R713" s="8"/>
      <c r="S713" s="8"/>
      <c r="T713" s="49"/>
    </row>
    <row r="714" spans="3:20">
      <c r="C714" s="8"/>
      <c r="D714" s="8"/>
      <c r="E714" s="8"/>
      <c r="F714" s="9"/>
      <c r="G714" s="9"/>
      <c r="H714" s="8"/>
      <c r="I714" s="8"/>
      <c r="J714" s="8"/>
      <c r="K714" s="8"/>
      <c r="L714" s="8"/>
      <c r="M714" s="61"/>
      <c r="N714" s="61"/>
      <c r="O714" s="8"/>
      <c r="P714" s="8"/>
      <c r="Q714" s="11"/>
      <c r="R714" s="8"/>
      <c r="S714" s="8"/>
      <c r="T714" s="49"/>
    </row>
    <row r="715" spans="3:20">
      <c r="C715" s="8"/>
      <c r="D715" s="8"/>
      <c r="E715" s="8"/>
      <c r="F715" s="9"/>
      <c r="G715" s="9"/>
      <c r="H715" s="8"/>
      <c r="I715" s="8"/>
      <c r="J715" s="8"/>
      <c r="K715" s="8"/>
      <c r="L715" s="8"/>
      <c r="M715" s="61"/>
      <c r="N715" s="61"/>
      <c r="O715" s="8"/>
      <c r="P715" s="8"/>
      <c r="Q715" s="11"/>
      <c r="R715" s="8"/>
      <c r="S715" s="8"/>
      <c r="T715" s="49"/>
    </row>
    <row r="716" spans="3:20">
      <c r="C716" s="8"/>
      <c r="D716" s="8"/>
      <c r="E716" s="8"/>
      <c r="F716" s="9"/>
      <c r="G716" s="9"/>
      <c r="H716" s="8"/>
      <c r="I716" s="8"/>
      <c r="J716" s="8"/>
      <c r="K716" s="8"/>
      <c r="L716" s="8"/>
      <c r="M716" s="61"/>
      <c r="N716" s="61"/>
      <c r="O716" s="8"/>
      <c r="P716" s="8"/>
      <c r="Q716" s="11"/>
      <c r="R716" s="8"/>
      <c r="S716" s="8"/>
      <c r="T716" s="49"/>
    </row>
    <row r="717" spans="3:20">
      <c r="C717" s="8"/>
      <c r="D717" s="8"/>
      <c r="E717" s="8"/>
      <c r="F717" s="9"/>
      <c r="G717" s="9"/>
      <c r="H717" s="8"/>
      <c r="I717" s="8"/>
      <c r="J717" s="8"/>
      <c r="K717" s="8"/>
      <c r="L717" s="8"/>
      <c r="M717" s="61"/>
      <c r="N717" s="61"/>
      <c r="O717" s="8"/>
      <c r="P717" s="8"/>
      <c r="Q717" s="11"/>
      <c r="R717" s="8"/>
      <c r="S717" s="8"/>
      <c r="T717" s="49"/>
    </row>
    <row r="718" spans="3:20">
      <c r="C718" s="8"/>
      <c r="D718" s="8"/>
      <c r="E718" s="8"/>
      <c r="F718" s="9"/>
      <c r="G718" s="9"/>
      <c r="H718" s="8"/>
      <c r="I718" s="8"/>
      <c r="J718" s="8"/>
      <c r="K718" s="8"/>
      <c r="L718" s="8"/>
      <c r="M718" s="61"/>
      <c r="N718" s="61"/>
      <c r="O718" s="8"/>
      <c r="P718" s="8"/>
      <c r="Q718" s="11"/>
      <c r="R718" s="8"/>
      <c r="S718" s="8"/>
      <c r="T718" s="49"/>
    </row>
    <row r="719" spans="3:20">
      <c r="C719" s="8"/>
      <c r="D719" s="8"/>
      <c r="E719" s="8"/>
      <c r="F719" s="9"/>
      <c r="G719" s="9"/>
      <c r="H719" s="8"/>
      <c r="I719" s="8"/>
      <c r="J719" s="8"/>
      <c r="K719" s="8"/>
      <c r="L719" s="8"/>
      <c r="M719" s="61"/>
      <c r="N719" s="61"/>
      <c r="O719" s="8"/>
      <c r="P719" s="8"/>
      <c r="Q719" s="11"/>
      <c r="R719" s="8"/>
      <c r="S719" s="8"/>
      <c r="T719" s="49"/>
    </row>
    <row r="720" spans="3:20">
      <c r="C720" s="8"/>
      <c r="D720" s="8"/>
      <c r="E720" s="8"/>
      <c r="F720" s="9"/>
      <c r="G720" s="9"/>
      <c r="H720" s="8"/>
      <c r="I720" s="8"/>
      <c r="J720" s="8"/>
      <c r="K720" s="8"/>
      <c r="L720" s="8"/>
      <c r="M720" s="61"/>
      <c r="N720" s="61"/>
      <c r="O720" s="8"/>
      <c r="P720" s="8"/>
      <c r="Q720" s="11"/>
      <c r="R720" s="8"/>
      <c r="S720" s="8"/>
      <c r="T720" s="49"/>
    </row>
    <row r="721" spans="3:20">
      <c r="C721" s="8"/>
      <c r="D721" s="8"/>
      <c r="E721" s="8"/>
      <c r="F721" s="9"/>
      <c r="G721" s="9"/>
      <c r="H721" s="8"/>
      <c r="I721" s="8"/>
      <c r="J721" s="8"/>
      <c r="K721" s="8"/>
      <c r="L721" s="8"/>
      <c r="M721" s="61"/>
      <c r="N721" s="61"/>
      <c r="O721" s="8"/>
      <c r="P721" s="8"/>
      <c r="Q721" s="11"/>
      <c r="R721" s="8"/>
      <c r="S721" s="8"/>
      <c r="T721" s="49"/>
    </row>
    <row r="722" spans="3:20">
      <c r="C722" s="8"/>
      <c r="D722" s="8"/>
      <c r="E722" s="8"/>
      <c r="F722" s="9"/>
      <c r="G722" s="9"/>
      <c r="H722" s="8"/>
      <c r="I722" s="8"/>
      <c r="J722" s="8"/>
      <c r="K722" s="8"/>
      <c r="L722" s="8"/>
      <c r="M722" s="61"/>
      <c r="N722" s="61"/>
      <c r="O722" s="8"/>
      <c r="P722" s="8"/>
      <c r="Q722" s="11"/>
      <c r="R722" s="8"/>
      <c r="S722" s="8"/>
      <c r="T722" s="49"/>
    </row>
    <row r="723" spans="3:20">
      <c r="C723" s="8"/>
      <c r="D723" s="8"/>
      <c r="E723" s="8"/>
      <c r="F723" s="9"/>
      <c r="G723" s="9"/>
      <c r="H723" s="8"/>
      <c r="I723" s="8"/>
      <c r="J723" s="8"/>
      <c r="K723" s="8"/>
      <c r="L723" s="8"/>
      <c r="M723" s="61"/>
      <c r="N723" s="61"/>
      <c r="O723" s="8"/>
      <c r="P723" s="8"/>
      <c r="Q723" s="11"/>
      <c r="R723" s="8"/>
      <c r="S723" s="8"/>
      <c r="T723" s="49"/>
    </row>
    <row r="724" spans="3:20">
      <c r="C724" s="8"/>
      <c r="D724" s="8"/>
      <c r="E724" s="8"/>
      <c r="F724" s="9"/>
      <c r="G724" s="9"/>
      <c r="H724" s="8"/>
      <c r="I724" s="8"/>
      <c r="J724" s="8"/>
      <c r="K724" s="8"/>
      <c r="L724" s="8"/>
      <c r="M724" s="61"/>
      <c r="N724" s="61"/>
      <c r="O724" s="8"/>
      <c r="P724" s="8"/>
      <c r="Q724" s="11"/>
      <c r="R724" s="8"/>
      <c r="S724" s="8"/>
      <c r="T724" s="49"/>
    </row>
    <row r="725" spans="3:20">
      <c r="C725" s="8"/>
      <c r="D725" s="8"/>
      <c r="E725" s="8"/>
      <c r="F725" s="9"/>
      <c r="G725" s="9"/>
      <c r="H725" s="8"/>
      <c r="I725" s="8"/>
      <c r="J725" s="8"/>
      <c r="K725" s="8"/>
      <c r="L725" s="8"/>
      <c r="M725" s="61"/>
      <c r="N725" s="61"/>
      <c r="O725" s="8"/>
      <c r="P725" s="8"/>
      <c r="Q725" s="11"/>
      <c r="R725" s="8"/>
      <c r="S725" s="8"/>
      <c r="T725" s="49"/>
    </row>
    <row r="726" spans="3:20">
      <c r="C726" s="8"/>
      <c r="D726" s="8"/>
      <c r="E726" s="8"/>
      <c r="F726" s="9"/>
      <c r="G726" s="9"/>
      <c r="H726" s="8"/>
      <c r="I726" s="8"/>
      <c r="J726" s="8"/>
      <c r="K726" s="8"/>
      <c r="L726" s="8"/>
      <c r="M726" s="61"/>
      <c r="N726" s="61"/>
      <c r="O726" s="8"/>
      <c r="P726" s="8"/>
      <c r="Q726" s="11"/>
      <c r="R726" s="8"/>
      <c r="S726" s="8"/>
      <c r="T726" s="49"/>
    </row>
    <row r="727" spans="3:20">
      <c r="C727" s="8"/>
      <c r="D727" s="8"/>
      <c r="E727" s="8"/>
      <c r="F727" s="9"/>
      <c r="G727" s="9"/>
      <c r="H727" s="8"/>
      <c r="I727" s="8"/>
      <c r="J727" s="8"/>
      <c r="K727" s="8"/>
      <c r="L727" s="8"/>
      <c r="M727" s="61"/>
      <c r="N727" s="61"/>
      <c r="O727" s="8"/>
      <c r="P727" s="8"/>
      <c r="Q727" s="11"/>
      <c r="R727" s="8"/>
      <c r="S727" s="8"/>
      <c r="T727" s="49"/>
    </row>
    <row r="728" spans="3:20">
      <c r="C728" s="8"/>
      <c r="D728" s="8"/>
      <c r="E728" s="8"/>
      <c r="F728" s="9"/>
      <c r="G728" s="9"/>
      <c r="H728" s="8"/>
      <c r="I728" s="8"/>
      <c r="J728" s="8"/>
      <c r="K728" s="8"/>
      <c r="L728" s="8"/>
      <c r="M728" s="61"/>
      <c r="N728" s="61"/>
      <c r="O728" s="8"/>
      <c r="P728" s="8"/>
      <c r="Q728" s="11"/>
      <c r="R728" s="8"/>
      <c r="S728" s="8"/>
      <c r="T728" s="49"/>
    </row>
    <row r="729" spans="3:20">
      <c r="C729" s="8"/>
      <c r="D729" s="8"/>
      <c r="E729" s="8"/>
      <c r="F729" s="9"/>
      <c r="G729" s="9"/>
      <c r="H729" s="8"/>
      <c r="I729" s="8"/>
      <c r="J729" s="8"/>
      <c r="K729" s="8"/>
      <c r="L729" s="8"/>
      <c r="M729" s="61"/>
      <c r="N729" s="61"/>
      <c r="O729" s="8"/>
      <c r="P729" s="8"/>
      <c r="Q729" s="11"/>
      <c r="R729" s="8"/>
      <c r="S729" s="8"/>
      <c r="T729" s="49"/>
    </row>
    <row r="730" spans="3:20">
      <c r="C730" s="8"/>
      <c r="D730" s="8"/>
      <c r="E730" s="8"/>
      <c r="F730" s="9"/>
      <c r="G730" s="9"/>
      <c r="H730" s="8"/>
      <c r="I730" s="8"/>
      <c r="J730" s="8"/>
      <c r="K730" s="8"/>
      <c r="L730" s="8"/>
      <c r="M730" s="61"/>
      <c r="N730" s="61"/>
      <c r="O730" s="8"/>
      <c r="P730" s="8"/>
      <c r="Q730" s="11"/>
      <c r="R730" s="8"/>
      <c r="S730" s="8"/>
      <c r="T730" s="49"/>
    </row>
    <row r="731" spans="3:20">
      <c r="C731" s="8"/>
      <c r="D731" s="8"/>
      <c r="E731" s="8"/>
      <c r="F731" s="9"/>
      <c r="G731" s="9"/>
      <c r="H731" s="8"/>
      <c r="I731" s="8"/>
      <c r="J731" s="8"/>
      <c r="K731" s="8"/>
      <c r="L731" s="8"/>
      <c r="M731" s="61"/>
      <c r="N731" s="61"/>
      <c r="O731" s="8"/>
      <c r="P731" s="8"/>
      <c r="Q731" s="11"/>
      <c r="R731" s="8"/>
      <c r="S731" s="8"/>
      <c r="T731" s="49"/>
    </row>
    <row r="732" spans="3:20">
      <c r="C732" s="8"/>
      <c r="D732" s="8"/>
      <c r="E732" s="8"/>
      <c r="F732" s="9"/>
      <c r="G732" s="9"/>
      <c r="H732" s="8"/>
      <c r="I732" s="8"/>
      <c r="J732" s="8"/>
      <c r="K732" s="8"/>
      <c r="L732" s="8"/>
      <c r="M732" s="61"/>
      <c r="N732" s="61"/>
      <c r="O732" s="8"/>
      <c r="P732" s="8"/>
      <c r="Q732" s="11"/>
      <c r="R732" s="8"/>
      <c r="S732" s="8"/>
      <c r="T732" s="49"/>
    </row>
    <row r="733" spans="3:20">
      <c r="C733" s="8"/>
      <c r="D733" s="8"/>
      <c r="E733" s="8"/>
      <c r="F733" s="9"/>
      <c r="G733" s="9"/>
      <c r="H733" s="8"/>
      <c r="I733" s="8"/>
      <c r="J733" s="8"/>
      <c r="K733" s="8"/>
      <c r="L733" s="8"/>
      <c r="M733" s="61"/>
      <c r="N733" s="61"/>
      <c r="O733" s="8"/>
      <c r="P733" s="8"/>
      <c r="Q733" s="11"/>
      <c r="R733" s="8"/>
      <c r="S733" s="8"/>
      <c r="T733" s="49"/>
    </row>
    <row r="734" spans="3:20">
      <c r="C734" s="8"/>
      <c r="D734" s="8"/>
      <c r="E734" s="8"/>
      <c r="F734" s="9"/>
      <c r="G734" s="9"/>
      <c r="H734" s="8"/>
      <c r="I734" s="8"/>
      <c r="J734" s="8"/>
      <c r="K734" s="8"/>
      <c r="L734" s="8"/>
      <c r="M734" s="61"/>
      <c r="N734" s="61"/>
      <c r="O734" s="8"/>
      <c r="P734" s="8"/>
      <c r="Q734" s="11"/>
      <c r="R734" s="8"/>
      <c r="S734" s="8"/>
      <c r="T734" s="49"/>
    </row>
    <row r="735" spans="3:20">
      <c r="C735" s="8"/>
      <c r="D735" s="8"/>
      <c r="E735" s="8"/>
      <c r="F735" s="9"/>
      <c r="G735" s="9"/>
      <c r="H735" s="8"/>
      <c r="I735" s="8"/>
      <c r="J735" s="8"/>
      <c r="K735" s="8"/>
      <c r="L735" s="8"/>
      <c r="M735" s="61"/>
      <c r="N735" s="61"/>
      <c r="O735" s="8"/>
      <c r="P735" s="8"/>
      <c r="Q735" s="11"/>
      <c r="R735" s="8"/>
      <c r="S735" s="8"/>
      <c r="T735" s="49"/>
    </row>
    <row r="736" spans="3:20">
      <c r="C736" s="8"/>
      <c r="D736" s="8"/>
      <c r="E736" s="8"/>
      <c r="F736" s="9"/>
      <c r="G736" s="9"/>
      <c r="H736" s="8"/>
      <c r="I736" s="8"/>
      <c r="J736" s="8"/>
      <c r="K736" s="8"/>
      <c r="L736" s="8"/>
      <c r="M736" s="61"/>
      <c r="N736" s="61"/>
      <c r="O736" s="8"/>
      <c r="P736" s="8"/>
      <c r="Q736" s="11"/>
      <c r="R736" s="8"/>
      <c r="S736" s="8"/>
      <c r="T736" s="49"/>
    </row>
    <row r="737" spans="3:20">
      <c r="C737" s="8"/>
      <c r="D737" s="8"/>
      <c r="E737" s="8"/>
      <c r="F737" s="9"/>
      <c r="G737" s="9"/>
      <c r="H737" s="8"/>
      <c r="I737" s="8"/>
      <c r="J737" s="8"/>
      <c r="K737" s="8"/>
      <c r="L737" s="8"/>
      <c r="M737" s="61"/>
      <c r="N737" s="61"/>
      <c r="O737" s="8"/>
      <c r="P737" s="8"/>
      <c r="Q737" s="11"/>
      <c r="R737" s="8"/>
      <c r="S737" s="8"/>
      <c r="T737" s="49"/>
    </row>
    <row r="738" spans="3:20">
      <c r="C738" s="8"/>
      <c r="D738" s="8"/>
      <c r="E738" s="8"/>
      <c r="F738" s="9"/>
      <c r="G738" s="9"/>
      <c r="H738" s="8"/>
      <c r="I738" s="8"/>
      <c r="J738" s="8"/>
      <c r="K738" s="8"/>
      <c r="L738" s="8"/>
      <c r="M738" s="61"/>
      <c r="N738" s="61"/>
      <c r="O738" s="8"/>
      <c r="P738" s="8"/>
      <c r="Q738" s="11"/>
      <c r="R738" s="8"/>
      <c r="S738" s="8"/>
      <c r="T738" s="49"/>
    </row>
    <row r="739" spans="3:20">
      <c r="C739" s="8"/>
      <c r="D739" s="8"/>
      <c r="E739" s="8"/>
      <c r="F739" s="9"/>
      <c r="G739" s="9"/>
      <c r="H739" s="8"/>
      <c r="I739" s="8"/>
      <c r="J739" s="8"/>
      <c r="K739" s="8"/>
      <c r="L739" s="8"/>
      <c r="M739" s="61"/>
      <c r="N739" s="61"/>
      <c r="O739" s="8"/>
      <c r="P739" s="8"/>
      <c r="Q739" s="11"/>
      <c r="R739" s="8"/>
      <c r="S739" s="8"/>
      <c r="T739" s="49"/>
    </row>
    <row r="740" spans="3:20">
      <c r="C740" s="8"/>
      <c r="D740" s="8"/>
      <c r="E740" s="8"/>
      <c r="F740" s="9"/>
      <c r="G740" s="9"/>
      <c r="H740" s="8"/>
      <c r="I740" s="8"/>
      <c r="J740" s="8"/>
      <c r="K740" s="8"/>
      <c r="L740" s="8"/>
      <c r="M740" s="61"/>
      <c r="N740" s="61"/>
      <c r="O740" s="8"/>
      <c r="P740" s="8"/>
      <c r="Q740" s="11"/>
      <c r="R740" s="8"/>
      <c r="S740" s="8"/>
      <c r="T740" s="49"/>
    </row>
    <row r="741" spans="3:20">
      <c r="C741" s="8"/>
      <c r="D741" s="8"/>
      <c r="E741" s="8"/>
      <c r="F741" s="9"/>
      <c r="G741" s="9"/>
      <c r="H741" s="8"/>
      <c r="I741" s="8"/>
      <c r="J741" s="8"/>
      <c r="K741" s="8"/>
      <c r="L741" s="8"/>
      <c r="M741" s="61"/>
      <c r="N741" s="61"/>
      <c r="O741" s="8"/>
      <c r="P741" s="8"/>
      <c r="Q741" s="11"/>
      <c r="R741" s="8"/>
      <c r="S741" s="8"/>
      <c r="T741" s="49"/>
    </row>
    <row r="742" spans="3:20">
      <c r="C742" s="8"/>
      <c r="D742" s="8"/>
      <c r="E742" s="8"/>
      <c r="F742" s="9"/>
      <c r="G742" s="9"/>
      <c r="H742" s="8"/>
      <c r="I742" s="8"/>
      <c r="J742" s="8"/>
      <c r="K742" s="8"/>
      <c r="L742" s="8"/>
      <c r="M742" s="61"/>
      <c r="N742" s="61"/>
      <c r="O742" s="8"/>
      <c r="P742" s="8"/>
      <c r="Q742" s="11"/>
      <c r="R742" s="8"/>
      <c r="S742" s="8"/>
      <c r="T742" s="49"/>
    </row>
    <row r="743" spans="3:20">
      <c r="C743" s="8"/>
      <c r="D743" s="8"/>
      <c r="E743" s="8"/>
      <c r="F743" s="9"/>
      <c r="G743" s="9"/>
      <c r="H743" s="8"/>
      <c r="I743" s="8"/>
      <c r="J743" s="8"/>
      <c r="K743" s="8"/>
      <c r="L743" s="8"/>
      <c r="M743" s="61"/>
      <c r="N743" s="61"/>
      <c r="O743" s="8"/>
      <c r="P743" s="8"/>
      <c r="Q743" s="11"/>
      <c r="R743" s="8"/>
      <c r="S743" s="8"/>
      <c r="T743" s="49"/>
    </row>
    <row r="744" spans="3:20">
      <c r="C744" s="8"/>
      <c r="D744" s="8"/>
      <c r="E744" s="8"/>
      <c r="F744" s="9"/>
      <c r="G744" s="9"/>
      <c r="H744" s="8"/>
      <c r="I744" s="8"/>
      <c r="J744" s="8"/>
      <c r="K744" s="8"/>
      <c r="L744" s="8"/>
      <c r="M744" s="61"/>
      <c r="N744" s="61"/>
      <c r="O744" s="8"/>
      <c r="P744" s="8"/>
      <c r="Q744" s="11"/>
      <c r="R744" s="8"/>
      <c r="S744" s="8"/>
      <c r="T744" s="49"/>
    </row>
    <row r="745" spans="3:20">
      <c r="C745" s="8"/>
      <c r="D745" s="8"/>
      <c r="E745" s="8"/>
      <c r="F745" s="9"/>
      <c r="G745" s="9"/>
      <c r="H745" s="8"/>
      <c r="I745" s="8"/>
      <c r="J745" s="8"/>
      <c r="K745" s="8"/>
      <c r="L745" s="8"/>
      <c r="M745" s="61"/>
      <c r="N745" s="61"/>
      <c r="O745" s="8"/>
      <c r="P745" s="8"/>
      <c r="Q745" s="11"/>
      <c r="R745" s="8"/>
      <c r="S745" s="8"/>
      <c r="T745" s="49"/>
    </row>
    <row r="746" spans="3:20">
      <c r="C746" s="8"/>
      <c r="D746" s="8"/>
      <c r="E746" s="8"/>
      <c r="F746" s="9"/>
      <c r="G746" s="9"/>
      <c r="H746" s="8"/>
      <c r="I746" s="8"/>
      <c r="J746" s="8"/>
      <c r="K746" s="8"/>
      <c r="L746" s="8"/>
      <c r="M746" s="61"/>
      <c r="N746" s="61"/>
      <c r="O746" s="8"/>
      <c r="P746" s="8"/>
      <c r="Q746" s="11"/>
      <c r="R746" s="8"/>
      <c r="S746" s="8"/>
      <c r="T746" s="49"/>
    </row>
    <row r="747" spans="3:20">
      <c r="C747" s="8"/>
      <c r="D747" s="8"/>
      <c r="E747" s="8"/>
      <c r="F747" s="9"/>
      <c r="G747" s="9"/>
      <c r="H747" s="8"/>
      <c r="I747" s="8"/>
      <c r="J747" s="8"/>
      <c r="K747" s="8"/>
      <c r="L747" s="8"/>
      <c r="M747" s="61"/>
      <c r="N747" s="61"/>
      <c r="O747" s="8"/>
      <c r="P747" s="8"/>
      <c r="Q747" s="11"/>
      <c r="R747" s="8"/>
      <c r="S747" s="8"/>
      <c r="T747" s="49"/>
    </row>
    <row r="748" spans="3:20">
      <c r="C748" s="8"/>
      <c r="D748" s="8"/>
      <c r="E748" s="8"/>
      <c r="F748" s="9"/>
      <c r="G748" s="9"/>
      <c r="H748" s="8"/>
      <c r="I748" s="8"/>
      <c r="J748" s="8"/>
      <c r="K748" s="8"/>
      <c r="L748" s="8"/>
      <c r="M748" s="61"/>
      <c r="N748" s="61"/>
      <c r="O748" s="8"/>
      <c r="P748" s="8"/>
      <c r="Q748" s="11"/>
      <c r="R748" s="8"/>
      <c r="S748" s="8"/>
      <c r="T748" s="49"/>
    </row>
    <row r="749" spans="3:20">
      <c r="C749" s="8"/>
      <c r="D749" s="8"/>
      <c r="E749" s="8"/>
      <c r="F749" s="9"/>
      <c r="G749" s="9"/>
      <c r="H749" s="8"/>
      <c r="I749" s="8"/>
      <c r="J749" s="8"/>
      <c r="K749" s="8"/>
      <c r="L749" s="8"/>
      <c r="M749" s="61"/>
      <c r="N749" s="61"/>
      <c r="O749" s="8"/>
      <c r="P749" s="8"/>
      <c r="Q749" s="11"/>
      <c r="R749" s="8"/>
      <c r="S749" s="8"/>
      <c r="T749" s="49"/>
    </row>
    <row r="750" spans="3:20">
      <c r="C750" s="8"/>
      <c r="D750" s="8"/>
      <c r="E750" s="8"/>
      <c r="F750" s="9"/>
      <c r="G750" s="9"/>
      <c r="H750" s="8"/>
      <c r="I750" s="8"/>
      <c r="J750" s="8"/>
      <c r="K750" s="8"/>
      <c r="L750" s="8"/>
      <c r="M750" s="61"/>
      <c r="N750" s="61"/>
      <c r="O750" s="8"/>
      <c r="P750" s="8"/>
      <c r="Q750" s="11"/>
      <c r="R750" s="8"/>
      <c r="S750" s="8"/>
      <c r="T750" s="49"/>
    </row>
    <row r="751" spans="3:20">
      <c r="C751" s="8"/>
      <c r="D751" s="8"/>
      <c r="E751" s="8"/>
      <c r="F751" s="9"/>
      <c r="G751" s="9"/>
      <c r="H751" s="8"/>
      <c r="I751" s="8"/>
      <c r="J751" s="8"/>
      <c r="K751" s="8"/>
      <c r="L751" s="8"/>
      <c r="M751" s="61"/>
      <c r="N751" s="61"/>
      <c r="O751" s="8"/>
      <c r="P751" s="8"/>
      <c r="Q751" s="11"/>
      <c r="R751" s="8"/>
      <c r="S751" s="8"/>
      <c r="T751" s="49"/>
    </row>
    <row r="752" spans="3:20">
      <c r="C752" s="8"/>
      <c r="D752" s="8"/>
      <c r="E752" s="8"/>
      <c r="F752" s="9"/>
      <c r="G752" s="9"/>
      <c r="H752" s="8"/>
      <c r="I752" s="8"/>
      <c r="J752" s="8"/>
      <c r="K752" s="8"/>
      <c r="L752" s="8"/>
      <c r="M752" s="61"/>
      <c r="N752" s="61"/>
      <c r="O752" s="8"/>
      <c r="P752" s="8"/>
      <c r="Q752" s="11"/>
      <c r="R752" s="8"/>
      <c r="S752" s="8"/>
      <c r="T752" s="49"/>
    </row>
    <row r="753" spans="3:20">
      <c r="C753" s="8"/>
      <c r="D753" s="8"/>
      <c r="E753" s="8"/>
      <c r="F753" s="9"/>
      <c r="G753" s="9"/>
      <c r="H753" s="8"/>
      <c r="I753" s="8"/>
      <c r="J753" s="8"/>
      <c r="K753" s="8"/>
      <c r="L753" s="8"/>
      <c r="M753" s="61"/>
      <c r="N753" s="61"/>
      <c r="O753" s="8"/>
      <c r="P753" s="8"/>
      <c r="Q753" s="11"/>
      <c r="R753" s="8"/>
      <c r="S753" s="8"/>
      <c r="T753" s="49"/>
    </row>
    <row r="754" spans="3:20">
      <c r="C754" s="8"/>
      <c r="D754" s="8"/>
      <c r="E754" s="8"/>
      <c r="F754" s="9"/>
      <c r="G754" s="9"/>
      <c r="H754" s="8"/>
      <c r="I754" s="8"/>
      <c r="J754" s="8"/>
      <c r="K754" s="8"/>
      <c r="L754" s="8"/>
      <c r="M754" s="61"/>
      <c r="N754" s="61"/>
      <c r="O754" s="8"/>
      <c r="P754" s="8"/>
      <c r="Q754" s="11"/>
      <c r="R754" s="8"/>
      <c r="S754" s="8"/>
      <c r="T754" s="49"/>
    </row>
    <row r="755" spans="3:20">
      <c r="C755" s="8"/>
      <c r="D755" s="8"/>
      <c r="E755" s="8"/>
      <c r="F755" s="9"/>
      <c r="G755" s="9"/>
      <c r="H755" s="8"/>
      <c r="I755" s="8"/>
      <c r="J755" s="8"/>
      <c r="K755" s="8"/>
      <c r="L755" s="8"/>
      <c r="M755" s="61"/>
      <c r="N755" s="61"/>
      <c r="O755" s="8"/>
      <c r="P755" s="8"/>
      <c r="Q755" s="11"/>
      <c r="R755" s="8"/>
      <c r="S755" s="8"/>
      <c r="T755" s="49"/>
    </row>
    <row r="756" spans="3:20">
      <c r="C756" s="8"/>
      <c r="D756" s="8"/>
      <c r="E756" s="8"/>
      <c r="F756" s="9"/>
      <c r="G756" s="9"/>
      <c r="H756" s="8"/>
      <c r="I756" s="8"/>
      <c r="J756" s="8"/>
      <c r="K756" s="8"/>
      <c r="L756" s="8"/>
      <c r="M756" s="61"/>
      <c r="N756" s="61"/>
      <c r="O756" s="8"/>
      <c r="P756" s="8"/>
      <c r="Q756" s="11"/>
      <c r="R756" s="8"/>
      <c r="S756" s="8"/>
      <c r="T756" s="49"/>
    </row>
    <row r="757" spans="3:20">
      <c r="C757" s="8"/>
      <c r="D757" s="8"/>
      <c r="E757" s="8"/>
      <c r="F757" s="9"/>
      <c r="G757" s="9"/>
      <c r="H757" s="8"/>
      <c r="I757" s="8"/>
      <c r="J757" s="8"/>
      <c r="K757" s="8"/>
      <c r="L757" s="8"/>
      <c r="M757" s="61"/>
      <c r="N757" s="61"/>
      <c r="O757" s="8"/>
      <c r="P757" s="8"/>
      <c r="Q757" s="11"/>
      <c r="R757" s="8"/>
      <c r="S757" s="8"/>
      <c r="T757" s="49"/>
    </row>
    <row r="758" spans="3:20">
      <c r="C758" s="8"/>
      <c r="D758" s="8"/>
      <c r="E758" s="8"/>
      <c r="F758" s="9"/>
      <c r="G758" s="9"/>
      <c r="H758" s="8"/>
      <c r="I758" s="8"/>
      <c r="J758" s="8"/>
      <c r="K758" s="8"/>
      <c r="L758" s="8"/>
      <c r="M758" s="61"/>
      <c r="N758" s="61"/>
      <c r="O758" s="8"/>
      <c r="P758" s="8"/>
      <c r="Q758" s="11"/>
      <c r="R758" s="8"/>
      <c r="S758" s="8"/>
      <c r="T758" s="49"/>
    </row>
    <row r="759" spans="3:20">
      <c r="C759" s="8"/>
      <c r="D759" s="8"/>
      <c r="E759" s="8"/>
      <c r="F759" s="9"/>
      <c r="G759" s="9"/>
      <c r="H759" s="8"/>
      <c r="I759" s="8"/>
      <c r="J759" s="8"/>
      <c r="K759" s="8"/>
      <c r="L759" s="8"/>
      <c r="M759" s="61"/>
      <c r="N759" s="61"/>
      <c r="O759" s="8"/>
      <c r="P759" s="8"/>
      <c r="Q759" s="11"/>
      <c r="R759" s="8"/>
      <c r="S759" s="8"/>
      <c r="T759" s="49"/>
    </row>
    <row r="760" spans="3:20">
      <c r="C760" s="8"/>
      <c r="D760" s="8"/>
      <c r="E760" s="8"/>
      <c r="F760" s="9"/>
      <c r="G760" s="9"/>
      <c r="H760" s="8"/>
      <c r="I760" s="8"/>
      <c r="J760" s="8"/>
      <c r="K760" s="8"/>
      <c r="L760" s="8"/>
      <c r="M760" s="61"/>
      <c r="N760" s="61"/>
      <c r="O760" s="8"/>
      <c r="P760" s="8"/>
      <c r="Q760" s="11"/>
      <c r="R760" s="8"/>
      <c r="S760" s="8"/>
      <c r="T760" s="49"/>
    </row>
    <row r="761" spans="3:20">
      <c r="C761" s="8"/>
      <c r="D761" s="8"/>
      <c r="E761" s="8"/>
      <c r="F761" s="9"/>
      <c r="G761" s="9"/>
      <c r="H761" s="8"/>
      <c r="I761" s="8"/>
      <c r="J761" s="8"/>
      <c r="K761" s="8"/>
      <c r="L761" s="8"/>
      <c r="M761" s="61"/>
      <c r="N761" s="61"/>
      <c r="O761" s="8"/>
      <c r="P761" s="8"/>
      <c r="Q761" s="11"/>
      <c r="R761" s="8"/>
      <c r="S761" s="8"/>
      <c r="T761" s="49"/>
    </row>
    <row r="762" spans="3:20">
      <c r="C762" s="8"/>
      <c r="D762" s="8"/>
      <c r="E762" s="8"/>
      <c r="F762" s="9"/>
      <c r="G762" s="9"/>
      <c r="H762" s="8"/>
      <c r="I762" s="8"/>
      <c r="J762" s="8"/>
      <c r="K762" s="8"/>
      <c r="L762" s="8"/>
      <c r="M762" s="61"/>
      <c r="N762" s="61"/>
      <c r="O762" s="8"/>
      <c r="P762" s="8"/>
      <c r="Q762" s="11"/>
      <c r="R762" s="8"/>
      <c r="S762" s="8"/>
      <c r="T762" s="49"/>
    </row>
    <row r="763" spans="3:20">
      <c r="C763" s="8"/>
      <c r="D763" s="8"/>
      <c r="E763" s="8"/>
      <c r="F763" s="9"/>
      <c r="G763" s="9"/>
      <c r="H763" s="8"/>
      <c r="I763" s="8"/>
      <c r="J763" s="8"/>
      <c r="K763" s="8"/>
      <c r="L763" s="8"/>
      <c r="M763" s="61"/>
      <c r="N763" s="61"/>
      <c r="O763" s="8"/>
      <c r="P763" s="8"/>
      <c r="Q763" s="11"/>
      <c r="R763" s="8"/>
      <c r="S763" s="8"/>
      <c r="T763" s="49"/>
    </row>
    <row r="764" spans="3:20">
      <c r="C764" s="8"/>
      <c r="D764" s="8"/>
      <c r="E764" s="8"/>
      <c r="F764" s="9"/>
      <c r="G764" s="9"/>
      <c r="H764" s="8"/>
      <c r="I764" s="8"/>
      <c r="J764" s="8"/>
      <c r="K764" s="8"/>
      <c r="L764" s="8"/>
      <c r="M764" s="61"/>
      <c r="N764" s="61"/>
      <c r="O764" s="8"/>
      <c r="P764" s="8"/>
      <c r="Q764" s="11"/>
      <c r="R764" s="8"/>
      <c r="S764" s="8"/>
      <c r="T764" s="49"/>
    </row>
    <row r="765" spans="3:20">
      <c r="C765" s="8"/>
      <c r="D765" s="8"/>
      <c r="E765" s="8"/>
      <c r="F765" s="9"/>
      <c r="G765" s="9"/>
      <c r="H765" s="8"/>
      <c r="I765" s="8"/>
      <c r="J765" s="8"/>
      <c r="K765" s="8"/>
      <c r="L765" s="8"/>
      <c r="M765" s="61"/>
      <c r="N765" s="61"/>
      <c r="O765" s="8"/>
      <c r="P765" s="8"/>
      <c r="Q765" s="11"/>
      <c r="R765" s="8"/>
      <c r="S765" s="8"/>
      <c r="T765" s="49"/>
    </row>
    <row r="766" spans="3:20">
      <c r="C766" s="8"/>
      <c r="D766" s="8"/>
      <c r="E766" s="8"/>
      <c r="F766" s="9"/>
      <c r="G766" s="9"/>
      <c r="H766" s="8"/>
      <c r="I766" s="8"/>
      <c r="J766" s="8"/>
      <c r="K766" s="8"/>
      <c r="L766" s="8"/>
      <c r="M766" s="61"/>
      <c r="N766" s="61"/>
      <c r="O766" s="8"/>
      <c r="P766" s="8"/>
      <c r="Q766" s="11"/>
      <c r="R766" s="8"/>
      <c r="S766" s="8"/>
      <c r="T766" s="49"/>
    </row>
    <row r="767" spans="3:20">
      <c r="C767" s="8"/>
      <c r="D767" s="8"/>
      <c r="E767" s="8"/>
      <c r="F767" s="9"/>
      <c r="G767" s="9"/>
      <c r="H767" s="8"/>
      <c r="I767" s="8"/>
      <c r="J767" s="8"/>
      <c r="K767" s="8"/>
      <c r="L767" s="8"/>
      <c r="M767" s="61"/>
      <c r="N767" s="61"/>
      <c r="O767" s="8"/>
      <c r="P767" s="8"/>
      <c r="Q767" s="11"/>
      <c r="R767" s="8"/>
      <c r="S767" s="8"/>
      <c r="T767" s="49"/>
    </row>
    <row r="768" spans="3:20">
      <c r="C768" s="8"/>
      <c r="D768" s="8"/>
      <c r="E768" s="8"/>
      <c r="F768" s="9"/>
      <c r="G768" s="9"/>
      <c r="H768" s="8"/>
      <c r="I768" s="8"/>
      <c r="J768" s="8"/>
      <c r="K768" s="8"/>
      <c r="L768" s="8"/>
      <c r="M768" s="61"/>
      <c r="N768" s="61"/>
      <c r="O768" s="8"/>
      <c r="P768" s="8"/>
      <c r="Q768" s="11"/>
      <c r="R768" s="8"/>
      <c r="S768" s="8"/>
      <c r="T768" s="49"/>
    </row>
    <row r="769" spans="3:20">
      <c r="C769" s="8"/>
      <c r="D769" s="8"/>
      <c r="E769" s="8"/>
      <c r="F769" s="9"/>
      <c r="G769" s="9"/>
      <c r="H769" s="8"/>
      <c r="I769" s="8"/>
      <c r="J769" s="8"/>
      <c r="K769" s="8"/>
      <c r="L769" s="8"/>
      <c r="M769" s="61"/>
      <c r="N769" s="61"/>
      <c r="O769" s="8"/>
      <c r="P769" s="8"/>
      <c r="Q769" s="11"/>
      <c r="R769" s="8"/>
      <c r="S769" s="8"/>
      <c r="T769" s="49"/>
    </row>
    <row r="770" spans="3:20">
      <c r="C770" s="8"/>
      <c r="D770" s="8"/>
      <c r="E770" s="8"/>
      <c r="F770" s="9"/>
      <c r="G770" s="9"/>
      <c r="H770" s="8"/>
      <c r="I770" s="8"/>
      <c r="J770" s="8"/>
      <c r="K770" s="8"/>
      <c r="L770" s="8"/>
      <c r="M770" s="61"/>
      <c r="N770" s="61"/>
      <c r="O770" s="8"/>
      <c r="P770" s="8"/>
      <c r="Q770" s="11"/>
      <c r="R770" s="8"/>
      <c r="S770" s="8"/>
      <c r="T770" s="49"/>
    </row>
    <row r="771" spans="3:20">
      <c r="C771" s="8"/>
      <c r="D771" s="8"/>
      <c r="E771" s="8"/>
      <c r="F771" s="9"/>
      <c r="G771" s="9"/>
      <c r="H771" s="8"/>
      <c r="I771" s="8"/>
      <c r="J771" s="8"/>
      <c r="K771" s="8"/>
      <c r="L771" s="8"/>
      <c r="M771" s="61"/>
      <c r="N771" s="61"/>
      <c r="O771" s="8"/>
      <c r="P771" s="8"/>
      <c r="Q771" s="11"/>
      <c r="R771" s="8"/>
      <c r="S771" s="8"/>
      <c r="T771" s="49"/>
    </row>
    <row r="772" spans="3:20">
      <c r="C772" s="8"/>
      <c r="D772" s="8"/>
      <c r="E772" s="8"/>
      <c r="F772" s="9"/>
      <c r="G772" s="9"/>
      <c r="H772" s="8"/>
      <c r="I772" s="8"/>
      <c r="J772" s="8"/>
      <c r="K772" s="8"/>
      <c r="L772" s="8"/>
      <c r="M772" s="61"/>
      <c r="N772" s="61"/>
      <c r="O772" s="8"/>
      <c r="P772" s="8"/>
      <c r="Q772" s="11"/>
      <c r="R772" s="8"/>
      <c r="S772" s="8"/>
      <c r="T772" s="49"/>
    </row>
    <row r="773" spans="3:20">
      <c r="C773" s="8"/>
      <c r="D773" s="8"/>
      <c r="E773" s="8"/>
      <c r="F773" s="9"/>
      <c r="G773" s="9"/>
      <c r="H773" s="8"/>
      <c r="I773" s="8"/>
      <c r="J773" s="8"/>
      <c r="K773" s="8"/>
      <c r="L773" s="8"/>
      <c r="M773" s="61"/>
      <c r="N773" s="61"/>
      <c r="O773" s="8"/>
      <c r="P773" s="8"/>
      <c r="Q773" s="11"/>
      <c r="R773" s="8"/>
      <c r="S773" s="8"/>
      <c r="T773" s="49"/>
    </row>
    <row r="774" spans="3:20">
      <c r="C774" s="8"/>
      <c r="D774" s="8"/>
      <c r="E774" s="8"/>
      <c r="F774" s="9"/>
      <c r="G774" s="9"/>
      <c r="H774" s="8"/>
      <c r="I774" s="8"/>
      <c r="J774" s="8"/>
      <c r="K774" s="8"/>
      <c r="L774" s="8"/>
      <c r="M774" s="61"/>
      <c r="N774" s="61"/>
      <c r="O774" s="8"/>
      <c r="P774" s="8"/>
      <c r="Q774" s="11"/>
      <c r="R774" s="8"/>
      <c r="S774" s="8"/>
      <c r="T774" s="49"/>
    </row>
    <row r="775" spans="3:20">
      <c r="C775" s="8"/>
      <c r="D775" s="8"/>
      <c r="E775" s="8"/>
      <c r="F775" s="9"/>
      <c r="G775" s="9"/>
      <c r="H775" s="8"/>
      <c r="I775" s="8"/>
      <c r="J775" s="8"/>
      <c r="K775" s="8"/>
      <c r="L775" s="8"/>
      <c r="M775" s="61"/>
      <c r="N775" s="61"/>
      <c r="O775" s="8"/>
      <c r="P775" s="8"/>
      <c r="Q775" s="11"/>
      <c r="R775" s="8"/>
      <c r="S775" s="8"/>
      <c r="T775" s="49"/>
    </row>
    <row r="776" spans="3:20">
      <c r="C776" s="8"/>
      <c r="D776" s="8"/>
      <c r="E776" s="8"/>
      <c r="F776" s="9"/>
      <c r="G776" s="9"/>
      <c r="H776" s="8"/>
      <c r="I776" s="8"/>
      <c r="J776" s="8"/>
      <c r="K776" s="8"/>
      <c r="L776" s="8"/>
      <c r="M776" s="61"/>
      <c r="N776" s="61"/>
      <c r="O776" s="8"/>
      <c r="P776" s="8"/>
      <c r="Q776" s="11"/>
      <c r="R776" s="8"/>
      <c r="S776" s="8"/>
      <c r="T776" s="49"/>
    </row>
    <row r="777" spans="3:20">
      <c r="C777" s="8"/>
      <c r="D777" s="8"/>
      <c r="E777" s="8"/>
      <c r="F777" s="9"/>
      <c r="G777" s="9"/>
      <c r="H777" s="8"/>
      <c r="I777" s="8"/>
      <c r="J777" s="8"/>
      <c r="K777" s="8"/>
      <c r="L777" s="8"/>
      <c r="M777" s="61"/>
      <c r="N777" s="61"/>
      <c r="O777" s="8"/>
      <c r="P777" s="8"/>
      <c r="Q777" s="11"/>
      <c r="R777" s="8"/>
      <c r="S777" s="8"/>
      <c r="T777" s="49"/>
    </row>
    <row r="778" spans="3:20">
      <c r="C778" s="8"/>
      <c r="D778" s="8"/>
      <c r="E778" s="8"/>
      <c r="F778" s="9"/>
      <c r="G778" s="9"/>
      <c r="H778" s="8"/>
      <c r="I778" s="8"/>
      <c r="J778" s="8"/>
      <c r="K778" s="8"/>
      <c r="L778" s="8"/>
      <c r="M778" s="61"/>
      <c r="N778" s="61"/>
      <c r="O778" s="8"/>
      <c r="P778" s="8"/>
      <c r="Q778" s="11"/>
      <c r="R778" s="8"/>
      <c r="S778" s="8"/>
      <c r="T778" s="49"/>
    </row>
    <row r="779" spans="3:20">
      <c r="C779" s="8"/>
      <c r="D779" s="8"/>
      <c r="E779" s="8"/>
      <c r="F779" s="9"/>
      <c r="G779" s="9"/>
      <c r="H779" s="8"/>
      <c r="I779" s="8"/>
      <c r="J779" s="8"/>
      <c r="K779" s="8"/>
      <c r="L779" s="8"/>
      <c r="M779" s="61"/>
      <c r="N779" s="61"/>
      <c r="O779" s="8"/>
      <c r="P779" s="8"/>
      <c r="Q779" s="11"/>
      <c r="R779" s="8"/>
      <c r="S779" s="8"/>
      <c r="T779" s="49"/>
    </row>
    <row r="780" spans="3:20">
      <c r="C780" s="8"/>
      <c r="D780" s="8"/>
      <c r="E780" s="8"/>
      <c r="F780" s="9"/>
      <c r="G780" s="9"/>
      <c r="H780" s="8"/>
      <c r="I780" s="8"/>
      <c r="J780" s="8"/>
      <c r="K780" s="8"/>
      <c r="L780" s="8"/>
      <c r="M780" s="61"/>
      <c r="N780" s="61"/>
      <c r="O780" s="8"/>
      <c r="P780" s="8"/>
      <c r="Q780" s="11"/>
      <c r="R780" s="8"/>
      <c r="S780" s="8"/>
      <c r="T780" s="49"/>
    </row>
    <row r="781" spans="3:20">
      <c r="C781" s="8"/>
      <c r="D781" s="8"/>
      <c r="E781" s="8"/>
      <c r="F781" s="9"/>
      <c r="G781" s="9"/>
      <c r="H781" s="8"/>
      <c r="I781" s="8"/>
      <c r="J781" s="8"/>
      <c r="K781" s="8"/>
      <c r="L781" s="8"/>
      <c r="M781" s="61"/>
      <c r="N781" s="61"/>
      <c r="O781" s="8"/>
      <c r="P781" s="8"/>
      <c r="Q781" s="11"/>
      <c r="R781" s="8"/>
      <c r="S781" s="8"/>
      <c r="T781" s="49"/>
    </row>
    <row r="782" spans="3:20">
      <c r="C782" s="8"/>
      <c r="D782" s="8"/>
      <c r="E782" s="8"/>
      <c r="F782" s="9"/>
      <c r="G782" s="9"/>
      <c r="H782" s="8"/>
      <c r="I782" s="8"/>
      <c r="J782" s="8"/>
      <c r="K782" s="8"/>
      <c r="L782" s="8"/>
      <c r="M782" s="61"/>
      <c r="N782" s="61"/>
      <c r="O782" s="8"/>
      <c r="P782" s="8"/>
      <c r="Q782" s="11"/>
      <c r="R782" s="8"/>
      <c r="S782" s="8"/>
      <c r="T782" s="49"/>
    </row>
    <row r="783" spans="3:20">
      <c r="C783" s="8"/>
      <c r="D783" s="8"/>
      <c r="E783" s="8"/>
      <c r="F783" s="9"/>
      <c r="G783" s="9"/>
      <c r="H783" s="8"/>
      <c r="I783" s="8"/>
      <c r="J783" s="8"/>
      <c r="K783" s="8"/>
      <c r="L783" s="8"/>
      <c r="M783" s="61"/>
      <c r="N783" s="61"/>
      <c r="O783" s="8"/>
      <c r="P783" s="8"/>
      <c r="Q783" s="11"/>
      <c r="R783" s="8"/>
      <c r="S783" s="8"/>
      <c r="T783" s="49"/>
    </row>
    <row r="784" spans="3:20">
      <c r="C784" s="8"/>
      <c r="D784" s="8"/>
      <c r="E784" s="8"/>
      <c r="F784" s="9"/>
      <c r="G784" s="9"/>
      <c r="H784" s="8"/>
      <c r="I784" s="8"/>
      <c r="J784" s="8"/>
      <c r="K784" s="8"/>
      <c r="L784" s="8"/>
      <c r="M784" s="61"/>
      <c r="N784" s="61"/>
      <c r="O784" s="8"/>
      <c r="P784" s="8"/>
      <c r="Q784" s="11"/>
      <c r="R784" s="8"/>
      <c r="S784" s="8"/>
      <c r="T784" s="49"/>
    </row>
    <row r="785" spans="3:20">
      <c r="C785" s="8"/>
      <c r="D785" s="8"/>
      <c r="E785" s="8"/>
      <c r="F785" s="9"/>
      <c r="G785" s="9"/>
      <c r="H785" s="8"/>
      <c r="I785" s="8"/>
      <c r="J785" s="8"/>
      <c r="K785" s="8"/>
      <c r="L785" s="8"/>
      <c r="M785" s="61"/>
      <c r="N785" s="61"/>
      <c r="O785" s="8"/>
      <c r="P785" s="8"/>
      <c r="Q785" s="11"/>
      <c r="R785" s="8"/>
      <c r="S785" s="8"/>
      <c r="T785" s="49"/>
    </row>
    <row r="786" spans="3:20">
      <c r="C786" s="8"/>
      <c r="D786" s="8"/>
      <c r="E786" s="8"/>
      <c r="F786" s="9"/>
      <c r="G786" s="9"/>
      <c r="H786" s="8"/>
      <c r="I786" s="8"/>
      <c r="J786" s="8"/>
      <c r="K786" s="8"/>
      <c r="L786" s="8"/>
      <c r="M786" s="61"/>
      <c r="N786" s="61"/>
      <c r="O786" s="8"/>
      <c r="P786" s="8"/>
      <c r="Q786" s="11"/>
      <c r="R786" s="8"/>
      <c r="S786" s="8"/>
      <c r="T786" s="49"/>
    </row>
    <row r="787" spans="3:20">
      <c r="C787" s="8"/>
      <c r="D787" s="8"/>
      <c r="E787" s="8"/>
      <c r="F787" s="9"/>
      <c r="G787" s="9"/>
      <c r="H787" s="8"/>
      <c r="I787" s="8"/>
      <c r="J787" s="8"/>
      <c r="K787" s="8"/>
      <c r="L787" s="8"/>
      <c r="M787" s="61"/>
      <c r="N787" s="61"/>
      <c r="O787" s="8"/>
      <c r="P787" s="8"/>
      <c r="Q787" s="11"/>
      <c r="R787" s="8"/>
      <c r="S787" s="8"/>
      <c r="T787" s="49"/>
    </row>
    <row r="788" spans="3:20">
      <c r="C788" s="8"/>
      <c r="D788" s="8"/>
      <c r="E788" s="8"/>
      <c r="F788" s="9"/>
      <c r="G788" s="9"/>
      <c r="H788" s="8"/>
      <c r="I788" s="8"/>
      <c r="J788" s="8"/>
      <c r="K788" s="8"/>
      <c r="L788" s="8"/>
      <c r="M788" s="61"/>
      <c r="N788" s="61"/>
      <c r="O788" s="8"/>
      <c r="P788" s="8"/>
      <c r="Q788" s="11"/>
      <c r="R788" s="8"/>
      <c r="S788" s="8"/>
      <c r="T788" s="49"/>
    </row>
    <row r="789" spans="3:20">
      <c r="C789" s="8"/>
      <c r="D789" s="8"/>
      <c r="E789" s="8"/>
      <c r="F789" s="9"/>
      <c r="G789" s="9"/>
      <c r="H789" s="8"/>
      <c r="I789" s="8"/>
      <c r="J789" s="8"/>
      <c r="K789" s="8"/>
      <c r="L789" s="8"/>
      <c r="M789" s="61"/>
      <c r="N789" s="61"/>
      <c r="O789" s="8"/>
      <c r="P789" s="8"/>
      <c r="Q789" s="11"/>
      <c r="R789" s="8"/>
      <c r="S789" s="8"/>
      <c r="T789" s="49"/>
    </row>
    <row r="790" spans="3:20">
      <c r="C790" s="8"/>
      <c r="D790" s="8"/>
      <c r="E790" s="8"/>
      <c r="F790" s="9"/>
      <c r="G790" s="9"/>
      <c r="H790" s="8"/>
      <c r="I790" s="8"/>
      <c r="J790" s="8"/>
      <c r="K790" s="8"/>
      <c r="L790" s="8"/>
      <c r="M790" s="61"/>
      <c r="N790" s="61"/>
      <c r="O790" s="8"/>
      <c r="P790" s="8"/>
      <c r="Q790" s="11"/>
      <c r="R790" s="8"/>
      <c r="S790" s="8"/>
      <c r="T790" s="49"/>
    </row>
    <row r="791" spans="3:20">
      <c r="C791" s="8"/>
      <c r="D791" s="8"/>
      <c r="E791" s="8"/>
      <c r="F791" s="9"/>
      <c r="G791" s="9"/>
      <c r="H791" s="8"/>
      <c r="I791" s="8"/>
      <c r="J791" s="8"/>
      <c r="K791" s="8"/>
      <c r="L791" s="8"/>
      <c r="M791" s="61"/>
      <c r="N791" s="61"/>
      <c r="O791" s="8"/>
      <c r="P791" s="8"/>
      <c r="Q791" s="11"/>
      <c r="R791" s="8"/>
      <c r="S791" s="8"/>
      <c r="T791" s="49"/>
    </row>
    <row r="792" spans="3:20">
      <c r="C792" s="8"/>
      <c r="D792" s="8"/>
      <c r="E792" s="8"/>
      <c r="F792" s="9"/>
      <c r="G792" s="9"/>
      <c r="H792" s="8"/>
      <c r="I792" s="8"/>
      <c r="J792" s="8"/>
      <c r="K792" s="8"/>
      <c r="L792" s="8"/>
      <c r="M792" s="61"/>
      <c r="N792" s="61"/>
      <c r="O792" s="8"/>
      <c r="P792" s="8"/>
      <c r="Q792" s="11"/>
      <c r="R792" s="8"/>
      <c r="S792" s="8"/>
      <c r="T792" s="49"/>
    </row>
    <row r="793" spans="3:20">
      <c r="C793" s="8"/>
      <c r="D793" s="8"/>
      <c r="E793" s="8"/>
      <c r="F793" s="9"/>
      <c r="G793" s="9"/>
      <c r="H793" s="8"/>
      <c r="I793" s="8"/>
      <c r="J793" s="8"/>
      <c r="K793" s="8"/>
      <c r="L793" s="8"/>
      <c r="M793" s="61"/>
      <c r="N793" s="61"/>
      <c r="O793" s="8"/>
      <c r="P793" s="8"/>
      <c r="Q793" s="11"/>
      <c r="R793" s="8"/>
      <c r="S793" s="8"/>
      <c r="T793" s="49"/>
    </row>
    <row r="794" spans="3:20">
      <c r="C794" s="8"/>
      <c r="D794" s="8"/>
      <c r="E794" s="8"/>
      <c r="F794" s="9"/>
      <c r="G794" s="9"/>
      <c r="H794" s="8"/>
      <c r="I794" s="8"/>
      <c r="J794" s="8"/>
      <c r="K794" s="8"/>
      <c r="L794" s="8"/>
      <c r="M794" s="61"/>
      <c r="N794" s="61"/>
      <c r="O794" s="8"/>
      <c r="P794" s="8"/>
      <c r="Q794" s="11"/>
      <c r="R794" s="8"/>
      <c r="S794" s="8"/>
      <c r="T794" s="49"/>
    </row>
    <row r="795" spans="3:20">
      <c r="C795" s="8"/>
      <c r="D795" s="8"/>
      <c r="E795" s="8"/>
      <c r="F795" s="9"/>
      <c r="G795" s="9"/>
      <c r="H795" s="8"/>
      <c r="I795" s="8"/>
      <c r="J795" s="8"/>
      <c r="K795" s="8"/>
      <c r="L795" s="8"/>
      <c r="M795" s="61"/>
      <c r="N795" s="61"/>
      <c r="O795" s="8"/>
      <c r="P795" s="8"/>
      <c r="Q795" s="11"/>
      <c r="R795" s="8"/>
      <c r="S795" s="8"/>
      <c r="T795" s="49"/>
    </row>
    <row r="796" spans="3:20">
      <c r="C796" s="8"/>
      <c r="D796" s="8"/>
      <c r="E796" s="8"/>
      <c r="F796" s="9"/>
      <c r="G796" s="9"/>
      <c r="H796" s="8"/>
      <c r="I796" s="8"/>
      <c r="J796" s="8"/>
      <c r="K796" s="8"/>
      <c r="L796" s="8"/>
      <c r="M796" s="61"/>
      <c r="N796" s="61"/>
      <c r="O796" s="8"/>
      <c r="P796" s="8"/>
      <c r="Q796" s="11"/>
      <c r="R796" s="8"/>
      <c r="S796" s="8"/>
      <c r="T796" s="49"/>
    </row>
    <row r="797" spans="3:20">
      <c r="C797" s="8"/>
      <c r="D797" s="8"/>
      <c r="E797" s="8"/>
      <c r="F797" s="9"/>
      <c r="G797" s="9"/>
      <c r="H797" s="8"/>
      <c r="I797" s="8"/>
      <c r="J797" s="8"/>
      <c r="K797" s="8"/>
      <c r="L797" s="8"/>
      <c r="M797" s="61"/>
      <c r="N797" s="61"/>
      <c r="O797" s="8"/>
      <c r="P797" s="8"/>
      <c r="Q797" s="11"/>
      <c r="R797" s="8"/>
      <c r="S797" s="8"/>
      <c r="T797" s="49"/>
    </row>
    <row r="798" spans="3:20">
      <c r="C798" s="8"/>
      <c r="D798" s="8"/>
      <c r="E798" s="8"/>
      <c r="F798" s="9"/>
      <c r="G798" s="9"/>
      <c r="H798" s="8"/>
      <c r="I798" s="8"/>
      <c r="J798" s="8"/>
      <c r="K798" s="8"/>
      <c r="L798" s="8"/>
      <c r="M798" s="61"/>
      <c r="N798" s="61"/>
      <c r="O798" s="8"/>
      <c r="P798" s="8"/>
      <c r="Q798" s="11"/>
      <c r="R798" s="8"/>
      <c r="S798" s="8"/>
      <c r="T798" s="49"/>
    </row>
    <row r="799" spans="3:20">
      <c r="C799" s="8"/>
      <c r="D799" s="8"/>
      <c r="E799" s="8"/>
      <c r="F799" s="9"/>
      <c r="G799" s="9"/>
      <c r="H799" s="8"/>
      <c r="I799" s="8"/>
      <c r="J799" s="8"/>
      <c r="K799" s="8"/>
      <c r="L799" s="8"/>
      <c r="M799" s="61"/>
      <c r="N799" s="61"/>
      <c r="O799" s="8"/>
      <c r="P799" s="8"/>
      <c r="Q799" s="11"/>
      <c r="R799" s="8"/>
      <c r="S799" s="8"/>
      <c r="T799" s="49"/>
    </row>
    <row r="800" spans="3:20">
      <c r="C800" s="8"/>
      <c r="D800" s="8"/>
      <c r="E800" s="8"/>
      <c r="F800" s="9"/>
      <c r="G800" s="9"/>
      <c r="H800" s="8"/>
      <c r="I800" s="8"/>
      <c r="J800" s="8"/>
      <c r="K800" s="8"/>
      <c r="L800" s="8"/>
      <c r="M800" s="61"/>
      <c r="N800" s="61"/>
      <c r="O800" s="8"/>
      <c r="P800" s="8"/>
      <c r="Q800" s="11"/>
      <c r="R800" s="8"/>
      <c r="S800" s="8"/>
      <c r="T800" s="49"/>
    </row>
    <row r="801" spans="3:20">
      <c r="C801" s="8"/>
      <c r="D801" s="8"/>
      <c r="E801" s="8"/>
      <c r="F801" s="9"/>
      <c r="G801" s="9"/>
      <c r="H801" s="8"/>
      <c r="I801" s="8"/>
      <c r="J801" s="8"/>
      <c r="K801" s="8"/>
      <c r="L801" s="8"/>
      <c r="M801" s="61"/>
      <c r="N801" s="61"/>
      <c r="O801" s="8"/>
      <c r="P801" s="8"/>
      <c r="Q801" s="11"/>
      <c r="R801" s="8"/>
      <c r="S801" s="8"/>
      <c r="T801" s="49"/>
    </row>
    <row r="802" spans="3:20">
      <c r="C802" s="8"/>
      <c r="D802" s="8"/>
      <c r="E802" s="8"/>
      <c r="F802" s="9"/>
      <c r="G802" s="9"/>
      <c r="H802" s="8"/>
      <c r="I802" s="8"/>
      <c r="J802" s="8"/>
      <c r="K802" s="8"/>
      <c r="L802" s="8"/>
      <c r="M802" s="61"/>
      <c r="N802" s="61"/>
      <c r="O802" s="8"/>
      <c r="P802" s="8"/>
      <c r="Q802" s="11"/>
      <c r="R802" s="8"/>
      <c r="S802" s="8"/>
      <c r="T802" s="49"/>
    </row>
    <row r="803" spans="3:20">
      <c r="C803" s="8"/>
      <c r="D803" s="8"/>
      <c r="E803" s="8"/>
      <c r="F803" s="9"/>
      <c r="G803" s="9"/>
      <c r="H803" s="8"/>
      <c r="I803" s="8"/>
      <c r="J803" s="8"/>
      <c r="K803" s="8"/>
      <c r="L803" s="8"/>
      <c r="M803" s="61"/>
      <c r="N803" s="61"/>
      <c r="O803" s="8"/>
      <c r="P803" s="8"/>
      <c r="Q803" s="11"/>
      <c r="R803" s="8"/>
      <c r="S803" s="8"/>
      <c r="T803" s="49"/>
    </row>
    <row r="804" spans="3:20">
      <c r="C804" s="8"/>
      <c r="D804" s="8"/>
      <c r="E804" s="8"/>
      <c r="F804" s="9"/>
      <c r="G804" s="9"/>
      <c r="H804" s="8"/>
      <c r="I804" s="8"/>
      <c r="J804" s="8"/>
      <c r="K804" s="8"/>
      <c r="L804" s="8"/>
      <c r="M804" s="61"/>
      <c r="N804" s="61"/>
      <c r="O804" s="8"/>
      <c r="P804" s="8"/>
      <c r="Q804" s="11"/>
      <c r="R804" s="8"/>
      <c r="S804" s="8"/>
      <c r="T804" s="49"/>
    </row>
    <row r="805" spans="3:20">
      <c r="C805" s="8"/>
      <c r="D805" s="8"/>
      <c r="E805" s="8"/>
      <c r="F805" s="9"/>
      <c r="G805" s="9"/>
      <c r="H805" s="8"/>
      <c r="I805" s="8"/>
      <c r="J805" s="8"/>
      <c r="K805" s="8"/>
      <c r="L805" s="8"/>
      <c r="M805" s="61"/>
      <c r="N805" s="61"/>
      <c r="O805" s="8"/>
      <c r="P805" s="8"/>
      <c r="Q805" s="11"/>
      <c r="R805" s="8"/>
      <c r="S805" s="8"/>
      <c r="T805" s="49"/>
    </row>
    <row r="806" spans="3:20">
      <c r="C806" s="8"/>
      <c r="D806" s="8"/>
      <c r="E806" s="8"/>
      <c r="F806" s="9"/>
      <c r="G806" s="9"/>
      <c r="H806" s="8"/>
      <c r="I806" s="8"/>
      <c r="J806" s="8"/>
      <c r="K806" s="8"/>
      <c r="L806" s="8"/>
      <c r="M806" s="61"/>
      <c r="N806" s="61"/>
      <c r="O806" s="8"/>
      <c r="P806" s="8"/>
      <c r="Q806" s="11"/>
      <c r="R806" s="8"/>
      <c r="S806" s="8"/>
      <c r="T806" s="49"/>
    </row>
    <row r="807" spans="3:20">
      <c r="C807" s="8"/>
      <c r="D807" s="8"/>
      <c r="E807" s="8"/>
      <c r="F807" s="9"/>
      <c r="G807" s="9"/>
      <c r="H807" s="8"/>
      <c r="I807" s="8"/>
      <c r="J807" s="8"/>
      <c r="K807" s="8"/>
      <c r="L807" s="8"/>
      <c r="M807" s="61"/>
      <c r="N807" s="61"/>
      <c r="O807" s="8"/>
      <c r="P807" s="8"/>
      <c r="Q807" s="11"/>
      <c r="R807" s="8"/>
      <c r="S807" s="8"/>
      <c r="T807" s="49"/>
    </row>
    <row r="808" spans="3:20">
      <c r="C808" s="8"/>
      <c r="D808" s="8"/>
      <c r="E808" s="8"/>
      <c r="F808" s="9"/>
      <c r="G808" s="9"/>
      <c r="H808" s="8"/>
      <c r="I808" s="8"/>
      <c r="J808" s="8"/>
      <c r="K808" s="8"/>
      <c r="L808" s="8"/>
      <c r="M808" s="61"/>
      <c r="N808" s="61"/>
      <c r="O808" s="8"/>
      <c r="P808" s="8"/>
      <c r="Q808" s="11"/>
      <c r="R808" s="8"/>
      <c r="S808" s="8"/>
      <c r="T808" s="49"/>
    </row>
    <row r="809" spans="3:20">
      <c r="C809" s="8"/>
      <c r="D809" s="8"/>
      <c r="E809" s="8"/>
      <c r="F809" s="9"/>
      <c r="G809" s="9"/>
      <c r="H809" s="8"/>
      <c r="I809" s="8"/>
      <c r="J809" s="8"/>
      <c r="K809" s="8"/>
      <c r="L809" s="8"/>
      <c r="M809" s="61"/>
      <c r="N809" s="61"/>
      <c r="O809" s="8"/>
      <c r="P809" s="8"/>
      <c r="Q809" s="11"/>
      <c r="R809" s="8"/>
      <c r="S809" s="8"/>
      <c r="T809" s="49"/>
    </row>
    <row r="810" spans="3:20">
      <c r="C810" s="8"/>
      <c r="D810" s="8"/>
      <c r="E810" s="8"/>
      <c r="F810" s="9"/>
      <c r="G810" s="9"/>
      <c r="H810" s="8"/>
      <c r="I810" s="8"/>
      <c r="J810" s="8"/>
      <c r="K810" s="8"/>
      <c r="L810" s="8"/>
      <c r="M810" s="61"/>
      <c r="N810" s="61"/>
      <c r="O810" s="8"/>
      <c r="P810" s="8"/>
      <c r="Q810" s="11"/>
      <c r="R810" s="8"/>
      <c r="S810" s="8"/>
      <c r="T810" s="49"/>
    </row>
    <row r="811" spans="3:20">
      <c r="C811" s="8"/>
      <c r="D811" s="8"/>
      <c r="E811" s="8"/>
      <c r="F811" s="9"/>
      <c r="G811" s="9"/>
      <c r="H811" s="8"/>
      <c r="I811" s="8"/>
      <c r="J811" s="8"/>
      <c r="K811" s="8"/>
      <c r="L811" s="8"/>
      <c r="M811" s="61"/>
      <c r="N811" s="61"/>
      <c r="O811" s="8"/>
      <c r="P811" s="8"/>
      <c r="Q811" s="11"/>
      <c r="R811" s="8"/>
      <c r="S811" s="8"/>
      <c r="T811" s="49"/>
    </row>
    <row r="812" spans="3:20">
      <c r="C812" s="8"/>
      <c r="D812" s="8"/>
      <c r="E812" s="8"/>
      <c r="F812" s="9"/>
      <c r="G812" s="9"/>
      <c r="H812" s="8"/>
      <c r="I812" s="8"/>
      <c r="J812" s="8"/>
      <c r="K812" s="8"/>
      <c r="L812" s="8"/>
      <c r="M812" s="61"/>
      <c r="N812" s="61"/>
      <c r="O812" s="8"/>
      <c r="P812" s="8"/>
      <c r="Q812" s="11"/>
      <c r="R812" s="8"/>
      <c r="S812" s="8"/>
      <c r="T812" s="49"/>
    </row>
    <row r="813" spans="3:20">
      <c r="C813" s="8"/>
      <c r="D813" s="8"/>
      <c r="E813" s="8"/>
      <c r="F813" s="9"/>
      <c r="G813" s="9"/>
      <c r="H813" s="8"/>
      <c r="I813" s="8"/>
      <c r="J813" s="8"/>
      <c r="K813" s="8"/>
      <c r="L813" s="8"/>
      <c r="M813" s="61"/>
      <c r="N813" s="61"/>
      <c r="O813" s="8"/>
      <c r="P813" s="8"/>
      <c r="Q813" s="11"/>
      <c r="R813" s="8"/>
      <c r="S813" s="8"/>
      <c r="T813" s="49"/>
    </row>
    <row r="814" spans="3:20">
      <c r="C814" s="8"/>
      <c r="D814" s="8"/>
      <c r="E814" s="8"/>
      <c r="F814" s="9"/>
      <c r="G814" s="9"/>
      <c r="H814" s="8"/>
      <c r="I814" s="8"/>
      <c r="J814" s="8"/>
      <c r="K814" s="8"/>
      <c r="L814" s="8"/>
      <c r="M814" s="61"/>
      <c r="N814" s="61"/>
      <c r="O814" s="8"/>
      <c r="P814" s="8"/>
      <c r="Q814" s="11"/>
      <c r="R814" s="8"/>
      <c r="S814" s="8"/>
      <c r="T814" s="49"/>
    </row>
    <row r="815" spans="3:20">
      <c r="C815" s="8"/>
      <c r="D815" s="8"/>
      <c r="E815" s="8"/>
      <c r="F815" s="9"/>
      <c r="G815" s="9"/>
      <c r="H815" s="8"/>
      <c r="I815" s="8"/>
      <c r="J815" s="8"/>
      <c r="K815" s="8"/>
      <c r="L815" s="8"/>
      <c r="M815" s="61"/>
      <c r="N815" s="61"/>
      <c r="O815" s="8"/>
      <c r="P815" s="8"/>
      <c r="Q815" s="11"/>
      <c r="R815" s="8"/>
      <c r="S815" s="8"/>
      <c r="T815" s="49"/>
    </row>
    <row r="816" spans="3:20">
      <c r="C816" s="8"/>
      <c r="D816" s="8"/>
      <c r="E816" s="8"/>
      <c r="F816" s="9"/>
      <c r="G816" s="9"/>
      <c r="H816" s="8"/>
      <c r="I816" s="8"/>
      <c r="J816" s="8"/>
      <c r="K816" s="8"/>
      <c r="L816" s="8"/>
      <c r="M816" s="61"/>
      <c r="N816" s="61"/>
      <c r="O816" s="8"/>
      <c r="P816" s="8"/>
      <c r="Q816" s="11"/>
      <c r="R816" s="8"/>
      <c r="S816" s="8"/>
      <c r="T816" s="49"/>
    </row>
    <row r="817" spans="3:20">
      <c r="C817" s="8"/>
      <c r="D817" s="8"/>
      <c r="E817" s="8"/>
      <c r="F817" s="9"/>
      <c r="G817" s="9"/>
      <c r="H817" s="8"/>
      <c r="I817" s="8"/>
      <c r="J817" s="8"/>
      <c r="K817" s="8"/>
      <c r="L817" s="8"/>
      <c r="M817" s="61"/>
      <c r="N817" s="61"/>
      <c r="O817" s="8"/>
      <c r="P817" s="8"/>
      <c r="Q817" s="11"/>
      <c r="R817" s="8"/>
      <c r="S817" s="8"/>
      <c r="T817" s="49"/>
    </row>
    <row r="818" spans="3:20">
      <c r="C818" s="8"/>
      <c r="D818" s="8"/>
      <c r="E818" s="8"/>
      <c r="F818" s="9"/>
      <c r="G818" s="9"/>
      <c r="H818" s="8"/>
      <c r="I818" s="8"/>
      <c r="J818" s="8"/>
      <c r="K818" s="8"/>
      <c r="L818" s="8"/>
      <c r="M818" s="61"/>
      <c r="N818" s="61"/>
      <c r="O818" s="8"/>
      <c r="P818" s="8"/>
      <c r="Q818" s="11"/>
      <c r="R818" s="8"/>
      <c r="S818" s="8"/>
      <c r="T818" s="49"/>
    </row>
    <row r="819" spans="3:20">
      <c r="C819" s="8"/>
      <c r="D819" s="8"/>
      <c r="E819" s="8"/>
      <c r="F819" s="9"/>
      <c r="G819" s="9"/>
      <c r="H819" s="8"/>
      <c r="I819" s="8"/>
      <c r="J819" s="8"/>
      <c r="K819" s="8"/>
      <c r="L819" s="8"/>
      <c r="M819" s="61"/>
      <c r="N819" s="61"/>
      <c r="O819" s="8"/>
      <c r="P819" s="8"/>
      <c r="Q819" s="11"/>
      <c r="R819" s="8"/>
      <c r="S819" s="8"/>
      <c r="T819" s="49"/>
    </row>
    <row r="820" spans="3:20">
      <c r="C820" s="8"/>
      <c r="D820" s="8"/>
      <c r="E820" s="8"/>
      <c r="F820" s="9"/>
      <c r="G820" s="9"/>
      <c r="H820" s="8"/>
      <c r="I820" s="8"/>
      <c r="J820" s="8"/>
      <c r="K820" s="8"/>
      <c r="L820" s="8"/>
      <c r="M820" s="61"/>
      <c r="N820" s="61"/>
      <c r="O820" s="8"/>
      <c r="P820" s="8"/>
      <c r="Q820" s="11"/>
      <c r="R820" s="8"/>
      <c r="S820" s="8"/>
      <c r="T820" s="49"/>
    </row>
    <row r="821" spans="3:20">
      <c r="C821" s="8"/>
      <c r="D821" s="8"/>
      <c r="E821" s="8"/>
      <c r="F821" s="9"/>
      <c r="G821" s="9"/>
      <c r="H821" s="8"/>
      <c r="I821" s="8"/>
      <c r="J821" s="8"/>
      <c r="K821" s="8"/>
      <c r="L821" s="8"/>
      <c r="M821" s="61"/>
      <c r="N821" s="61"/>
      <c r="O821" s="8"/>
      <c r="P821" s="8"/>
      <c r="Q821" s="11"/>
      <c r="R821" s="8"/>
      <c r="S821" s="8"/>
      <c r="T821" s="49"/>
    </row>
    <row r="822" spans="3:20">
      <c r="C822" s="8"/>
      <c r="D822" s="8"/>
      <c r="E822" s="8"/>
      <c r="F822" s="9"/>
      <c r="G822" s="9"/>
      <c r="H822" s="8"/>
      <c r="I822" s="8"/>
      <c r="J822" s="8"/>
      <c r="K822" s="8"/>
      <c r="L822" s="8"/>
      <c r="M822" s="61"/>
      <c r="N822" s="61"/>
      <c r="O822" s="8"/>
      <c r="P822" s="8"/>
      <c r="Q822" s="11"/>
      <c r="R822" s="8"/>
      <c r="S822" s="8"/>
      <c r="T822" s="49"/>
    </row>
    <row r="823" spans="3:20">
      <c r="C823" s="8"/>
      <c r="D823" s="8"/>
      <c r="E823" s="8"/>
      <c r="F823" s="9"/>
      <c r="G823" s="9"/>
      <c r="H823" s="8"/>
      <c r="I823" s="8"/>
      <c r="J823" s="8"/>
      <c r="K823" s="8"/>
      <c r="L823" s="8"/>
      <c r="M823" s="61"/>
      <c r="N823" s="61"/>
      <c r="O823" s="8"/>
      <c r="P823" s="8"/>
      <c r="Q823" s="11"/>
      <c r="R823" s="8"/>
      <c r="S823" s="8"/>
      <c r="T823" s="49"/>
    </row>
    <row r="824" spans="3:20">
      <c r="C824" s="8"/>
      <c r="D824" s="8"/>
      <c r="E824" s="8"/>
      <c r="F824" s="9"/>
      <c r="G824" s="9"/>
      <c r="H824" s="8"/>
      <c r="I824" s="8"/>
      <c r="J824" s="8"/>
      <c r="K824" s="8"/>
      <c r="L824" s="8"/>
      <c r="M824" s="61"/>
      <c r="N824" s="61"/>
      <c r="O824" s="8"/>
      <c r="P824" s="8"/>
      <c r="Q824" s="11"/>
      <c r="R824" s="8"/>
      <c r="S824" s="8"/>
      <c r="T824" s="49"/>
    </row>
    <row r="825" spans="3:20">
      <c r="C825" s="8"/>
      <c r="D825" s="8"/>
      <c r="E825" s="8"/>
      <c r="F825" s="9"/>
      <c r="G825" s="9"/>
      <c r="H825" s="8"/>
      <c r="I825" s="8"/>
      <c r="J825" s="8"/>
      <c r="K825" s="8"/>
      <c r="L825" s="8"/>
      <c r="M825" s="61"/>
      <c r="N825" s="61"/>
      <c r="O825" s="8"/>
      <c r="P825" s="8"/>
      <c r="Q825" s="11"/>
      <c r="R825" s="8"/>
      <c r="S825" s="8"/>
      <c r="T825" s="49"/>
    </row>
    <row r="826" spans="3:20">
      <c r="C826" s="8"/>
      <c r="D826" s="8"/>
      <c r="E826" s="8"/>
      <c r="F826" s="9"/>
      <c r="G826" s="9"/>
      <c r="H826" s="8"/>
      <c r="I826" s="8"/>
      <c r="J826" s="8"/>
      <c r="K826" s="8"/>
      <c r="L826" s="8"/>
      <c r="M826" s="61"/>
      <c r="N826" s="61"/>
      <c r="O826" s="8"/>
      <c r="P826" s="8"/>
      <c r="Q826" s="11"/>
      <c r="R826" s="8"/>
      <c r="S826" s="8"/>
      <c r="T826" s="49"/>
    </row>
    <row r="827" spans="3:20">
      <c r="C827" s="8"/>
      <c r="D827" s="8"/>
      <c r="E827" s="8"/>
      <c r="F827" s="9"/>
      <c r="G827" s="9"/>
      <c r="H827" s="8"/>
      <c r="I827" s="8"/>
      <c r="J827" s="8"/>
      <c r="K827" s="8"/>
      <c r="L827" s="8"/>
      <c r="M827" s="61"/>
      <c r="N827" s="61"/>
      <c r="O827" s="8"/>
      <c r="P827" s="8"/>
      <c r="Q827" s="11"/>
      <c r="R827" s="8"/>
      <c r="S827" s="8"/>
      <c r="T827" s="49"/>
    </row>
    <row r="828" spans="3:20">
      <c r="C828" s="8"/>
      <c r="D828" s="8"/>
      <c r="E828" s="8"/>
      <c r="F828" s="9"/>
      <c r="G828" s="9"/>
      <c r="H828" s="8"/>
      <c r="I828" s="8"/>
      <c r="J828" s="8"/>
      <c r="K828" s="8"/>
      <c r="L828" s="8"/>
      <c r="M828" s="61"/>
      <c r="N828" s="61"/>
      <c r="O828" s="8"/>
      <c r="P828" s="8"/>
      <c r="Q828" s="11"/>
      <c r="R828" s="8"/>
      <c r="S828" s="8"/>
      <c r="T828" s="49"/>
    </row>
    <row r="829" spans="3:20">
      <c r="C829" s="8"/>
      <c r="D829" s="8"/>
      <c r="E829" s="8"/>
      <c r="F829" s="9"/>
      <c r="G829" s="9"/>
      <c r="H829" s="8"/>
      <c r="I829" s="8"/>
      <c r="J829" s="8"/>
      <c r="K829" s="8"/>
      <c r="L829" s="8"/>
      <c r="M829" s="61"/>
      <c r="N829" s="61"/>
      <c r="O829" s="8"/>
      <c r="P829" s="8"/>
      <c r="Q829" s="11"/>
      <c r="R829" s="8"/>
      <c r="S829" s="8"/>
      <c r="T829" s="49"/>
    </row>
    <row r="830" spans="3:20">
      <c r="C830" s="8"/>
      <c r="D830" s="8"/>
      <c r="E830" s="8"/>
      <c r="F830" s="9"/>
      <c r="G830" s="9"/>
      <c r="H830" s="8"/>
      <c r="I830" s="8"/>
      <c r="J830" s="8"/>
      <c r="K830" s="8"/>
      <c r="L830" s="8"/>
      <c r="M830" s="61"/>
      <c r="N830" s="61"/>
      <c r="O830" s="8"/>
      <c r="P830" s="8"/>
      <c r="Q830" s="11"/>
      <c r="R830" s="8"/>
      <c r="S830" s="8"/>
      <c r="T830" s="49"/>
    </row>
    <row r="831" spans="3:20">
      <c r="C831" s="8"/>
      <c r="D831" s="8"/>
      <c r="E831" s="8"/>
      <c r="F831" s="9"/>
      <c r="G831" s="9"/>
      <c r="H831" s="8"/>
      <c r="I831" s="8"/>
      <c r="J831" s="8"/>
      <c r="K831" s="8"/>
      <c r="L831" s="8"/>
      <c r="M831" s="61"/>
      <c r="N831" s="61"/>
      <c r="O831" s="8"/>
      <c r="P831" s="8"/>
      <c r="Q831" s="11"/>
      <c r="R831" s="8"/>
      <c r="S831" s="8"/>
      <c r="T831" s="49"/>
    </row>
    <row r="832" spans="3:20">
      <c r="C832" s="8"/>
      <c r="D832" s="8"/>
      <c r="E832" s="8"/>
      <c r="F832" s="9"/>
      <c r="G832" s="9"/>
      <c r="H832" s="8"/>
      <c r="I832" s="8"/>
      <c r="J832" s="8"/>
      <c r="K832" s="8"/>
      <c r="L832" s="8"/>
      <c r="M832" s="61"/>
      <c r="N832" s="61"/>
      <c r="O832" s="8"/>
      <c r="P832" s="8"/>
      <c r="Q832" s="11"/>
      <c r="R832" s="8"/>
      <c r="S832" s="8"/>
      <c r="T832" s="49"/>
    </row>
    <row r="833" spans="3:20">
      <c r="C833" s="8"/>
      <c r="D833" s="8"/>
      <c r="E833" s="8"/>
      <c r="F833" s="9"/>
      <c r="G833" s="9"/>
      <c r="H833" s="8"/>
      <c r="I833" s="8"/>
      <c r="J833" s="8"/>
      <c r="K833" s="8"/>
      <c r="L833" s="8"/>
      <c r="M833" s="61"/>
      <c r="N833" s="61"/>
      <c r="O833" s="8"/>
      <c r="P833" s="8"/>
      <c r="Q833" s="11"/>
      <c r="R833" s="8"/>
      <c r="S833" s="8"/>
      <c r="T833" s="49"/>
    </row>
    <row r="834" spans="3:20">
      <c r="C834" s="8"/>
      <c r="D834" s="8"/>
      <c r="E834" s="8"/>
      <c r="F834" s="9"/>
      <c r="G834" s="9"/>
      <c r="H834" s="8"/>
      <c r="I834" s="8"/>
      <c r="J834" s="8"/>
      <c r="K834" s="8"/>
      <c r="L834" s="8"/>
      <c r="M834" s="61"/>
      <c r="N834" s="61"/>
      <c r="O834" s="8"/>
      <c r="P834" s="8"/>
      <c r="Q834" s="11"/>
      <c r="R834" s="8"/>
      <c r="S834" s="8"/>
      <c r="T834" s="49"/>
    </row>
    <row r="835" spans="3:20">
      <c r="C835" s="8"/>
      <c r="D835" s="8"/>
      <c r="E835" s="8"/>
      <c r="F835" s="9"/>
      <c r="G835" s="9"/>
      <c r="H835" s="8"/>
      <c r="I835" s="8"/>
      <c r="J835" s="8"/>
      <c r="K835" s="8"/>
      <c r="L835" s="8"/>
      <c r="M835" s="61"/>
      <c r="N835" s="61"/>
      <c r="O835" s="8"/>
      <c r="P835" s="8"/>
      <c r="Q835" s="11"/>
      <c r="R835" s="8"/>
      <c r="S835" s="8"/>
      <c r="T835" s="49"/>
    </row>
    <row r="836" spans="3:20">
      <c r="C836" s="8"/>
      <c r="D836" s="8"/>
      <c r="E836" s="8"/>
      <c r="F836" s="9"/>
      <c r="G836" s="9"/>
      <c r="H836" s="8"/>
      <c r="I836" s="8"/>
      <c r="J836" s="8"/>
      <c r="K836" s="8"/>
      <c r="L836" s="8"/>
      <c r="M836" s="61"/>
      <c r="N836" s="61"/>
      <c r="O836" s="8"/>
      <c r="P836" s="8"/>
      <c r="Q836" s="11"/>
      <c r="R836" s="8"/>
      <c r="S836" s="8"/>
      <c r="T836" s="49"/>
    </row>
    <row r="837" spans="3:20">
      <c r="C837" s="8"/>
      <c r="D837" s="8"/>
      <c r="E837" s="8"/>
      <c r="F837" s="9"/>
      <c r="G837" s="9"/>
      <c r="H837" s="8"/>
      <c r="I837" s="8"/>
      <c r="J837" s="8"/>
      <c r="K837" s="8"/>
      <c r="L837" s="8"/>
      <c r="M837" s="61"/>
      <c r="N837" s="61"/>
      <c r="O837" s="8"/>
      <c r="P837" s="8"/>
      <c r="Q837" s="11"/>
      <c r="R837" s="8"/>
      <c r="S837" s="8"/>
      <c r="T837" s="49"/>
    </row>
    <row r="838" spans="3:20">
      <c r="C838" s="8"/>
      <c r="D838" s="8"/>
      <c r="E838" s="8"/>
      <c r="F838" s="9"/>
      <c r="G838" s="9"/>
      <c r="H838" s="8"/>
      <c r="I838" s="8"/>
      <c r="J838" s="8"/>
      <c r="K838" s="8"/>
      <c r="L838" s="8"/>
      <c r="M838" s="61"/>
      <c r="N838" s="61"/>
      <c r="O838" s="8"/>
      <c r="P838" s="8"/>
      <c r="Q838" s="11"/>
      <c r="R838" s="8"/>
      <c r="S838" s="8"/>
      <c r="T838" s="49"/>
    </row>
    <row r="839" spans="3:20">
      <c r="C839" s="8"/>
      <c r="D839" s="8"/>
      <c r="E839" s="8"/>
      <c r="F839" s="9"/>
      <c r="G839" s="9"/>
      <c r="H839" s="8"/>
      <c r="I839" s="8"/>
      <c r="J839" s="8"/>
      <c r="K839" s="8"/>
      <c r="L839" s="8"/>
      <c r="M839" s="61"/>
      <c r="N839" s="61"/>
      <c r="O839" s="8"/>
      <c r="P839" s="8"/>
      <c r="Q839" s="11"/>
      <c r="R839" s="8"/>
      <c r="S839" s="8"/>
      <c r="T839" s="49"/>
    </row>
    <row r="840" spans="3:20">
      <c r="C840" s="8"/>
      <c r="D840" s="8"/>
      <c r="E840" s="8"/>
      <c r="F840" s="9"/>
      <c r="G840" s="9"/>
      <c r="H840" s="8"/>
      <c r="I840" s="8"/>
      <c r="J840" s="8"/>
      <c r="K840" s="8"/>
      <c r="L840" s="8"/>
      <c r="M840" s="61"/>
      <c r="N840" s="61"/>
      <c r="O840" s="8"/>
      <c r="P840" s="8"/>
      <c r="Q840" s="11"/>
      <c r="R840" s="8"/>
      <c r="S840" s="8"/>
      <c r="T840" s="49"/>
    </row>
    <row r="841" spans="3:20">
      <c r="C841" s="8"/>
      <c r="D841" s="8"/>
      <c r="E841" s="8"/>
      <c r="F841" s="9"/>
      <c r="G841" s="9"/>
      <c r="H841" s="8"/>
      <c r="I841" s="8"/>
      <c r="J841" s="8"/>
      <c r="K841" s="8"/>
      <c r="L841" s="8"/>
      <c r="M841" s="61"/>
      <c r="N841" s="61"/>
      <c r="O841" s="8"/>
      <c r="P841" s="8"/>
      <c r="Q841" s="11"/>
      <c r="R841" s="8"/>
      <c r="S841" s="8"/>
      <c r="T841" s="49"/>
    </row>
    <row r="842" spans="3:20">
      <c r="C842" s="8"/>
      <c r="D842" s="8"/>
      <c r="E842" s="8"/>
      <c r="F842" s="9"/>
      <c r="G842" s="9"/>
      <c r="H842" s="8"/>
      <c r="I842" s="8"/>
      <c r="J842" s="8"/>
      <c r="K842" s="8"/>
      <c r="L842" s="8"/>
      <c r="M842" s="61"/>
      <c r="N842" s="61"/>
      <c r="O842" s="8"/>
      <c r="P842" s="8"/>
      <c r="Q842" s="11"/>
      <c r="R842" s="8"/>
      <c r="S842" s="8"/>
      <c r="T842" s="49"/>
    </row>
    <row r="843" spans="3:20">
      <c r="C843" s="8"/>
      <c r="D843" s="8"/>
      <c r="E843" s="8"/>
      <c r="F843" s="9"/>
      <c r="G843" s="9"/>
      <c r="H843" s="8"/>
      <c r="I843" s="8"/>
      <c r="J843" s="8"/>
      <c r="K843" s="8"/>
      <c r="L843" s="8"/>
      <c r="M843" s="61"/>
      <c r="N843" s="61"/>
      <c r="O843" s="8"/>
      <c r="P843" s="8"/>
      <c r="Q843" s="11"/>
      <c r="R843" s="8"/>
      <c r="S843" s="8"/>
      <c r="T843" s="49"/>
    </row>
    <row r="844" spans="3:20">
      <c r="C844" s="8"/>
      <c r="D844" s="8"/>
      <c r="E844" s="8"/>
      <c r="F844" s="9"/>
      <c r="G844" s="9"/>
      <c r="H844" s="8"/>
      <c r="I844" s="8"/>
      <c r="J844" s="8"/>
      <c r="K844" s="8"/>
      <c r="L844" s="8"/>
      <c r="M844" s="61"/>
      <c r="N844" s="61"/>
      <c r="O844" s="8"/>
      <c r="P844" s="8"/>
      <c r="Q844" s="11"/>
      <c r="R844" s="8"/>
      <c r="S844" s="8"/>
      <c r="T844" s="49"/>
    </row>
    <row r="845" spans="3:20">
      <c r="C845" s="8"/>
      <c r="D845" s="8"/>
      <c r="E845" s="8"/>
      <c r="F845" s="9"/>
      <c r="G845" s="9"/>
      <c r="H845" s="8"/>
      <c r="I845" s="8"/>
      <c r="J845" s="8"/>
      <c r="K845" s="8"/>
      <c r="L845" s="8"/>
      <c r="M845" s="61"/>
      <c r="N845" s="61"/>
      <c r="O845" s="8"/>
      <c r="P845" s="8"/>
      <c r="Q845" s="11"/>
      <c r="R845" s="8"/>
      <c r="S845" s="8"/>
      <c r="T845" s="49"/>
    </row>
    <row r="846" spans="3:20">
      <c r="C846" s="8"/>
      <c r="D846" s="8"/>
      <c r="E846" s="8"/>
      <c r="F846" s="9"/>
      <c r="G846" s="9"/>
      <c r="H846" s="8"/>
      <c r="I846" s="8"/>
      <c r="J846" s="8"/>
      <c r="K846" s="8"/>
      <c r="L846" s="8"/>
      <c r="M846" s="61"/>
      <c r="N846" s="61"/>
      <c r="O846" s="8"/>
      <c r="P846" s="8"/>
      <c r="Q846" s="11"/>
      <c r="R846" s="8"/>
      <c r="S846" s="8"/>
      <c r="T846" s="49"/>
    </row>
    <row r="847" spans="3:20">
      <c r="C847" s="8"/>
      <c r="D847" s="8"/>
      <c r="E847" s="8"/>
      <c r="F847" s="9"/>
      <c r="G847" s="9"/>
      <c r="H847" s="8"/>
      <c r="I847" s="8"/>
      <c r="J847" s="8"/>
      <c r="K847" s="8"/>
      <c r="L847" s="8"/>
      <c r="M847" s="61"/>
      <c r="N847" s="61"/>
      <c r="O847" s="8"/>
      <c r="P847" s="8"/>
      <c r="Q847" s="11"/>
      <c r="R847" s="8"/>
      <c r="S847" s="8"/>
      <c r="T847" s="49"/>
    </row>
    <row r="848" spans="3:20">
      <c r="C848" s="8"/>
      <c r="D848" s="8"/>
      <c r="E848" s="8"/>
      <c r="F848" s="9"/>
      <c r="G848" s="9"/>
      <c r="H848" s="8"/>
      <c r="I848" s="8"/>
      <c r="J848" s="8"/>
      <c r="K848" s="8"/>
      <c r="L848" s="8"/>
      <c r="M848" s="61"/>
      <c r="N848" s="61"/>
      <c r="O848" s="8"/>
      <c r="P848" s="8"/>
      <c r="Q848" s="11"/>
      <c r="R848" s="8"/>
      <c r="S848" s="8"/>
      <c r="T848" s="49"/>
    </row>
    <row r="849" spans="3:20">
      <c r="C849" s="8"/>
      <c r="D849" s="8"/>
      <c r="E849" s="8"/>
      <c r="F849" s="9"/>
      <c r="G849" s="9"/>
      <c r="H849" s="8"/>
      <c r="I849" s="8"/>
      <c r="J849" s="8"/>
      <c r="K849" s="8"/>
      <c r="L849" s="8"/>
      <c r="M849" s="61"/>
      <c r="N849" s="61"/>
      <c r="O849" s="8"/>
      <c r="P849" s="8"/>
      <c r="Q849" s="11"/>
      <c r="R849" s="8"/>
      <c r="S849" s="8"/>
      <c r="T849" s="49"/>
    </row>
    <row r="850" spans="3:20">
      <c r="C850" s="8"/>
      <c r="D850" s="8"/>
      <c r="E850" s="8"/>
      <c r="F850" s="9"/>
      <c r="G850" s="9"/>
      <c r="H850" s="8"/>
      <c r="I850" s="8"/>
      <c r="J850" s="8"/>
      <c r="K850" s="8"/>
      <c r="L850" s="8"/>
      <c r="M850" s="61"/>
      <c r="N850" s="61"/>
      <c r="O850" s="8"/>
      <c r="P850" s="8"/>
      <c r="Q850" s="11"/>
      <c r="R850" s="8"/>
      <c r="S850" s="8"/>
      <c r="T850" s="49"/>
    </row>
    <row r="851" spans="3:20">
      <c r="C851" s="8"/>
      <c r="D851" s="8"/>
      <c r="E851" s="8"/>
      <c r="F851" s="9"/>
      <c r="G851" s="9"/>
      <c r="H851" s="8"/>
      <c r="I851" s="8"/>
      <c r="J851" s="8"/>
      <c r="K851" s="8"/>
      <c r="L851" s="8"/>
      <c r="M851" s="61"/>
      <c r="N851" s="61"/>
      <c r="O851" s="8"/>
      <c r="P851" s="8"/>
      <c r="Q851" s="11"/>
      <c r="R851" s="8"/>
      <c r="S851" s="8"/>
      <c r="T851" s="49"/>
    </row>
    <row r="852" spans="3:20">
      <c r="C852" s="8"/>
      <c r="D852" s="8"/>
      <c r="E852" s="8"/>
      <c r="F852" s="9"/>
      <c r="G852" s="9"/>
      <c r="H852" s="8"/>
      <c r="I852" s="8"/>
      <c r="J852" s="8"/>
      <c r="K852" s="8"/>
      <c r="L852" s="8"/>
      <c r="M852" s="61"/>
      <c r="N852" s="61"/>
      <c r="O852" s="8"/>
      <c r="P852" s="8"/>
      <c r="Q852" s="11"/>
      <c r="R852" s="8"/>
      <c r="S852" s="8"/>
      <c r="T852" s="49"/>
    </row>
    <row r="853" spans="3:20">
      <c r="C853" s="8"/>
      <c r="D853" s="8"/>
      <c r="E853" s="8"/>
      <c r="F853" s="9"/>
      <c r="G853" s="9"/>
      <c r="H853" s="8"/>
      <c r="I853" s="8"/>
      <c r="J853" s="8"/>
      <c r="K853" s="8"/>
      <c r="L853" s="8"/>
      <c r="M853" s="61"/>
      <c r="N853" s="61"/>
      <c r="O853" s="8"/>
      <c r="P853" s="8"/>
      <c r="Q853" s="11"/>
      <c r="R853" s="8"/>
      <c r="S853" s="8"/>
      <c r="T853" s="49"/>
    </row>
    <row r="854" spans="3:20">
      <c r="C854" s="8"/>
      <c r="D854" s="8"/>
      <c r="E854" s="8"/>
      <c r="F854" s="9"/>
      <c r="G854" s="9"/>
      <c r="H854" s="8"/>
      <c r="I854" s="8"/>
      <c r="J854" s="8"/>
      <c r="K854" s="8"/>
      <c r="L854" s="8"/>
      <c r="M854" s="61"/>
      <c r="N854" s="61"/>
      <c r="O854" s="8"/>
      <c r="P854" s="8"/>
      <c r="Q854" s="11"/>
      <c r="R854" s="8"/>
      <c r="S854" s="8"/>
      <c r="T854" s="49"/>
    </row>
    <row r="855" spans="3:20">
      <c r="C855" s="8"/>
      <c r="D855" s="8"/>
      <c r="E855" s="8"/>
      <c r="F855" s="9"/>
      <c r="G855" s="9"/>
      <c r="H855" s="8"/>
      <c r="I855" s="8"/>
      <c r="J855" s="8"/>
      <c r="K855" s="8"/>
      <c r="L855" s="8"/>
      <c r="M855" s="61"/>
      <c r="N855" s="61"/>
      <c r="O855" s="8"/>
      <c r="P855" s="8"/>
      <c r="Q855" s="11"/>
      <c r="R855" s="8"/>
      <c r="S855" s="8"/>
      <c r="T855" s="49"/>
    </row>
    <row r="856" spans="3:20">
      <c r="C856" s="8"/>
      <c r="D856" s="8"/>
      <c r="E856" s="8"/>
      <c r="F856" s="9"/>
      <c r="G856" s="9"/>
      <c r="H856" s="8"/>
      <c r="I856" s="8"/>
      <c r="J856" s="8"/>
      <c r="K856" s="8"/>
      <c r="L856" s="8"/>
      <c r="M856" s="61"/>
      <c r="N856" s="61"/>
      <c r="O856" s="8"/>
      <c r="P856" s="8"/>
      <c r="Q856" s="11"/>
      <c r="R856" s="8"/>
      <c r="S856" s="8"/>
      <c r="T856" s="49"/>
    </row>
    <row r="857" spans="3:20">
      <c r="C857" s="8"/>
      <c r="D857" s="8"/>
      <c r="E857" s="8"/>
      <c r="F857" s="9"/>
      <c r="G857" s="9"/>
      <c r="H857" s="8"/>
      <c r="I857" s="8"/>
      <c r="J857" s="8"/>
      <c r="K857" s="8"/>
      <c r="L857" s="8"/>
      <c r="M857" s="61"/>
      <c r="N857" s="61"/>
      <c r="O857" s="8"/>
      <c r="P857" s="8"/>
      <c r="Q857" s="11"/>
      <c r="R857" s="8"/>
      <c r="S857" s="8"/>
      <c r="T857" s="49"/>
    </row>
    <row r="858" spans="3:20">
      <c r="C858" s="8"/>
      <c r="D858" s="8"/>
      <c r="E858" s="8"/>
      <c r="F858" s="9"/>
      <c r="G858" s="9"/>
      <c r="H858" s="8"/>
      <c r="I858" s="8"/>
      <c r="J858" s="8"/>
      <c r="K858" s="8"/>
      <c r="L858" s="8"/>
      <c r="M858" s="61"/>
      <c r="N858" s="61"/>
      <c r="O858" s="8"/>
      <c r="P858" s="8"/>
      <c r="Q858" s="11"/>
      <c r="R858" s="8"/>
      <c r="S858" s="8"/>
      <c r="T858" s="49"/>
    </row>
    <row r="859" spans="3:20">
      <c r="C859" s="8"/>
      <c r="D859" s="8"/>
      <c r="E859" s="8"/>
      <c r="F859" s="9"/>
      <c r="G859" s="9"/>
      <c r="H859" s="8"/>
      <c r="I859" s="8"/>
      <c r="J859" s="8"/>
      <c r="K859" s="8"/>
      <c r="L859" s="8"/>
      <c r="M859" s="61"/>
      <c r="N859" s="61"/>
      <c r="O859" s="8"/>
      <c r="P859" s="8"/>
      <c r="Q859" s="11"/>
      <c r="R859" s="8"/>
      <c r="S859" s="8"/>
      <c r="T859" s="49"/>
    </row>
    <row r="860" spans="3:20">
      <c r="C860" s="8"/>
      <c r="D860" s="8"/>
      <c r="E860" s="8"/>
      <c r="F860" s="9"/>
      <c r="G860" s="9"/>
      <c r="H860" s="8"/>
      <c r="I860" s="8"/>
      <c r="J860" s="8"/>
      <c r="K860" s="8"/>
      <c r="L860" s="8"/>
      <c r="M860" s="61"/>
      <c r="N860" s="61"/>
      <c r="O860" s="8"/>
      <c r="P860" s="8"/>
      <c r="Q860" s="11"/>
      <c r="R860" s="8"/>
      <c r="S860" s="8"/>
      <c r="T860" s="49"/>
    </row>
    <row r="861" spans="3:20">
      <c r="C861" s="8"/>
      <c r="D861" s="8"/>
      <c r="E861" s="8"/>
      <c r="F861" s="9"/>
      <c r="G861" s="9"/>
      <c r="H861" s="8"/>
      <c r="I861" s="8"/>
      <c r="J861" s="8"/>
      <c r="K861" s="8"/>
      <c r="L861" s="8"/>
      <c r="M861" s="61"/>
      <c r="N861" s="61"/>
      <c r="O861" s="8"/>
      <c r="P861" s="8"/>
      <c r="Q861" s="11"/>
      <c r="R861" s="8"/>
      <c r="S861" s="8"/>
      <c r="T861" s="49"/>
    </row>
    <row r="862" spans="3:20">
      <c r="C862" s="8"/>
      <c r="D862" s="8"/>
      <c r="E862" s="8"/>
      <c r="F862" s="9"/>
      <c r="G862" s="9"/>
      <c r="H862" s="8"/>
      <c r="I862" s="8"/>
      <c r="J862" s="8"/>
      <c r="K862" s="8"/>
      <c r="L862" s="8"/>
      <c r="M862" s="61"/>
      <c r="N862" s="61"/>
      <c r="O862" s="8"/>
      <c r="P862" s="8"/>
      <c r="Q862" s="11"/>
      <c r="R862" s="8"/>
      <c r="S862" s="8"/>
      <c r="T862" s="49"/>
    </row>
    <row r="863" spans="3:20">
      <c r="C863" s="8"/>
      <c r="D863" s="8"/>
      <c r="E863" s="8"/>
      <c r="F863" s="9"/>
      <c r="G863" s="9"/>
      <c r="H863" s="8"/>
      <c r="I863" s="8"/>
      <c r="J863" s="8"/>
      <c r="K863" s="8"/>
      <c r="L863" s="8"/>
      <c r="M863" s="61"/>
      <c r="N863" s="61"/>
      <c r="O863" s="8"/>
      <c r="P863" s="8"/>
      <c r="Q863" s="11"/>
      <c r="R863" s="8"/>
      <c r="S863" s="8"/>
      <c r="T863" s="49"/>
    </row>
    <row r="864" spans="3:20">
      <c r="C864" s="8"/>
      <c r="D864" s="8"/>
      <c r="E864" s="8"/>
      <c r="F864" s="9"/>
      <c r="G864" s="9"/>
      <c r="H864" s="8"/>
      <c r="I864" s="8"/>
      <c r="J864" s="8"/>
      <c r="K864" s="8"/>
      <c r="L864" s="8"/>
      <c r="M864" s="61"/>
      <c r="N864" s="61"/>
      <c r="O864" s="8"/>
      <c r="P864" s="8"/>
      <c r="Q864" s="11"/>
      <c r="R864" s="8"/>
      <c r="S864" s="8"/>
      <c r="T864" s="49"/>
    </row>
    <row r="865" spans="3:20">
      <c r="C865" s="8"/>
      <c r="D865" s="8"/>
      <c r="E865" s="8"/>
      <c r="F865" s="9"/>
      <c r="G865" s="9"/>
      <c r="H865" s="8"/>
      <c r="I865" s="8"/>
      <c r="J865" s="8"/>
      <c r="K865" s="8"/>
      <c r="L865" s="8"/>
      <c r="M865" s="61"/>
      <c r="N865" s="61"/>
      <c r="O865" s="8"/>
      <c r="P865" s="8"/>
      <c r="Q865" s="11"/>
      <c r="R865" s="8"/>
      <c r="S865" s="8"/>
      <c r="T865" s="49"/>
    </row>
    <row r="866" spans="3:20">
      <c r="C866" s="8"/>
      <c r="D866" s="8"/>
      <c r="E866" s="8"/>
      <c r="F866" s="9"/>
      <c r="G866" s="9"/>
      <c r="H866" s="8"/>
      <c r="I866" s="8"/>
      <c r="J866" s="8"/>
      <c r="K866" s="8"/>
      <c r="L866" s="8"/>
      <c r="M866" s="61"/>
      <c r="N866" s="61"/>
      <c r="O866" s="8"/>
      <c r="P866" s="8"/>
      <c r="Q866" s="11"/>
      <c r="R866" s="8"/>
      <c r="S866" s="8"/>
      <c r="T866" s="49"/>
    </row>
    <row r="867" spans="3:20">
      <c r="C867" s="8"/>
      <c r="D867" s="8"/>
      <c r="E867" s="8"/>
      <c r="F867" s="9"/>
      <c r="G867" s="9"/>
      <c r="H867" s="8"/>
      <c r="I867" s="8"/>
      <c r="J867" s="8"/>
      <c r="K867" s="8"/>
      <c r="L867" s="8"/>
      <c r="M867" s="61"/>
      <c r="N867" s="61"/>
      <c r="O867" s="8"/>
      <c r="P867" s="8"/>
      <c r="Q867" s="11"/>
      <c r="R867" s="8"/>
      <c r="S867" s="8"/>
      <c r="T867" s="49"/>
    </row>
    <row r="868" spans="3:20">
      <c r="C868" s="8"/>
      <c r="D868" s="8"/>
      <c r="E868" s="8"/>
      <c r="F868" s="9"/>
      <c r="G868" s="9"/>
      <c r="H868" s="8"/>
      <c r="I868" s="8"/>
      <c r="J868" s="8"/>
      <c r="K868" s="8"/>
      <c r="L868" s="8"/>
      <c r="M868" s="61"/>
      <c r="N868" s="61"/>
      <c r="O868" s="8"/>
      <c r="P868" s="8"/>
      <c r="Q868" s="11"/>
      <c r="R868" s="8"/>
      <c r="S868" s="8"/>
      <c r="T868" s="49"/>
    </row>
    <row r="869" spans="3:20">
      <c r="C869" s="8"/>
      <c r="D869" s="8"/>
      <c r="E869" s="8"/>
      <c r="F869" s="9"/>
      <c r="G869" s="9"/>
      <c r="H869" s="8"/>
      <c r="I869" s="8"/>
      <c r="J869" s="8"/>
      <c r="K869" s="8"/>
      <c r="L869" s="8"/>
      <c r="M869" s="61"/>
      <c r="N869" s="61"/>
      <c r="O869" s="8"/>
      <c r="P869" s="8"/>
      <c r="Q869" s="11"/>
      <c r="R869" s="8"/>
      <c r="S869" s="8"/>
      <c r="T869" s="49"/>
    </row>
    <row r="870" spans="3:20">
      <c r="C870" s="8"/>
      <c r="D870" s="8"/>
      <c r="E870" s="8"/>
      <c r="F870" s="9"/>
      <c r="G870" s="9"/>
      <c r="H870" s="8"/>
      <c r="I870" s="8"/>
      <c r="J870" s="8"/>
      <c r="K870" s="8"/>
      <c r="L870" s="8"/>
      <c r="M870" s="61"/>
      <c r="N870" s="61"/>
      <c r="O870" s="8"/>
      <c r="P870" s="8"/>
      <c r="Q870" s="11"/>
      <c r="R870" s="8"/>
      <c r="S870" s="8"/>
      <c r="T870" s="49"/>
    </row>
    <row r="871" spans="3:20">
      <c r="C871" s="8"/>
      <c r="D871" s="8"/>
      <c r="E871" s="8"/>
      <c r="F871" s="9"/>
      <c r="G871" s="9"/>
      <c r="H871" s="8"/>
      <c r="I871" s="8"/>
      <c r="J871" s="8"/>
      <c r="K871" s="8"/>
      <c r="L871" s="8"/>
      <c r="M871" s="61"/>
      <c r="N871" s="61"/>
      <c r="O871" s="8"/>
      <c r="P871" s="8"/>
      <c r="Q871" s="11"/>
      <c r="R871" s="8"/>
      <c r="S871" s="8"/>
      <c r="T871" s="49"/>
    </row>
    <row r="872" spans="3:20">
      <c r="C872" s="8"/>
      <c r="D872" s="8"/>
      <c r="E872" s="8"/>
      <c r="F872" s="9"/>
      <c r="G872" s="9"/>
      <c r="H872" s="8"/>
      <c r="I872" s="8"/>
      <c r="J872" s="8"/>
      <c r="K872" s="8"/>
      <c r="L872" s="8"/>
      <c r="M872" s="61"/>
      <c r="N872" s="61"/>
      <c r="O872" s="8"/>
      <c r="P872" s="8"/>
      <c r="Q872" s="11"/>
      <c r="R872" s="8"/>
      <c r="S872" s="8"/>
      <c r="T872" s="49"/>
    </row>
    <row r="873" spans="3:20">
      <c r="C873" s="8"/>
      <c r="D873" s="8"/>
      <c r="E873" s="8"/>
      <c r="F873" s="9"/>
      <c r="G873" s="9"/>
      <c r="H873" s="8"/>
      <c r="I873" s="8"/>
      <c r="J873" s="8"/>
      <c r="K873" s="8"/>
      <c r="L873" s="8"/>
      <c r="M873" s="61"/>
      <c r="N873" s="61"/>
      <c r="O873" s="8"/>
      <c r="P873" s="8"/>
      <c r="Q873" s="11"/>
      <c r="R873" s="8"/>
      <c r="S873" s="8"/>
      <c r="T873" s="49"/>
    </row>
    <row r="874" spans="3:20">
      <c r="C874" s="8"/>
      <c r="D874" s="8"/>
      <c r="E874" s="8"/>
      <c r="F874" s="9"/>
      <c r="G874" s="9"/>
      <c r="H874" s="8"/>
      <c r="I874" s="8"/>
      <c r="J874" s="8"/>
      <c r="K874" s="8"/>
      <c r="L874" s="8"/>
      <c r="M874" s="61"/>
      <c r="N874" s="61"/>
      <c r="O874" s="8"/>
      <c r="P874" s="8"/>
      <c r="Q874" s="11"/>
      <c r="R874" s="8"/>
      <c r="S874" s="8"/>
      <c r="T874" s="49"/>
    </row>
    <row r="875" spans="3:20">
      <c r="C875" s="8"/>
      <c r="D875" s="8"/>
      <c r="E875" s="8"/>
      <c r="F875" s="9"/>
      <c r="G875" s="9"/>
      <c r="H875" s="8"/>
      <c r="I875" s="8"/>
      <c r="J875" s="8"/>
      <c r="K875" s="8"/>
      <c r="L875" s="8"/>
      <c r="M875" s="61"/>
      <c r="N875" s="61"/>
      <c r="O875" s="8"/>
      <c r="P875" s="8"/>
      <c r="Q875" s="11"/>
      <c r="R875" s="8"/>
      <c r="S875" s="8"/>
      <c r="T875" s="49"/>
    </row>
    <row r="876" spans="3:20">
      <c r="C876" s="8"/>
      <c r="D876" s="8"/>
      <c r="E876" s="8"/>
      <c r="F876" s="9"/>
      <c r="G876" s="9"/>
      <c r="H876" s="8"/>
      <c r="I876" s="8"/>
      <c r="J876" s="8"/>
      <c r="K876" s="8"/>
      <c r="L876" s="8"/>
      <c r="M876" s="61"/>
      <c r="N876" s="61"/>
      <c r="O876" s="8"/>
      <c r="P876" s="8"/>
      <c r="Q876" s="11"/>
      <c r="R876" s="8"/>
      <c r="S876" s="8"/>
      <c r="T876" s="49"/>
    </row>
    <row r="877" spans="3:20">
      <c r="C877" s="8"/>
      <c r="D877" s="8"/>
      <c r="E877" s="8"/>
      <c r="F877" s="9"/>
      <c r="G877" s="9"/>
      <c r="H877" s="8"/>
      <c r="I877" s="8"/>
      <c r="J877" s="8"/>
      <c r="K877" s="8"/>
      <c r="L877" s="8"/>
      <c r="M877" s="61"/>
      <c r="N877" s="61"/>
      <c r="O877" s="8"/>
      <c r="P877" s="8"/>
      <c r="Q877" s="11"/>
      <c r="R877" s="8"/>
      <c r="S877" s="8"/>
      <c r="T877" s="49"/>
    </row>
    <row r="878" spans="3:20">
      <c r="C878" s="8"/>
      <c r="D878" s="8"/>
      <c r="E878" s="8"/>
      <c r="F878" s="9"/>
      <c r="G878" s="9"/>
      <c r="H878" s="8"/>
      <c r="I878" s="8"/>
      <c r="J878" s="8"/>
      <c r="K878" s="8"/>
      <c r="L878" s="8"/>
      <c r="M878" s="61"/>
      <c r="N878" s="61"/>
      <c r="O878" s="8"/>
      <c r="P878" s="8"/>
      <c r="Q878" s="11"/>
      <c r="R878" s="8"/>
      <c r="S878" s="8"/>
      <c r="T878" s="49"/>
    </row>
    <row r="879" spans="3:20">
      <c r="C879" s="8"/>
      <c r="D879" s="8"/>
      <c r="E879" s="8"/>
      <c r="F879" s="9"/>
      <c r="G879" s="9"/>
      <c r="H879" s="8"/>
      <c r="I879" s="8"/>
      <c r="J879" s="8"/>
      <c r="K879" s="8"/>
      <c r="L879" s="8"/>
      <c r="M879" s="61"/>
      <c r="N879" s="61"/>
      <c r="O879" s="8"/>
      <c r="P879" s="8"/>
      <c r="Q879" s="11"/>
      <c r="R879" s="8"/>
      <c r="S879" s="8"/>
      <c r="T879" s="49"/>
    </row>
    <row r="880" spans="3:20">
      <c r="C880" s="8"/>
      <c r="D880" s="8"/>
      <c r="E880" s="8"/>
      <c r="F880" s="9"/>
      <c r="G880" s="9"/>
      <c r="H880" s="8"/>
      <c r="I880" s="8"/>
      <c r="J880" s="8"/>
      <c r="K880" s="8"/>
      <c r="L880" s="8"/>
      <c r="M880" s="61"/>
      <c r="N880" s="61"/>
      <c r="O880" s="8"/>
      <c r="P880" s="8"/>
      <c r="Q880" s="11"/>
      <c r="R880" s="8"/>
      <c r="S880" s="8"/>
      <c r="T880" s="49"/>
    </row>
    <row r="881" spans="3:20">
      <c r="C881" s="8"/>
      <c r="D881" s="8"/>
      <c r="E881" s="8"/>
      <c r="F881" s="9"/>
      <c r="G881" s="9"/>
      <c r="H881" s="8"/>
      <c r="I881" s="8"/>
      <c r="J881" s="8"/>
      <c r="K881" s="8"/>
      <c r="L881" s="8"/>
      <c r="M881" s="61"/>
      <c r="N881" s="61"/>
      <c r="O881" s="8"/>
      <c r="P881" s="8"/>
      <c r="Q881" s="11"/>
      <c r="R881" s="8"/>
      <c r="S881" s="8"/>
      <c r="T881" s="49"/>
    </row>
    <row r="882" spans="3:20">
      <c r="C882" s="8"/>
      <c r="D882" s="8"/>
      <c r="E882" s="8"/>
      <c r="F882" s="9"/>
      <c r="G882" s="9"/>
      <c r="H882" s="8"/>
      <c r="I882" s="8"/>
      <c r="J882" s="8"/>
      <c r="K882" s="8"/>
      <c r="L882" s="8"/>
      <c r="M882" s="61"/>
      <c r="N882" s="61"/>
      <c r="O882" s="8"/>
      <c r="P882" s="8"/>
      <c r="Q882" s="11"/>
      <c r="R882" s="8"/>
      <c r="S882" s="8"/>
      <c r="T882" s="49"/>
    </row>
    <row r="883" spans="3:20">
      <c r="C883" s="8"/>
      <c r="D883" s="8"/>
      <c r="E883" s="8"/>
      <c r="F883" s="9"/>
      <c r="G883" s="9"/>
      <c r="H883" s="8"/>
      <c r="I883" s="8"/>
      <c r="J883" s="8"/>
      <c r="K883" s="8"/>
      <c r="L883" s="8"/>
      <c r="M883" s="61"/>
      <c r="N883" s="61"/>
      <c r="O883" s="8"/>
      <c r="P883" s="8"/>
      <c r="Q883" s="11"/>
      <c r="R883" s="8"/>
      <c r="S883" s="8"/>
      <c r="T883" s="49"/>
    </row>
    <row r="884" spans="3:20">
      <c r="C884" s="8"/>
      <c r="D884" s="8"/>
      <c r="E884" s="8"/>
      <c r="F884" s="9"/>
      <c r="G884" s="9"/>
      <c r="H884" s="8"/>
      <c r="I884" s="8"/>
      <c r="J884" s="8"/>
      <c r="K884" s="8"/>
      <c r="L884" s="8"/>
      <c r="M884" s="61"/>
      <c r="N884" s="61"/>
      <c r="O884" s="8"/>
      <c r="P884" s="8"/>
      <c r="Q884" s="11"/>
      <c r="R884" s="8"/>
      <c r="S884" s="8"/>
      <c r="T884" s="49"/>
    </row>
    <row r="885" spans="3:20">
      <c r="C885" s="8"/>
      <c r="D885" s="8"/>
      <c r="E885" s="8"/>
      <c r="F885" s="9"/>
      <c r="G885" s="9"/>
      <c r="H885" s="8"/>
      <c r="I885" s="8"/>
      <c r="J885" s="8"/>
      <c r="K885" s="8"/>
      <c r="L885" s="8"/>
      <c r="M885" s="61"/>
      <c r="N885" s="61"/>
      <c r="O885" s="8"/>
      <c r="P885" s="8"/>
      <c r="Q885" s="11"/>
      <c r="R885" s="8"/>
      <c r="S885" s="8"/>
      <c r="T885" s="49"/>
    </row>
    <row r="886" spans="3:20">
      <c r="C886" s="8"/>
      <c r="D886" s="8"/>
      <c r="E886" s="8"/>
      <c r="F886" s="9"/>
      <c r="G886" s="9"/>
      <c r="H886" s="8"/>
      <c r="I886" s="8"/>
      <c r="J886" s="8"/>
      <c r="K886" s="8"/>
      <c r="L886" s="8"/>
      <c r="M886" s="61"/>
      <c r="N886" s="61"/>
      <c r="O886" s="8"/>
      <c r="P886" s="8"/>
      <c r="Q886" s="11"/>
      <c r="R886" s="8"/>
      <c r="S886" s="8"/>
      <c r="T886" s="49"/>
    </row>
    <row r="887" spans="3:20">
      <c r="C887" s="8"/>
      <c r="D887" s="8"/>
      <c r="E887" s="8"/>
      <c r="F887" s="9"/>
      <c r="G887" s="9"/>
      <c r="H887" s="8"/>
      <c r="I887" s="8"/>
      <c r="J887" s="8"/>
      <c r="K887" s="8"/>
      <c r="L887" s="8"/>
      <c r="M887" s="61"/>
      <c r="N887" s="61"/>
      <c r="O887" s="8"/>
      <c r="P887" s="8"/>
      <c r="Q887" s="11"/>
      <c r="R887" s="8"/>
      <c r="S887" s="8"/>
      <c r="T887" s="49"/>
    </row>
    <row r="888" spans="3:20">
      <c r="C888" s="8"/>
      <c r="D888" s="8"/>
      <c r="E888" s="8"/>
      <c r="F888" s="9"/>
      <c r="G888" s="9"/>
      <c r="H888" s="8"/>
      <c r="I888" s="8"/>
      <c r="J888" s="8"/>
      <c r="K888" s="8"/>
      <c r="L888" s="8"/>
      <c r="M888" s="61"/>
      <c r="N888" s="61"/>
      <c r="O888" s="8"/>
      <c r="P888" s="8"/>
      <c r="Q888" s="11"/>
      <c r="R888" s="8"/>
      <c r="S888" s="8"/>
      <c r="T888" s="49"/>
    </row>
    <row r="889" spans="3:20">
      <c r="C889" s="8"/>
      <c r="D889" s="8"/>
      <c r="E889" s="8"/>
      <c r="F889" s="9"/>
      <c r="G889" s="9"/>
      <c r="H889" s="8"/>
      <c r="I889" s="8"/>
      <c r="J889" s="8"/>
      <c r="K889" s="8"/>
      <c r="L889" s="8"/>
      <c r="M889" s="61"/>
      <c r="N889" s="61"/>
      <c r="O889" s="8"/>
      <c r="P889" s="8"/>
      <c r="Q889" s="11"/>
      <c r="R889" s="8"/>
      <c r="S889" s="8"/>
      <c r="T889" s="49"/>
    </row>
    <row r="890" spans="3:20">
      <c r="C890" s="8"/>
      <c r="D890" s="8"/>
      <c r="E890" s="8"/>
      <c r="F890" s="9"/>
      <c r="G890" s="9"/>
      <c r="H890" s="8"/>
      <c r="I890" s="8"/>
      <c r="J890" s="8"/>
      <c r="K890" s="8"/>
      <c r="L890" s="8"/>
      <c r="M890" s="61"/>
      <c r="N890" s="61"/>
      <c r="O890" s="8"/>
      <c r="P890" s="8"/>
      <c r="Q890" s="11"/>
      <c r="R890" s="8"/>
      <c r="S890" s="8"/>
      <c r="T890" s="49"/>
    </row>
    <row r="891" spans="3:20">
      <c r="C891" s="8"/>
      <c r="D891" s="8"/>
      <c r="E891" s="8"/>
      <c r="F891" s="9"/>
      <c r="G891" s="9"/>
      <c r="H891" s="8"/>
      <c r="I891" s="8"/>
      <c r="J891" s="8"/>
      <c r="K891" s="8"/>
      <c r="L891" s="8"/>
      <c r="M891" s="61"/>
      <c r="N891" s="61"/>
      <c r="O891" s="8"/>
      <c r="P891" s="8"/>
      <c r="Q891" s="11"/>
      <c r="R891" s="8"/>
      <c r="S891" s="8"/>
      <c r="T891" s="49"/>
    </row>
    <row r="892" spans="3:20">
      <c r="C892" s="8"/>
      <c r="D892" s="8"/>
      <c r="E892" s="8"/>
      <c r="F892" s="9"/>
      <c r="G892" s="9"/>
      <c r="H892" s="8"/>
      <c r="I892" s="8"/>
      <c r="J892" s="8"/>
      <c r="K892" s="8"/>
      <c r="L892" s="8"/>
      <c r="M892" s="61"/>
      <c r="N892" s="61"/>
      <c r="O892" s="8"/>
      <c r="P892" s="8"/>
      <c r="Q892" s="11"/>
      <c r="R892" s="8"/>
      <c r="S892" s="8"/>
      <c r="T892" s="49"/>
    </row>
    <row r="893" spans="3:20">
      <c r="C893" s="8"/>
      <c r="D893" s="8"/>
      <c r="E893" s="8"/>
      <c r="F893" s="9"/>
      <c r="G893" s="9"/>
      <c r="H893" s="8"/>
      <c r="I893" s="8"/>
      <c r="J893" s="8"/>
      <c r="K893" s="8"/>
      <c r="L893" s="8"/>
      <c r="M893" s="61"/>
      <c r="N893" s="61"/>
      <c r="O893" s="8"/>
      <c r="P893" s="8"/>
      <c r="Q893" s="11"/>
      <c r="R893" s="8"/>
      <c r="S893" s="8"/>
      <c r="T893" s="49"/>
    </row>
    <row r="894" spans="3:20">
      <c r="C894" s="8"/>
      <c r="D894" s="8"/>
      <c r="E894" s="8"/>
      <c r="F894" s="9"/>
      <c r="G894" s="9"/>
      <c r="H894" s="8"/>
      <c r="I894" s="8"/>
      <c r="J894" s="8"/>
      <c r="K894" s="8"/>
      <c r="L894" s="8"/>
      <c r="M894" s="61"/>
      <c r="N894" s="61"/>
      <c r="O894" s="8"/>
      <c r="P894" s="8"/>
      <c r="Q894" s="11"/>
      <c r="R894" s="8"/>
      <c r="S894" s="8"/>
      <c r="T894" s="49"/>
    </row>
    <row r="895" spans="3:20">
      <c r="C895" s="8"/>
      <c r="D895" s="8"/>
      <c r="E895" s="8"/>
      <c r="F895" s="9"/>
      <c r="G895" s="9"/>
      <c r="H895" s="8"/>
      <c r="I895" s="8"/>
      <c r="J895" s="8"/>
      <c r="K895" s="8"/>
      <c r="L895" s="8"/>
      <c r="M895" s="61"/>
      <c r="N895" s="61"/>
      <c r="O895" s="8"/>
      <c r="P895" s="8"/>
      <c r="Q895" s="11"/>
      <c r="R895" s="8"/>
      <c r="S895" s="8"/>
      <c r="T895" s="49"/>
    </row>
    <row r="896" spans="3:20">
      <c r="C896" s="8"/>
      <c r="D896" s="8"/>
      <c r="E896" s="8"/>
      <c r="F896" s="9"/>
      <c r="G896" s="9"/>
      <c r="H896" s="8"/>
      <c r="I896" s="8"/>
      <c r="J896" s="8"/>
      <c r="K896" s="8"/>
      <c r="L896" s="8"/>
      <c r="M896" s="61"/>
      <c r="N896" s="61"/>
      <c r="O896" s="8"/>
      <c r="P896" s="8"/>
      <c r="Q896" s="11"/>
      <c r="R896" s="8"/>
      <c r="S896" s="8"/>
      <c r="T896" s="49"/>
    </row>
    <row r="897" spans="3:20">
      <c r="C897" s="8"/>
      <c r="D897" s="8"/>
      <c r="E897" s="8"/>
      <c r="F897" s="9"/>
      <c r="G897" s="9"/>
      <c r="H897" s="8"/>
      <c r="I897" s="8"/>
      <c r="J897" s="8"/>
      <c r="K897" s="8"/>
      <c r="L897" s="8"/>
      <c r="M897" s="61"/>
      <c r="N897" s="61"/>
      <c r="O897" s="8"/>
      <c r="P897" s="8"/>
      <c r="Q897" s="11"/>
      <c r="R897" s="8"/>
      <c r="S897" s="8"/>
      <c r="T897" s="49"/>
    </row>
    <row r="898" spans="3:20">
      <c r="C898" s="8"/>
      <c r="D898" s="8"/>
      <c r="E898" s="8"/>
      <c r="F898" s="9"/>
      <c r="G898" s="9"/>
      <c r="H898" s="8"/>
      <c r="I898" s="8"/>
      <c r="J898" s="8"/>
      <c r="K898" s="8"/>
      <c r="L898" s="8"/>
      <c r="M898" s="61"/>
      <c r="N898" s="61"/>
      <c r="O898" s="8"/>
      <c r="P898" s="8"/>
      <c r="Q898" s="11"/>
      <c r="R898" s="8"/>
      <c r="S898" s="8"/>
      <c r="T898" s="49"/>
    </row>
    <row r="899" spans="3:20">
      <c r="C899" s="8"/>
      <c r="D899" s="8"/>
      <c r="E899" s="8"/>
      <c r="F899" s="9"/>
      <c r="G899" s="9"/>
      <c r="H899" s="8"/>
      <c r="I899" s="8"/>
      <c r="J899" s="8"/>
      <c r="K899" s="8"/>
      <c r="L899" s="8"/>
      <c r="M899" s="61"/>
      <c r="N899" s="61"/>
      <c r="O899" s="8"/>
      <c r="P899" s="8"/>
      <c r="Q899" s="11"/>
      <c r="R899" s="8"/>
      <c r="S899" s="8"/>
      <c r="T899" s="49"/>
    </row>
    <row r="900" spans="3:20">
      <c r="C900" s="8"/>
      <c r="D900" s="8"/>
      <c r="E900" s="8"/>
      <c r="F900" s="9"/>
      <c r="G900" s="9"/>
      <c r="H900" s="8"/>
      <c r="I900" s="8"/>
      <c r="J900" s="8"/>
      <c r="K900" s="8"/>
      <c r="L900" s="8"/>
      <c r="M900" s="61"/>
      <c r="N900" s="61"/>
      <c r="O900" s="8"/>
      <c r="P900" s="8"/>
      <c r="Q900" s="11"/>
      <c r="R900" s="8"/>
      <c r="S900" s="8"/>
      <c r="T900" s="49"/>
    </row>
    <row r="901" spans="3:20">
      <c r="C901" s="8"/>
      <c r="D901" s="8"/>
      <c r="E901" s="8"/>
      <c r="F901" s="9"/>
      <c r="G901" s="9"/>
      <c r="H901" s="8"/>
      <c r="I901" s="8"/>
      <c r="J901" s="8"/>
      <c r="K901" s="8"/>
      <c r="L901" s="8"/>
      <c r="M901" s="61"/>
      <c r="N901" s="61"/>
      <c r="O901" s="8"/>
      <c r="P901" s="8"/>
      <c r="Q901" s="11"/>
      <c r="R901" s="8"/>
      <c r="S901" s="8"/>
      <c r="T901" s="49"/>
    </row>
    <row r="902" spans="3:20">
      <c r="C902" s="8"/>
      <c r="D902" s="8"/>
      <c r="E902" s="8"/>
      <c r="F902" s="9"/>
      <c r="G902" s="9"/>
      <c r="H902" s="8"/>
      <c r="I902" s="8"/>
      <c r="J902" s="8"/>
      <c r="K902" s="8"/>
      <c r="L902" s="8"/>
      <c r="M902" s="61"/>
      <c r="N902" s="61"/>
      <c r="O902" s="8"/>
      <c r="P902" s="8"/>
      <c r="Q902" s="11"/>
      <c r="R902" s="8"/>
      <c r="S902" s="8"/>
      <c r="T902" s="49"/>
    </row>
    <row r="903" spans="3:20">
      <c r="C903" s="8"/>
      <c r="D903" s="8"/>
      <c r="E903" s="8"/>
      <c r="F903" s="9"/>
      <c r="G903" s="9"/>
      <c r="H903" s="8"/>
      <c r="I903" s="8"/>
      <c r="J903" s="8"/>
      <c r="K903" s="8"/>
      <c r="L903" s="8"/>
      <c r="M903" s="61"/>
      <c r="N903" s="61"/>
      <c r="O903" s="8"/>
      <c r="P903" s="8"/>
      <c r="Q903" s="11"/>
      <c r="R903" s="8"/>
      <c r="S903" s="8"/>
      <c r="T903" s="49"/>
    </row>
    <row r="904" spans="3:20">
      <c r="C904" s="8"/>
      <c r="D904" s="8"/>
      <c r="E904" s="8"/>
      <c r="F904" s="9"/>
      <c r="G904" s="9"/>
      <c r="H904" s="8"/>
      <c r="I904" s="8"/>
      <c r="J904" s="8"/>
      <c r="K904" s="8"/>
      <c r="L904" s="8"/>
      <c r="M904" s="61"/>
      <c r="N904" s="61"/>
      <c r="O904" s="8"/>
      <c r="P904" s="8"/>
      <c r="Q904" s="11"/>
      <c r="R904" s="8"/>
      <c r="S904" s="8"/>
      <c r="T904" s="49"/>
    </row>
    <row r="905" spans="3:20">
      <c r="C905" s="8"/>
      <c r="D905" s="8"/>
      <c r="E905" s="8"/>
      <c r="F905" s="9"/>
      <c r="G905" s="9"/>
      <c r="H905" s="8"/>
      <c r="I905" s="8"/>
      <c r="J905" s="8"/>
      <c r="K905" s="8"/>
      <c r="L905" s="8"/>
      <c r="M905" s="61"/>
      <c r="N905" s="61"/>
      <c r="O905" s="8"/>
      <c r="P905" s="8"/>
      <c r="Q905" s="11"/>
      <c r="R905" s="8"/>
      <c r="S905" s="8"/>
      <c r="T905" s="49"/>
    </row>
    <row r="906" spans="3:20">
      <c r="C906" s="8"/>
      <c r="D906" s="8"/>
      <c r="E906" s="8"/>
      <c r="F906" s="9"/>
      <c r="G906" s="9"/>
      <c r="H906" s="8"/>
      <c r="I906" s="8"/>
      <c r="J906" s="8"/>
      <c r="K906" s="8"/>
      <c r="L906" s="8"/>
      <c r="M906" s="61"/>
      <c r="N906" s="61"/>
      <c r="O906" s="8"/>
      <c r="P906" s="8"/>
      <c r="Q906" s="11"/>
      <c r="R906" s="8"/>
      <c r="S906" s="8"/>
      <c r="T906" s="49"/>
    </row>
    <row r="907" spans="3:20">
      <c r="C907" s="8"/>
      <c r="D907" s="8"/>
      <c r="E907" s="8"/>
      <c r="F907" s="9"/>
      <c r="G907" s="9"/>
      <c r="H907" s="8"/>
      <c r="I907" s="8"/>
      <c r="J907" s="8"/>
      <c r="K907" s="8"/>
      <c r="L907" s="8"/>
      <c r="M907" s="61"/>
      <c r="N907" s="61"/>
      <c r="O907" s="8"/>
      <c r="P907" s="8"/>
      <c r="Q907" s="11"/>
      <c r="R907" s="8"/>
      <c r="S907" s="8"/>
      <c r="T907" s="49"/>
    </row>
    <row r="908" spans="3:20">
      <c r="C908" s="8"/>
      <c r="D908" s="8"/>
      <c r="E908" s="8"/>
      <c r="F908" s="9"/>
      <c r="G908" s="9"/>
      <c r="H908" s="8"/>
      <c r="I908" s="8"/>
      <c r="J908" s="8"/>
      <c r="K908" s="8"/>
      <c r="L908" s="8"/>
      <c r="M908" s="61"/>
      <c r="N908" s="61"/>
      <c r="O908" s="8"/>
      <c r="P908" s="8"/>
      <c r="Q908" s="11"/>
      <c r="R908" s="8"/>
      <c r="S908" s="8"/>
      <c r="T908" s="49"/>
    </row>
    <row r="909" spans="3:20">
      <c r="C909" s="8"/>
      <c r="D909" s="8"/>
      <c r="E909" s="8"/>
      <c r="F909" s="9"/>
      <c r="G909" s="9"/>
      <c r="H909" s="8"/>
      <c r="I909" s="8"/>
      <c r="J909" s="8"/>
      <c r="K909" s="8"/>
      <c r="L909" s="8"/>
      <c r="M909" s="61"/>
      <c r="N909" s="61"/>
      <c r="O909" s="8"/>
      <c r="P909" s="8"/>
      <c r="Q909" s="11"/>
      <c r="R909" s="8"/>
      <c r="S909" s="8"/>
      <c r="T909" s="49"/>
    </row>
    <row r="910" spans="3:20">
      <c r="C910" s="8"/>
      <c r="D910" s="8"/>
      <c r="E910" s="8"/>
      <c r="F910" s="9"/>
      <c r="G910" s="9"/>
      <c r="H910" s="8"/>
      <c r="I910" s="8"/>
      <c r="J910" s="8"/>
      <c r="K910" s="8"/>
      <c r="L910" s="8"/>
      <c r="M910" s="61"/>
      <c r="N910" s="61"/>
      <c r="O910" s="8"/>
      <c r="P910" s="8"/>
      <c r="Q910" s="11"/>
      <c r="R910" s="8"/>
      <c r="S910" s="8"/>
      <c r="T910" s="49"/>
    </row>
    <row r="911" spans="3:20">
      <c r="C911" s="8"/>
      <c r="D911" s="8"/>
      <c r="E911" s="8"/>
      <c r="F911" s="9"/>
      <c r="G911" s="9"/>
      <c r="H911" s="8"/>
      <c r="I911" s="8"/>
      <c r="J911" s="8"/>
      <c r="K911" s="8"/>
      <c r="L911" s="8"/>
      <c r="M911" s="61"/>
      <c r="N911" s="61"/>
      <c r="O911" s="8"/>
      <c r="P911" s="8"/>
      <c r="Q911" s="11"/>
      <c r="R911" s="8"/>
      <c r="S911" s="8"/>
      <c r="T911" s="49"/>
    </row>
    <row r="912" spans="3:20">
      <c r="C912" s="8"/>
      <c r="D912" s="8"/>
      <c r="E912" s="8"/>
      <c r="F912" s="9"/>
      <c r="G912" s="9"/>
      <c r="H912" s="8"/>
      <c r="I912" s="8"/>
      <c r="J912" s="8"/>
      <c r="K912" s="8"/>
      <c r="L912" s="8"/>
      <c r="M912" s="61"/>
      <c r="N912" s="61"/>
      <c r="O912" s="8"/>
      <c r="P912" s="8"/>
      <c r="Q912" s="11"/>
      <c r="R912" s="8"/>
      <c r="S912" s="8"/>
      <c r="T912" s="49"/>
    </row>
    <row r="913" spans="3:20">
      <c r="C913" s="8"/>
      <c r="D913" s="8"/>
      <c r="E913" s="8"/>
      <c r="F913" s="9"/>
      <c r="G913" s="9"/>
      <c r="H913" s="8"/>
      <c r="I913" s="8"/>
      <c r="J913" s="8"/>
      <c r="K913" s="8"/>
      <c r="L913" s="8"/>
      <c r="M913" s="61"/>
      <c r="N913" s="61"/>
      <c r="O913" s="8"/>
      <c r="P913" s="8"/>
      <c r="Q913" s="11"/>
      <c r="R913" s="8"/>
      <c r="S913" s="8"/>
      <c r="T913" s="49"/>
    </row>
    <row r="914" spans="3:20">
      <c r="C914" s="8"/>
      <c r="D914" s="8"/>
      <c r="E914" s="8"/>
      <c r="F914" s="9"/>
      <c r="G914" s="9"/>
      <c r="H914" s="8"/>
      <c r="I914" s="8"/>
      <c r="J914" s="8"/>
      <c r="K914" s="8"/>
      <c r="L914" s="8"/>
      <c r="M914" s="61"/>
      <c r="N914" s="61"/>
      <c r="O914" s="8"/>
      <c r="P914" s="8"/>
      <c r="Q914" s="11"/>
      <c r="R914" s="8"/>
      <c r="S914" s="8"/>
      <c r="T914" s="49"/>
    </row>
    <row r="915" spans="3:20">
      <c r="C915" s="8"/>
      <c r="D915" s="8"/>
      <c r="E915" s="8"/>
      <c r="F915" s="9"/>
      <c r="G915" s="9"/>
      <c r="H915" s="8"/>
      <c r="I915" s="8"/>
      <c r="J915" s="8"/>
      <c r="K915" s="8"/>
      <c r="L915" s="8"/>
      <c r="M915" s="61"/>
      <c r="N915" s="61"/>
      <c r="O915" s="8"/>
      <c r="P915" s="8"/>
      <c r="Q915" s="11"/>
      <c r="R915" s="8"/>
      <c r="S915" s="8"/>
      <c r="T915" s="49"/>
    </row>
    <row r="916" spans="3:20">
      <c r="C916" s="8"/>
      <c r="D916" s="8"/>
      <c r="E916" s="8"/>
      <c r="F916" s="9"/>
      <c r="G916" s="9"/>
      <c r="H916" s="8"/>
      <c r="I916" s="8"/>
      <c r="J916" s="8"/>
      <c r="K916" s="8"/>
      <c r="L916" s="8"/>
      <c r="M916" s="61"/>
      <c r="N916" s="61"/>
      <c r="O916" s="8"/>
      <c r="P916" s="8"/>
      <c r="Q916" s="11"/>
      <c r="R916" s="8"/>
      <c r="S916" s="8"/>
      <c r="T916" s="49"/>
    </row>
    <row r="917" spans="3:20">
      <c r="C917" s="8"/>
      <c r="D917" s="8"/>
      <c r="E917" s="8"/>
      <c r="F917" s="9"/>
      <c r="G917" s="9"/>
      <c r="H917" s="8"/>
      <c r="I917" s="8"/>
      <c r="J917" s="8"/>
      <c r="K917" s="8"/>
      <c r="L917" s="8"/>
      <c r="M917" s="61"/>
      <c r="N917" s="61"/>
      <c r="O917" s="8"/>
      <c r="P917" s="8"/>
      <c r="Q917" s="11"/>
      <c r="R917" s="8"/>
      <c r="S917" s="8"/>
      <c r="T917" s="49"/>
    </row>
    <row r="918" spans="3:20">
      <c r="C918" s="8"/>
      <c r="D918" s="8"/>
      <c r="E918" s="8"/>
      <c r="F918" s="9"/>
      <c r="G918" s="9"/>
      <c r="H918" s="8"/>
      <c r="I918" s="8"/>
      <c r="J918" s="8"/>
      <c r="K918" s="8"/>
      <c r="L918" s="8"/>
      <c r="M918" s="61"/>
      <c r="N918" s="61"/>
      <c r="O918" s="8"/>
      <c r="P918" s="8"/>
      <c r="Q918" s="11"/>
      <c r="R918" s="8"/>
      <c r="S918" s="8"/>
      <c r="T918" s="49"/>
    </row>
    <row r="919" spans="3:20">
      <c r="C919" s="8"/>
      <c r="D919" s="8"/>
      <c r="E919" s="8"/>
      <c r="F919" s="9"/>
      <c r="G919" s="9"/>
      <c r="H919" s="8"/>
      <c r="I919" s="8"/>
      <c r="J919" s="8"/>
      <c r="K919" s="8"/>
      <c r="L919" s="8"/>
      <c r="M919" s="61"/>
      <c r="N919" s="61"/>
      <c r="O919" s="8"/>
      <c r="P919" s="8"/>
      <c r="Q919" s="11"/>
      <c r="R919" s="8"/>
      <c r="S919" s="8"/>
      <c r="T919" s="49"/>
    </row>
    <row r="920" spans="3:20">
      <c r="C920" s="8"/>
      <c r="D920" s="8"/>
      <c r="E920" s="8"/>
      <c r="F920" s="9"/>
      <c r="G920" s="9"/>
      <c r="H920" s="8"/>
      <c r="I920" s="8"/>
      <c r="J920" s="8"/>
      <c r="K920" s="8"/>
      <c r="L920" s="8"/>
      <c r="M920" s="61"/>
      <c r="N920" s="61"/>
      <c r="O920" s="8"/>
      <c r="P920" s="8"/>
      <c r="Q920" s="11"/>
      <c r="R920" s="8"/>
      <c r="S920" s="8"/>
      <c r="T920" s="49"/>
    </row>
    <row r="921" spans="3:20">
      <c r="C921" s="8"/>
      <c r="D921" s="8"/>
      <c r="E921" s="8"/>
      <c r="F921" s="9"/>
      <c r="G921" s="9"/>
      <c r="H921" s="8"/>
      <c r="I921" s="8"/>
      <c r="J921" s="8"/>
      <c r="K921" s="8"/>
      <c r="L921" s="8"/>
      <c r="M921" s="61"/>
      <c r="N921" s="61"/>
      <c r="O921" s="8"/>
      <c r="P921" s="8"/>
      <c r="Q921" s="11"/>
      <c r="R921" s="8"/>
      <c r="S921" s="8"/>
      <c r="T921" s="49"/>
    </row>
    <row r="922" spans="3:20">
      <c r="C922" s="8"/>
      <c r="D922" s="8"/>
      <c r="E922" s="8"/>
      <c r="F922" s="9"/>
      <c r="G922" s="9"/>
      <c r="H922" s="8"/>
      <c r="I922" s="8"/>
      <c r="J922" s="8"/>
      <c r="K922" s="8"/>
      <c r="L922" s="8"/>
      <c r="M922" s="61"/>
      <c r="N922" s="61"/>
      <c r="O922" s="8"/>
      <c r="P922" s="8"/>
      <c r="Q922" s="11"/>
      <c r="R922" s="8"/>
      <c r="S922" s="8"/>
      <c r="T922" s="49"/>
    </row>
    <row r="923" spans="3:20">
      <c r="C923" s="8"/>
      <c r="D923" s="8"/>
      <c r="E923" s="8"/>
      <c r="F923" s="9"/>
      <c r="G923" s="9"/>
      <c r="H923" s="8"/>
      <c r="I923" s="8"/>
      <c r="J923" s="8"/>
      <c r="K923" s="8"/>
      <c r="L923" s="8"/>
      <c r="M923" s="61"/>
      <c r="N923" s="61"/>
      <c r="O923" s="8"/>
      <c r="P923" s="8"/>
      <c r="Q923" s="11"/>
      <c r="R923" s="8"/>
      <c r="S923" s="8"/>
      <c r="T923" s="49"/>
    </row>
    <row r="924" spans="3:20">
      <c r="C924" s="8"/>
      <c r="D924" s="8"/>
      <c r="E924" s="8"/>
      <c r="F924" s="9"/>
      <c r="G924" s="9"/>
      <c r="H924" s="8"/>
      <c r="I924" s="8"/>
      <c r="J924" s="8"/>
      <c r="K924" s="8"/>
      <c r="L924" s="8"/>
      <c r="M924" s="61"/>
      <c r="N924" s="61"/>
      <c r="O924" s="8"/>
      <c r="P924" s="8"/>
      <c r="Q924" s="11"/>
      <c r="R924" s="8"/>
      <c r="S924" s="8"/>
      <c r="T924" s="49"/>
    </row>
    <row r="925" spans="3:20">
      <c r="C925" s="8"/>
      <c r="D925" s="8"/>
      <c r="E925" s="8"/>
      <c r="F925" s="9"/>
      <c r="G925" s="9"/>
      <c r="H925" s="8"/>
      <c r="I925" s="8"/>
      <c r="J925" s="8"/>
      <c r="K925" s="8"/>
      <c r="L925" s="8"/>
      <c r="M925" s="61"/>
      <c r="N925" s="61"/>
      <c r="O925" s="8"/>
      <c r="P925" s="8"/>
      <c r="Q925" s="11"/>
      <c r="R925" s="8"/>
      <c r="S925" s="8"/>
      <c r="T925" s="49"/>
    </row>
    <row r="926" spans="3:20">
      <c r="C926" s="8"/>
      <c r="D926" s="8"/>
      <c r="E926" s="8"/>
      <c r="F926" s="9"/>
      <c r="G926" s="9"/>
      <c r="H926" s="8"/>
      <c r="I926" s="8"/>
      <c r="J926" s="8"/>
      <c r="K926" s="8"/>
      <c r="L926" s="8"/>
      <c r="M926" s="61"/>
      <c r="N926" s="61"/>
      <c r="O926" s="8"/>
      <c r="P926" s="8"/>
      <c r="Q926" s="11"/>
      <c r="R926" s="8"/>
      <c r="S926" s="8"/>
      <c r="T926" s="49"/>
    </row>
    <row r="927" spans="3:20">
      <c r="C927" s="8"/>
      <c r="D927" s="8"/>
      <c r="E927" s="8"/>
      <c r="F927" s="9"/>
      <c r="G927" s="9"/>
      <c r="H927" s="8"/>
      <c r="I927" s="8"/>
      <c r="J927" s="8"/>
      <c r="K927" s="8"/>
      <c r="L927" s="8"/>
      <c r="M927" s="61"/>
      <c r="N927" s="61"/>
      <c r="O927" s="8"/>
      <c r="P927" s="8"/>
      <c r="Q927" s="11"/>
      <c r="R927" s="8"/>
      <c r="S927" s="8"/>
      <c r="T927" s="49"/>
    </row>
    <row r="928" spans="3:20">
      <c r="C928" s="8"/>
      <c r="D928" s="8"/>
      <c r="E928" s="8"/>
      <c r="F928" s="9"/>
      <c r="G928" s="9"/>
      <c r="H928" s="8"/>
      <c r="I928" s="8"/>
      <c r="J928" s="8"/>
      <c r="K928" s="8"/>
      <c r="L928" s="8"/>
      <c r="M928" s="61"/>
      <c r="N928" s="61"/>
      <c r="O928" s="8"/>
      <c r="P928" s="8"/>
      <c r="Q928" s="11"/>
      <c r="R928" s="8"/>
      <c r="S928" s="8"/>
      <c r="T928" s="49"/>
    </row>
    <row r="929" spans="3:20">
      <c r="C929" s="8"/>
      <c r="D929" s="8"/>
      <c r="E929" s="8"/>
      <c r="F929" s="9"/>
      <c r="G929" s="9"/>
      <c r="H929" s="8"/>
      <c r="I929" s="8"/>
      <c r="J929" s="8"/>
      <c r="K929" s="8"/>
      <c r="L929" s="8"/>
      <c r="M929" s="61"/>
      <c r="N929" s="61"/>
      <c r="O929" s="8"/>
      <c r="P929" s="8"/>
      <c r="Q929" s="11"/>
      <c r="R929" s="8"/>
      <c r="S929" s="8"/>
      <c r="T929" s="49"/>
    </row>
    <row r="930" spans="3:20">
      <c r="C930" s="8"/>
      <c r="D930" s="8"/>
      <c r="E930" s="8"/>
      <c r="F930" s="9"/>
      <c r="G930" s="9"/>
      <c r="H930" s="8"/>
      <c r="I930" s="8"/>
      <c r="J930" s="8"/>
      <c r="K930" s="8"/>
      <c r="L930" s="8"/>
      <c r="M930" s="61"/>
      <c r="N930" s="61"/>
      <c r="O930" s="8"/>
      <c r="P930" s="8"/>
      <c r="Q930" s="11"/>
      <c r="R930" s="8"/>
      <c r="S930" s="8"/>
      <c r="T930" s="49"/>
    </row>
    <row r="931" spans="3:20">
      <c r="C931" s="8"/>
      <c r="D931" s="8"/>
      <c r="E931" s="8"/>
      <c r="F931" s="9"/>
      <c r="G931" s="9"/>
      <c r="H931" s="8"/>
      <c r="I931" s="8"/>
      <c r="J931" s="8"/>
      <c r="K931" s="8"/>
      <c r="L931" s="8"/>
      <c r="M931" s="61"/>
      <c r="N931" s="61"/>
      <c r="O931" s="8"/>
      <c r="P931" s="8"/>
      <c r="Q931" s="11"/>
      <c r="R931" s="8"/>
      <c r="S931" s="8"/>
      <c r="T931" s="49"/>
    </row>
    <row r="932" spans="3:20">
      <c r="C932" s="8"/>
      <c r="D932" s="8"/>
      <c r="E932" s="8"/>
      <c r="F932" s="9"/>
      <c r="G932" s="9"/>
      <c r="H932" s="8"/>
      <c r="I932" s="8"/>
      <c r="J932" s="8"/>
      <c r="K932" s="8"/>
      <c r="L932" s="8"/>
      <c r="M932" s="61"/>
      <c r="N932" s="61"/>
      <c r="O932" s="8"/>
      <c r="P932" s="8"/>
      <c r="Q932" s="11"/>
      <c r="R932" s="8"/>
      <c r="S932" s="8"/>
      <c r="T932" s="49"/>
    </row>
    <row r="933" spans="3:20">
      <c r="C933" s="8"/>
      <c r="D933" s="8"/>
      <c r="E933" s="8"/>
      <c r="F933" s="9"/>
      <c r="G933" s="9"/>
      <c r="H933" s="8"/>
      <c r="I933" s="8"/>
      <c r="J933" s="8"/>
      <c r="K933" s="8"/>
      <c r="L933" s="8"/>
      <c r="M933" s="61"/>
      <c r="N933" s="61"/>
      <c r="O933" s="8"/>
      <c r="P933" s="8"/>
      <c r="Q933" s="11"/>
      <c r="R933" s="8"/>
      <c r="S933" s="8"/>
      <c r="T933" s="49"/>
    </row>
    <row r="934" spans="3:20">
      <c r="C934" s="8"/>
      <c r="D934" s="8"/>
      <c r="E934" s="8"/>
      <c r="F934" s="9"/>
      <c r="G934" s="9"/>
      <c r="H934" s="8"/>
      <c r="I934" s="8"/>
      <c r="J934" s="8"/>
      <c r="K934" s="8"/>
      <c r="L934" s="8"/>
      <c r="M934" s="61"/>
      <c r="N934" s="61"/>
      <c r="O934" s="8"/>
      <c r="P934" s="8"/>
      <c r="Q934" s="11"/>
      <c r="R934" s="8"/>
      <c r="S934" s="8"/>
      <c r="T934" s="49"/>
    </row>
    <row r="935" spans="3:20">
      <c r="C935" s="8"/>
      <c r="D935" s="8"/>
      <c r="E935" s="8"/>
      <c r="F935" s="9"/>
      <c r="G935" s="9"/>
      <c r="H935" s="8"/>
      <c r="I935" s="8"/>
      <c r="J935" s="8"/>
      <c r="K935" s="8"/>
      <c r="L935" s="8"/>
      <c r="M935" s="61"/>
      <c r="N935" s="61"/>
      <c r="O935" s="8"/>
      <c r="P935" s="8"/>
      <c r="Q935" s="11"/>
      <c r="R935" s="8"/>
      <c r="S935" s="8"/>
      <c r="T935" s="49"/>
    </row>
    <row r="936" spans="3:20">
      <c r="C936" s="8"/>
      <c r="D936" s="8"/>
      <c r="E936" s="8"/>
      <c r="F936" s="9"/>
      <c r="G936" s="9"/>
      <c r="H936" s="8"/>
      <c r="I936" s="8"/>
      <c r="J936" s="8"/>
      <c r="K936" s="8"/>
      <c r="L936" s="8"/>
      <c r="M936" s="61"/>
      <c r="N936" s="61"/>
      <c r="O936" s="8"/>
      <c r="P936" s="8"/>
      <c r="Q936" s="11"/>
      <c r="R936" s="8"/>
      <c r="S936" s="8"/>
      <c r="T936" s="49"/>
    </row>
    <row r="937" spans="3:20">
      <c r="C937" s="8"/>
      <c r="D937" s="8"/>
      <c r="E937" s="8"/>
      <c r="F937" s="9"/>
      <c r="G937" s="9"/>
      <c r="H937" s="8"/>
      <c r="I937" s="8"/>
      <c r="J937" s="8"/>
      <c r="K937" s="8"/>
      <c r="L937" s="8"/>
      <c r="M937" s="61"/>
      <c r="N937" s="61"/>
      <c r="O937" s="8"/>
      <c r="P937" s="8"/>
      <c r="Q937" s="11"/>
      <c r="R937" s="8"/>
      <c r="S937" s="8"/>
      <c r="T937" s="49"/>
    </row>
    <row r="938" spans="3:20">
      <c r="C938" s="8"/>
      <c r="D938" s="8"/>
      <c r="E938" s="8"/>
      <c r="F938" s="9"/>
      <c r="G938" s="9"/>
      <c r="H938" s="8"/>
      <c r="I938" s="8"/>
      <c r="J938" s="8"/>
      <c r="K938" s="8"/>
      <c r="L938" s="8"/>
      <c r="M938" s="61"/>
      <c r="N938" s="61"/>
      <c r="O938" s="8"/>
      <c r="P938" s="8"/>
      <c r="Q938" s="11"/>
      <c r="R938" s="8"/>
      <c r="S938" s="8"/>
      <c r="T938" s="49"/>
    </row>
    <row r="939" spans="3:20">
      <c r="C939" s="8"/>
      <c r="D939" s="8"/>
      <c r="E939" s="8"/>
      <c r="F939" s="9"/>
      <c r="G939" s="9"/>
      <c r="H939" s="8"/>
      <c r="I939" s="8"/>
      <c r="J939" s="8"/>
      <c r="K939" s="8"/>
      <c r="L939" s="8"/>
      <c r="M939" s="61"/>
      <c r="N939" s="61"/>
      <c r="O939" s="8"/>
      <c r="P939" s="8"/>
      <c r="Q939" s="11"/>
      <c r="R939" s="8"/>
      <c r="S939" s="8"/>
      <c r="T939" s="49"/>
    </row>
    <row r="940" spans="3:20">
      <c r="C940" s="8"/>
      <c r="D940" s="8"/>
      <c r="E940" s="8"/>
      <c r="F940" s="9"/>
      <c r="G940" s="9"/>
      <c r="H940" s="8"/>
      <c r="I940" s="8"/>
      <c r="J940" s="8"/>
      <c r="K940" s="8"/>
      <c r="L940" s="8"/>
      <c r="M940" s="61"/>
      <c r="N940" s="61"/>
      <c r="O940" s="8"/>
      <c r="P940" s="8"/>
      <c r="Q940" s="11"/>
      <c r="R940" s="8"/>
      <c r="S940" s="8"/>
      <c r="T940" s="49"/>
    </row>
    <row r="941" spans="3:20">
      <c r="C941" s="8"/>
      <c r="D941" s="8"/>
      <c r="E941" s="8"/>
      <c r="F941" s="9"/>
      <c r="G941" s="9"/>
      <c r="H941" s="8"/>
      <c r="I941" s="8"/>
      <c r="J941" s="8"/>
      <c r="K941" s="8"/>
      <c r="L941" s="8"/>
      <c r="M941" s="61"/>
      <c r="N941" s="61"/>
      <c r="O941" s="8"/>
      <c r="P941" s="8"/>
      <c r="Q941" s="11"/>
      <c r="R941" s="8"/>
      <c r="S941" s="8"/>
      <c r="T941" s="49"/>
    </row>
    <row r="942" spans="3:20">
      <c r="C942" s="8"/>
      <c r="D942" s="8"/>
      <c r="E942" s="8"/>
      <c r="F942" s="9"/>
      <c r="G942" s="9"/>
      <c r="H942" s="8"/>
      <c r="I942" s="8"/>
      <c r="J942" s="8"/>
      <c r="K942" s="8"/>
      <c r="L942" s="8"/>
      <c r="M942" s="61"/>
      <c r="N942" s="61"/>
      <c r="O942" s="8"/>
      <c r="P942" s="8"/>
      <c r="Q942" s="11"/>
      <c r="R942" s="8"/>
      <c r="S942" s="8"/>
      <c r="T942" s="49"/>
    </row>
    <row r="943" spans="3:20">
      <c r="C943" s="8"/>
      <c r="D943" s="8"/>
      <c r="E943" s="8"/>
      <c r="F943" s="9"/>
      <c r="G943" s="9"/>
      <c r="H943" s="8"/>
      <c r="I943" s="8"/>
      <c r="J943" s="8"/>
      <c r="K943" s="8"/>
      <c r="L943" s="8"/>
      <c r="M943" s="61"/>
      <c r="N943" s="61"/>
      <c r="O943" s="8"/>
      <c r="P943" s="8"/>
      <c r="Q943" s="11"/>
      <c r="R943" s="8"/>
      <c r="S943" s="8"/>
      <c r="T943" s="49"/>
    </row>
    <row r="944" spans="3:20">
      <c r="C944" s="8"/>
      <c r="D944" s="8"/>
      <c r="E944" s="8"/>
      <c r="F944" s="9"/>
      <c r="G944" s="9"/>
      <c r="H944" s="8"/>
      <c r="I944" s="8"/>
      <c r="J944" s="8"/>
      <c r="K944" s="8"/>
      <c r="L944" s="8"/>
      <c r="M944" s="61"/>
      <c r="N944" s="61"/>
      <c r="O944" s="8"/>
      <c r="P944" s="8"/>
      <c r="Q944" s="11"/>
      <c r="R944" s="8"/>
      <c r="S944" s="8"/>
      <c r="T944" s="49"/>
    </row>
    <row r="945" spans="3:20">
      <c r="C945" s="8"/>
      <c r="D945" s="8"/>
      <c r="E945" s="8"/>
      <c r="F945" s="9"/>
      <c r="G945" s="9"/>
      <c r="H945" s="8"/>
      <c r="I945" s="8"/>
      <c r="J945" s="8"/>
      <c r="K945" s="8"/>
      <c r="L945" s="8"/>
      <c r="M945" s="61"/>
      <c r="N945" s="61"/>
      <c r="O945" s="8"/>
      <c r="P945" s="8"/>
      <c r="Q945" s="11"/>
      <c r="R945" s="8"/>
      <c r="S945" s="8"/>
      <c r="T945" s="49"/>
    </row>
    <row r="946" spans="3:20">
      <c r="C946" s="8"/>
      <c r="D946" s="8"/>
      <c r="E946" s="8"/>
      <c r="F946" s="9"/>
      <c r="G946" s="9"/>
      <c r="H946" s="8"/>
      <c r="I946" s="8"/>
      <c r="J946" s="8"/>
      <c r="K946" s="8"/>
      <c r="L946" s="8"/>
      <c r="M946" s="61"/>
      <c r="N946" s="61"/>
      <c r="O946" s="8"/>
      <c r="P946" s="8"/>
      <c r="Q946" s="11"/>
      <c r="R946" s="8"/>
      <c r="S946" s="8"/>
      <c r="T946" s="49"/>
    </row>
    <row r="947" spans="3:20">
      <c r="C947" s="8"/>
      <c r="D947" s="8"/>
      <c r="E947" s="8"/>
      <c r="F947" s="9"/>
      <c r="G947" s="9"/>
      <c r="H947" s="8"/>
      <c r="I947" s="8"/>
      <c r="J947" s="8"/>
      <c r="K947" s="8"/>
      <c r="L947" s="8"/>
      <c r="M947" s="61"/>
      <c r="N947" s="61"/>
      <c r="O947" s="8"/>
      <c r="P947" s="8"/>
      <c r="Q947" s="11"/>
      <c r="R947" s="8"/>
      <c r="S947" s="8"/>
      <c r="T947" s="49"/>
    </row>
    <row r="948" spans="3:20">
      <c r="C948" s="8"/>
      <c r="D948" s="8"/>
      <c r="E948" s="8"/>
      <c r="F948" s="9"/>
      <c r="G948" s="9"/>
      <c r="H948" s="8"/>
      <c r="I948" s="8"/>
      <c r="J948" s="8"/>
      <c r="K948" s="8"/>
      <c r="L948" s="8"/>
      <c r="M948" s="61"/>
      <c r="N948" s="61"/>
      <c r="O948" s="8"/>
      <c r="P948" s="8"/>
      <c r="Q948" s="11"/>
      <c r="R948" s="8"/>
      <c r="S948" s="8"/>
      <c r="T948" s="49"/>
    </row>
    <row r="949" spans="3:20">
      <c r="C949" s="8"/>
      <c r="D949" s="8"/>
      <c r="E949" s="8"/>
      <c r="F949" s="9"/>
      <c r="G949" s="9"/>
      <c r="H949" s="8"/>
      <c r="I949" s="8"/>
      <c r="J949" s="8"/>
      <c r="K949" s="8"/>
      <c r="L949" s="8"/>
      <c r="M949" s="61"/>
      <c r="N949" s="61"/>
      <c r="O949" s="8"/>
      <c r="P949" s="8"/>
      <c r="Q949" s="11"/>
      <c r="R949" s="8"/>
      <c r="S949" s="8"/>
      <c r="T949" s="49"/>
    </row>
    <row r="950" spans="3:20">
      <c r="C950" s="8"/>
      <c r="D950" s="8"/>
      <c r="E950" s="8"/>
      <c r="F950" s="9"/>
      <c r="G950" s="9"/>
      <c r="H950" s="8"/>
      <c r="I950" s="8"/>
      <c r="J950" s="8"/>
      <c r="K950" s="8"/>
      <c r="L950" s="8"/>
      <c r="M950" s="61"/>
      <c r="N950" s="61"/>
      <c r="O950" s="8"/>
      <c r="P950" s="8"/>
      <c r="Q950" s="11"/>
      <c r="R950" s="8"/>
      <c r="S950" s="8"/>
      <c r="T950" s="49"/>
    </row>
    <row r="951" spans="3:20">
      <c r="C951" s="8"/>
      <c r="D951" s="8"/>
      <c r="E951" s="8"/>
      <c r="F951" s="9"/>
      <c r="G951" s="9"/>
      <c r="H951" s="8"/>
      <c r="I951" s="8"/>
      <c r="J951" s="8"/>
      <c r="K951" s="8"/>
      <c r="L951" s="8"/>
      <c r="M951" s="61"/>
      <c r="N951" s="61"/>
      <c r="O951" s="8"/>
      <c r="P951" s="8"/>
      <c r="Q951" s="11"/>
      <c r="R951" s="8"/>
      <c r="S951" s="8"/>
      <c r="T951" s="49"/>
    </row>
    <row r="952" spans="3:20">
      <c r="C952" s="8"/>
      <c r="D952" s="8"/>
      <c r="E952" s="8"/>
      <c r="F952" s="9"/>
      <c r="G952" s="9"/>
      <c r="H952" s="8"/>
      <c r="I952" s="8"/>
      <c r="J952" s="8"/>
      <c r="K952" s="8"/>
      <c r="L952" s="8"/>
      <c r="M952" s="61"/>
      <c r="N952" s="61"/>
      <c r="O952" s="8"/>
      <c r="P952" s="8"/>
      <c r="Q952" s="11"/>
      <c r="R952" s="8"/>
      <c r="S952" s="8"/>
      <c r="T952" s="49"/>
    </row>
    <row r="953" spans="3:20">
      <c r="C953" s="8"/>
      <c r="D953" s="8"/>
      <c r="E953" s="8"/>
      <c r="F953" s="9"/>
      <c r="G953" s="9"/>
      <c r="H953" s="8"/>
      <c r="I953" s="8"/>
      <c r="J953" s="8"/>
      <c r="K953" s="8"/>
      <c r="L953" s="8"/>
      <c r="M953" s="61"/>
      <c r="N953" s="61"/>
      <c r="O953" s="8"/>
      <c r="P953" s="8"/>
      <c r="Q953" s="11"/>
      <c r="R953" s="8"/>
      <c r="S953" s="8"/>
      <c r="T953" s="49"/>
    </row>
    <row r="954" spans="3:20">
      <c r="C954" s="8"/>
      <c r="D954" s="8"/>
      <c r="E954" s="8"/>
      <c r="F954" s="9"/>
      <c r="G954" s="9"/>
      <c r="H954" s="8"/>
      <c r="I954" s="8"/>
      <c r="J954" s="8"/>
      <c r="K954" s="8"/>
      <c r="L954" s="8"/>
      <c r="M954" s="61"/>
      <c r="N954" s="61"/>
      <c r="O954" s="8"/>
      <c r="P954" s="8"/>
      <c r="Q954" s="11"/>
      <c r="R954" s="8"/>
      <c r="S954" s="8"/>
      <c r="T954" s="49"/>
    </row>
    <row r="955" spans="3:20">
      <c r="C955" s="8"/>
      <c r="D955" s="8"/>
      <c r="E955" s="8"/>
      <c r="F955" s="9"/>
      <c r="G955" s="9"/>
      <c r="H955" s="8"/>
      <c r="I955" s="8"/>
      <c r="J955" s="8"/>
      <c r="K955" s="8"/>
      <c r="L955" s="8"/>
      <c r="M955" s="61"/>
      <c r="N955" s="61"/>
      <c r="O955" s="8"/>
      <c r="P955" s="8"/>
      <c r="Q955" s="11"/>
      <c r="R955" s="8"/>
      <c r="S955" s="8"/>
      <c r="T955" s="49"/>
    </row>
    <row r="956" spans="3:20">
      <c r="C956" s="8"/>
      <c r="D956" s="8"/>
      <c r="E956" s="8"/>
      <c r="F956" s="9"/>
      <c r="G956" s="9"/>
      <c r="H956" s="8"/>
      <c r="I956" s="8"/>
      <c r="J956" s="8"/>
      <c r="K956" s="8"/>
      <c r="L956" s="8"/>
      <c r="M956" s="61"/>
      <c r="N956" s="61"/>
      <c r="O956" s="8"/>
      <c r="P956" s="8"/>
      <c r="Q956" s="11"/>
      <c r="R956" s="8"/>
      <c r="S956" s="8"/>
      <c r="T956" s="49"/>
    </row>
    <row r="957" spans="3:20">
      <c r="C957" s="8"/>
      <c r="D957" s="8"/>
      <c r="E957" s="8"/>
      <c r="F957" s="9"/>
      <c r="G957" s="9"/>
      <c r="H957" s="8"/>
      <c r="I957" s="8"/>
      <c r="J957" s="8"/>
      <c r="K957" s="8"/>
      <c r="L957" s="8"/>
      <c r="M957" s="61"/>
      <c r="N957" s="61"/>
      <c r="O957" s="8"/>
      <c r="P957" s="8"/>
      <c r="Q957" s="11"/>
      <c r="R957" s="8"/>
      <c r="S957" s="8"/>
      <c r="T957" s="49"/>
    </row>
    <row r="958" spans="3:20">
      <c r="C958" s="8"/>
      <c r="D958" s="8"/>
      <c r="E958" s="8"/>
      <c r="F958" s="9"/>
      <c r="G958" s="9"/>
      <c r="H958" s="8"/>
      <c r="I958" s="8"/>
      <c r="J958" s="8"/>
      <c r="K958" s="8"/>
      <c r="L958" s="8"/>
      <c r="M958" s="61"/>
      <c r="N958" s="61"/>
      <c r="O958" s="8"/>
      <c r="P958" s="8"/>
      <c r="Q958" s="11"/>
      <c r="R958" s="8"/>
      <c r="S958" s="8"/>
      <c r="T958" s="49"/>
    </row>
    <row r="959" spans="3:20">
      <c r="C959" s="8"/>
      <c r="D959" s="8"/>
      <c r="E959" s="8"/>
      <c r="F959" s="9"/>
      <c r="G959" s="9"/>
      <c r="H959" s="8"/>
      <c r="I959" s="8"/>
      <c r="J959" s="8"/>
      <c r="K959" s="8"/>
      <c r="L959" s="8"/>
      <c r="M959" s="61"/>
      <c r="N959" s="61"/>
      <c r="O959" s="8"/>
      <c r="P959" s="8"/>
      <c r="Q959" s="11"/>
      <c r="R959" s="8"/>
      <c r="S959" s="8"/>
      <c r="T959" s="49"/>
    </row>
    <row r="960" spans="3:20">
      <c r="C960" s="8"/>
      <c r="D960" s="8"/>
      <c r="E960" s="8"/>
      <c r="F960" s="9"/>
      <c r="G960" s="9"/>
      <c r="H960" s="8"/>
      <c r="I960" s="8"/>
      <c r="J960" s="8"/>
      <c r="K960" s="8"/>
      <c r="L960" s="8"/>
      <c r="M960" s="61"/>
      <c r="N960" s="61"/>
      <c r="O960" s="8"/>
      <c r="P960" s="8"/>
      <c r="Q960" s="11"/>
      <c r="R960" s="8"/>
      <c r="S960" s="8"/>
      <c r="T960" s="49"/>
    </row>
    <row r="961" spans="3:20">
      <c r="C961" s="8"/>
      <c r="D961" s="8"/>
      <c r="E961" s="8"/>
      <c r="F961" s="9"/>
      <c r="G961" s="9"/>
      <c r="H961" s="8"/>
      <c r="I961" s="8"/>
      <c r="J961" s="8"/>
      <c r="K961" s="8"/>
      <c r="L961" s="8"/>
      <c r="M961" s="61"/>
      <c r="N961" s="61"/>
      <c r="O961" s="8"/>
      <c r="P961" s="8"/>
      <c r="Q961" s="11"/>
      <c r="R961" s="8"/>
      <c r="S961" s="8"/>
      <c r="T961" s="49"/>
    </row>
    <row r="962" spans="3:20">
      <c r="C962" s="8"/>
      <c r="D962" s="8"/>
      <c r="E962" s="8"/>
      <c r="F962" s="9"/>
      <c r="G962" s="9"/>
      <c r="H962" s="8"/>
      <c r="I962" s="8"/>
      <c r="J962" s="8"/>
      <c r="K962" s="8"/>
      <c r="L962" s="8"/>
      <c r="M962" s="61"/>
      <c r="N962" s="61"/>
      <c r="O962" s="8"/>
      <c r="P962" s="8"/>
      <c r="Q962" s="11"/>
      <c r="R962" s="8"/>
      <c r="S962" s="8"/>
      <c r="T962" s="49"/>
    </row>
    <row r="963" spans="3:20">
      <c r="C963" s="8"/>
      <c r="D963" s="8"/>
      <c r="E963" s="8"/>
      <c r="F963" s="9"/>
      <c r="G963" s="9"/>
      <c r="H963" s="8"/>
      <c r="I963" s="8"/>
      <c r="J963" s="8"/>
      <c r="K963" s="8"/>
      <c r="L963" s="8"/>
      <c r="M963" s="61"/>
      <c r="N963" s="61"/>
      <c r="O963" s="8"/>
      <c r="P963" s="8"/>
      <c r="Q963" s="11"/>
      <c r="R963" s="8"/>
      <c r="S963" s="8"/>
      <c r="T963" s="49"/>
    </row>
    <row r="964" spans="3:20">
      <c r="C964" s="8"/>
      <c r="D964" s="8"/>
      <c r="E964" s="8"/>
      <c r="F964" s="9"/>
      <c r="G964" s="9"/>
      <c r="H964" s="8"/>
      <c r="I964" s="8"/>
      <c r="J964" s="8"/>
      <c r="K964" s="8"/>
      <c r="L964" s="8"/>
      <c r="M964" s="61"/>
      <c r="N964" s="61"/>
      <c r="O964" s="8"/>
      <c r="P964" s="8"/>
      <c r="Q964" s="11"/>
      <c r="R964" s="8"/>
      <c r="S964" s="8"/>
      <c r="T964" s="49"/>
    </row>
    <row r="965" spans="3:20">
      <c r="C965" s="8"/>
      <c r="D965" s="8"/>
      <c r="E965" s="8"/>
      <c r="F965" s="9"/>
      <c r="G965" s="9"/>
      <c r="H965" s="8"/>
      <c r="I965" s="8"/>
      <c r="J965" s="8"/>
      <c r="K965" s="8"/>
      <c r="L965" s="8"/>
      <c r="M965" s="61"/>
      <c r="N965" s="61"/>
      <c r="O965" s="8"/>
      <c r="P965" s="8"/>
      <c r="Q965" s="11"/>
      <c r="R965" s="8"/>
      <c r="S965" s="8"/>
      <c r="T965" s="49"/>
    </row>
    <row r="966" spans="3:20">
      <c r="C966" s="8"/>
      <c r="D966" s="8"/>
      <c r="E966" s="8"/>
      <c r="F966" s="9"/>
      <c r="G966" s="9"/>
      <c r="H966" s="8"/>
      <c r="I966" s="8"/>
      <c r="J966" s="8"/>
      <c r="K966" s="8"/>
      <c r="L966" s="8"/>
      <c r="M966" s="61"/>
      <c r="N966" s="61"/>
      <c r="O966" s="8"/>
      <c r="P966" s="8"/>
      <c r="Q966" s="11"/>
      <c r="R966" s="8"/>
      <c r="S966" s="8"/>
      <c r="T966" s="49"/>
    </row>
    <row r="967" spans="3:20">
      <c r="C967" s="8"/>
      <c r="D967" s="8"/>
      <c r="E967" s="8"/>
      <c r="F967" s="9"/>
      <c r="G967" s="9"/>
      <c r="H967" s="8"/>
      <c r="I967" s="8"/>
      <c r="J967" s="8"/>
      <c r="K967" s="8"/>
      <c r="L967" s="8"/>
      <c r="M967" s="61"/>
      <c r="N967" s="61"/>
      <c r="O967" s="8"/>
      <c r="P967" s="8"/>
      <c r="Q967" s="11"/>
      <c r="R967" s="8"/>
      <c r="S967" s="8"/>
      <c r="T967" s="49"/>
    </row>
    <row r="968" spans="3:20">
      <c r="C968" s="8"/>
      <c r="D968" s="8"/>
      <c r="E968" s="8"/>
      <c r="F968" s="9"/>
      <c r="G968" s="9"/>
      <c r="H968" s="8"/>
      <c r="I968" s="8"/>
      <c r="J968" s="8"/>
      <c r="K968" s="8"/>
      <c r="L968" s="8"/>
      <c r="M968" s="61"/>
      <c r="N968" s="61"/>
      <c r="O968" s="8"/>
      <c r="P968" s="8"/>
      <c r="Q968" s="11"/>
      <c r="R968" s="8"/>
      <c r="S968" s="8"/>
      <c r="T968" s="49"/>
    </row>
    <row r="969" spans="3:20">
      <c r="C969" s="8"/>
      <c r="D969" s="8"/>
      <c r="E969" s="8"/>
      <c r="F969" s="9"/>
      <c r="G969" s="9"/>
      <c r="H969" s="8"/>
      <c r="I969" s="8"/>
      <c r="J969" s="8"/>
      <c r="K969" s="8"/>
      <c r="L969" s="8"/>
      <c r="M969" s="61"/>
      <c r="N969" s="61"/>
      <c r="O969" s="8"/>
      <c r="P969" s="8"/>
      <c r="Q969" s="11"/>
      <c r="R969" s="8"/>
      <c r="S969" s="8"/>
      <c r="T969" s="49"/>
    </row>
    <row r="970" spans="3:20">
      <c r="C970" s="8"/>
      <c r="D970" s="8"/>
      <c r="E970" s="8"/>
      <c r="F970" s="9"/>
      <c r="G970" s="9"/>
      <c r="H970" s="8"/>
      <c r="I970" s="8"/>
      <c r="J970" s="8"/>
      <c r="K970" s="8"/>
      <c r="L970" s="8"/>
      <c r="M970" s="61"/>
      <c r="N970" s="61"/>
      <c r="O970" s="8"/>
      <c r="P970" s="8"/>
      <c r="Q970" s="11"/>
      <c r="R970" s="8"/>
      <c r="S970" s="8"/>
      <c r="T970" s="49"/>
    </row>
    <row r="971" spans="3:20">
      <c r="C971" s="8"/>
      <c r="D971" s="8"/>
      <c r="E971" s="8"/>
      <c r="F971" s="9"/>
      <c r="G971" s="9"/>
      <c r="H971" s="8"/>
      <c r="I971" s="8"/>
      <c r="J971" s="8"/>
      <c r="K971" s="8"/>
      <c r="L971" s="8"/>
      <c r="M971" s="61"/>
      <c r="N971" s="61"/>
      <c r="O971" s="8"/>
      <c r="P971" s="8"/>
      <c r="Q971" s="11"/>
      <c r="R971" s="8"/>
      <c r="S971" s="8"/>
      <c r="T971" s="49"/>
    </row>
    <row r="972" spans="3:20">
      <c r="C972" s="8"/>
      <c r="D972" s="8"/>
      <c r="E972" s="8"/>
      <c r="F972" s="9"/>
      <c r="G972" s="9"/>
      <c r="H972" s="8"/>
      <c r="I972" s="8"/>
      <c r="J972" s="8"/>
      <c r="K972" s="8"/>
      <c r="L972" s="8"/>
      <c r="M972" s="61"/>
      <c r="N972" s="61"/>
      <c r="O972" s="8"/>
      <c r="P972" s="8"/>
      <c r="Q972" s="11"/>
      <c r="R972" s="8"/>
      <c r="S972" s="8"/>
      <c r="T972" s="49"/>
    </row>
    <row r="973" spans="3:20">
      <c r="C973" s="8"/>
      <c r="D973" s="8"/>
      <c r="E973" s="8"/>
      <c r="F973" s="9"/>
      <c r="G973" s="9"/>
      <c r="H973" s="8"/>
      <c r="I973" s="8"/>
      <c r="J973" s="8"/>
      <c r="K973" s="8"/>
      <c r="L973" s="8"/>
      <c r="M973" s="61"/>
      <c r="N973" s="61"/>
      <c r="O973" s="8"/>
      <c r="P973" s="8"/>
      <c r="Q973" s="11"/>
      <c r="R973" s="8"/>
      <c r="S973" s="8"/>
      <c r="T973" s="49"/>
    </row>
    <row r="974" spans="3:20">
      <c r="C974" s="8"/>
      <c r="D974" s="8"/>
      <c r="E974" s="8"/>
      <c r="F974" s="9"/>
      <c r="G974" s="9"/>
      <c r="H974" s="8"/>
      <c r="I974" s="8"/>
      <c r="J974" s="8"/>
      <c r="K974" s="8"/>
      <c r="L974" s="8"/>
      <c r="M974" s="61"/>
      <c r="N974" s="61"/>
      <c r="O974" s="8"/>
      <c r="P974" s="8"/>
      <c r="Q974" s="11"/>
      <c r="R974" s="8"/>
      <c r="S974" s="8"/>
      <c r="T974" s="49"/>
    </row>
    <row r="975" spans="3:20">
      <c r="C975" s="8"/>
      <c r="D975" s="8"/>
      <c r="E975" s="8"/>
      <c r="F975" s="9"/>
      <c r="G975" s="9"/>
      <c r="H975" s="8"/>
      <c r="I975" s="8"/>
      <c r="J975" s="8"/>
      <c r="K975" s="8"/>
      <c r="L975" s="8"/>
      <c r="M975" s="61"/>
      <c r="N975" s="61"/>
      <c r="O975" s="8"/>
      <c r="P975" s="8"/>
      <c r="Q975" s="11"/>
      <c r="R975" s="8"/>
      <c r="S975" s="8"/>
      <c r="T975" s="49"/>
    </row>
    <row r="976" spans="3:20">
      <c r="C976" s="8"/>
      <c r="D976" s="8"/>
      <c r="E976" s="8"/>
      <c r="F976" s="9"/>
      <c r="G976" s="9"/>
      <c r="H976" s="8"/>
      <c r="I976" s="8"/>
      <c r="J976" s="8"/>
      <c r="K976" s="8"/>
      <c r="L976" s="8"/>
      <c r="M976" s="61"/>
      <c r="N976" s="61"/>
      <c r="O976" s="8"/>
      <c r="P976" s="8"/>
      <c r="Q976" s="11"/>
      <c r="R976" s="8"/>
      <c r="S976" s="8"/>
      <c r="T976" s="49"/>
    </row>
    <row r="977" spans="3:20">
      <c r="C977" s="8"/>
      <c r="D977" s="8"/>
      <c r="E977" s="8"/>
      <c r="F977" s="9"/>
      <c r="G977" s="9"/>
      <c r="H977" s="8"/>
      <c r="I977" s="8"/>
      <c r="J977" s="8"/>
      <c r="K977" s="8"/>
      <c r="L977" s="8"/>
      <c r="M977" s="61"/>
      <c r="N977" s="61"/>
      <c r="O977" s="8"/>
      <c r="P977" s="8"/>
      <c r="Q977" s="11"/>
      <c r="R977" s="8"/>
      <c r="S977" s="8"/>
      <c r="T977" s="49"/>
    </row>
    <row r="978" spans="3:20">
      <c r="C978" s="8"/>
      <c r="D978" s="8"/>
      <c r="E978" s="8"/>
      <c r="F978" s="9"/>
      <c r="G978" s="9"/>
      <c r="H978" s="8"/>
      <c r="I978" s="8"/>
      <c r="J978" s="8"/>
      <c r="K978" s="8"/>
      <c r="L978" s="8"/>
      <c r="M978" s="61"/>
      <c r="N978" s="61"/>
      <c r="O978" s="8"/>
      <c r="P978" s="8"/>
      <c r="Q978" s="11"/>
      <c r="R978" s="8"/>
      <c r="S978" s="8"/>
      <c r="T978" s="49"/>
    </row>
    <row r="979" spans="3:20">
      <c r="C979" s="8"/>
      <c r="D979" s="8"/>
      <c r="E979" s="8"/>
      <c r="F979" s="9"/>
      <c r="G979" s="9"/>
      <c r="H979" s="8"/>
      <c r="I979" s="8"/>
      <c r="J979" s="8"/>
      <c r="K979" s="8"/>
      <c r="L979" s="8"/>
      <c r="M979" s="61"/>
      <c r="N979" s="61"/>
      <c r="O979" s="8"/>
      <c r="P979" s="8"/>
      <c r="Q979" s="11"/>
      <c r="R979" s="8"/>
      <c r="S979" s="8"/>
      <c r="T979" s="49"/>
    </row>
    <row r="980" spans="3:20">
      <c r="C980" s="8"/>
      <c r="D980" s="8"/>
      <c r="E980" s="8"/>
      <c r="F980" s="9"/>
      <c r="G980" s="9"/>
      <c r="H980" s="8"/>
      <c r="I980" s="8"/>
      <c r="J980" s="8"/>
      <c r="K980" s="8"/>
      <c r="L980" s="8"/>
      <c r="M980" s="61"/>
      <c r="N980" s="61"/>
      <c r="O980" s="8"/>
      <c r="P980" s="8"/>
      <c r="Q980" s="11"/>
      <c r="R980" s="8"/>
      <c r="S980" s="8"/>
      <c r="T980" s="49"/>
    </row>
    <row r="981" spans="3:20">
      <c r="C981" s="8"/>
      <c r="D981" s="8"/>
      <c r="E981" s="8"/>
      <c r="F981" s="9"/>
      <c r="G981" s="9"/>
      <c r="H981" s="8"/>
      <c r="I981" s="8"/>
      <c r="J981" s="8"/>
      <c r="K981" s="8"/>
      <c r="L981" s="8"/>
      <c r="M981" s="61"/>
      <c r="N981" s="61"/>
      <c r="O981" s="8"/>
      <c r="P981" s="8"/>
      <c r="Q981" s="11"/>
      <c r="R981" s="8"/>
      <c r="S981" s="8"/>
      <c r="T981" s="49"/>
    </row>
    <row r="982" spans="3:20">
      <c r="C982" s="8"/>
      <c r="D982" s="8"/>
      <c r="E982" s="8"/>
      <c r="F982" s="9"/>
      <c r="G982" s="9"/>
      <c r="H982" s="8"/>
      <c r="I982" s="8"/>
      <c r="J982" s="8"/>
      <c r="K982" s="8"/>
      <c r="L982" s="8"/>
      <c r="M982" s="61"/>
      <c r="N982" s="61"/>
      <c r="O982" s="8"/>
      <c r="P982" s="8"/>
      <c r="Q982" s="11"/>
      <c r="R982" s="8"/>
      <c r="S982" s="8"/>
      <c r="T982" s="49"/>
    </row>
    <row r="983" spans="3:20">
      <c r="C983" s="8"/>
      <c r="D983" s="8"/>
      <c r="E983" s="8"/>
      <c r="F983" s="9"/>
      <c r="G983" s="9"/>
      <c r="H983" s="8"/>
      <c r="I983" s="8"/>
      <c r="J983" s="8"/>
      <c r="K983" s="8"/>
      <c r="L983" s="8"/>
      <c r="M983" s="61"/>
      <c r="N983" s="61"/>
      <c r="O983" s="8"/>
      <c r="P983" s="8"/>
      <c r="Q983" s="11"/>
      <c r="R983" s="8"/>
      <c r="S983" s="8"/>
      <c r="T983" s="49"/>
    </row>
    <row r="984" spans="3:20">
      <c r="C984" s="8"/>
      <c r="D984" s="8"/>
      <c r="E984" s="8"/>
      <c r="F984" s="9"/>
      <c r="G984" s="9"/>
      <c r="H984" s="8"/>
      <c r="I984" s="8"/>
      <c r="J984" s="8"/>
      <c r="K984" s="8"/>
      <c r="L984" s="8"/>
      <c r="M984" s="61"/>
      <c r="N984" s="61"/>
      <c r="O984" s="8"/>
      <c r="P984" s="8"/>
      <c r="Q984" s="11"/>
      <c r="R984" s="8"/>
      <c r="S984" s="8"/>
      <c r="T984" s="49"/>
    </row>
    <row r="985" spans="3:20">
      <c r="C985" s="8"/>
      <c r="D985" s="8"/>
      <c r="E985" s="8"/>
      <c r="F985" s="9"/>
      <c r="G985" s="9"/>
      <c r="H985" s="8"/>
      <c r="I985" s="8"/>
      <c r="J985" s="8"/>
      <c r="K985" s="8"/>
      <c r="L985" s="8"/>
      <c r="M985" s="61"/>
      <c r="N985" s="61"/>
      <c r="O985" s="8"/>
      <c r="P985" s="8"/>
      <c r="Q985" s="11"/>
      <c r="R985" s="8"/>
      <c r="S985" s="8"/>
      <c r="T985" s="49"/>
    </row>
    <row r="986" spans="3:20">
      <c r="C986" s="8"/>
      <c r="D986" s="8"/>
      <c r="E986" s="8"/>
      <c r="F986" s="9"/>
      <c r="G986" s="9"/>
      <c r="H986" s="8"/>
      <c r="I986" s="8"/>
      <c r="J986" s="8"/>
      <c r="K986" s="8"/>
      <c r="L986" s="8"/>
      <c r="M986" s="61"/>
      <c r="N986" s="61"/>
      <c r="O986" s="8"/>
      <c r="P986" s="8"/>
      <c r="Q986" s="11"/>
      <c r="R986" s="8"/>
      <c r="S986" s="8"/>
      <c r="T986" s="49"/>
    </row>
    <row r="987" spans="3:20">
      <c r="C987" s="8"/>
      <c r="D987" s="8"/>
      <c r="E987" s="8"/>
      <c r="F987" s="9"/>
      <c r="G987" s="9"/>
      <c r="H987" s="8"/>
      <c r="I987" s="8"/>
      <c r="J987" s="8"/>
      <c r="K987" s="8"/>
      <c r="L987" s="8"/>
      <c r="M987" s="61"/>
      <c r="N987" s="61"/>
      <c r="O987" s="8"/>
      <c r="P987" s="8"/>
      <c r="Q987" s="11"/>
      <c r="R987" s="8"/>
      <c r="S987" s="8"/>
      <c r="T987" s="49"/>
    </row>
    <row r="988" spans="3:20">
      <c r="C988" s="8"/>
      <c r="D988" s="8"/>
      <c r="E988" s="8"/>
      <c r="F988" s="9"/>
      <c r="G988" s="9"/>
      <c r="H988" s="8"/>
      <c r="I988" s="8"/>
      <c r="J988" s="8"/>
      <c r="K988" s="8"/>
      <c r="L988" s="8"/>
      <c r="M988" s="61"/>
      <c r="N988" s="61"/>
      <c r="O988" s="8"/>
      <c r="P988" s="8"/>
      <c r="Q988" s="11"/>
      <c r="R988" s="8"/>
      <c r="S988" s="8"/>
      <c r="T988" s="49"/>
    </row>
    <row r="989" spans="3:20">
      <c r="C989" s="8"/>
      <c r="D989" s="8"/>
      <c r="E989" s="8"/>
      <c r="F989" s="9"/>
      <c r="G989" s="9"/>
      <c r="H989" s="8"/>
      <c r="I989" s="8"/>
      <c r="J989" s="8"/>
      <c r="K989" s="8"/>
      <c r="L989" s="8"/>
      <c r="M989" s="61"/>
      <c r="N989" s="61"/>
      <c r="O989" s="8"/>
      <c r="P989" s="8"/>
      <c r="Q989" s="11"/>
      <c r="R989" s="8"/>
      <c r="S989" s="8"/>
      <c r="T989" s="49"/>
    </row>
    <row r="990" spans="3:20">
      <c r="C990" s="8"/>
      <c r="D990" s="8"/>
      <c r="E990" s="8"/>
      <c r="F990" s="9"/>
      <c r="G990" s="9"/>
      <c r="H990" s="8"/>
      <c r="I990" s="8"/>
      <c r="J990" s="8"/>
      <c r="K990" s="8"/>
      <c r="L990" s="8"/>
      <c r="M990" s="61"/>
      <c r="N990" s="61"/>
      <c r="O990" s="8"/>
      <c r="P990" s="8"/>
      <c r="Q990" s="11"/>
      <c r="R990" s="8"/>
      <c r="S990" s="8"/>
      <c r="T990" s="49"/>
    </row>
    <row r="991" spans="3:20">
      <c r="C991" s="8"/>
      <c r="D991" s="8"/>
      <c r="E991" s="8"/>
      <c r="F991" s="9"/>
      <c r="G991" s="9"/>
      <c r="H991" s="8"/>
      <c r="I991" s="8"/>
      <c r="J991" s="8"/>
      <c r="K991" s="8"/>
      <c r="L991" s="8"/>
      <c r="M991" s="61"/>
      <c r="N991" s="61"/>
      <c r="O991" s="8"/>
      <c r="P991" s="8"/>
      <c r="Q991" s="11"/>
      <c r="R991" s="8"/>
      <c r="S991" s="8"/>
      <c r="T991" s="49"/>
    </row>
    <row r="992" spans="3:20">
      <c r="C992" s="8"/>
      <c r="D992" s="8"/>
      <c r="E992" s="8"/>
      <c r="F992" s="9"/>
      <c r="G992" s="9"/>
      <c r="H992" s="8"/>
      <c r="I992" s="8"/>
      <c r="J992" s="8"/>
      <c r="K992" s="8"/>
      <c r="L992" s="8"/>
      <c r="M992" s="61"/>
      <c r="N992" s="61"/>
      <c r="O992" s="8"/>
      <c r="P992" s="8"/>
      <c r="Q992" s="11"/>
      <c r="R992" s="8"/>
      <c r="S992" s="8"/>
      <c r="T992" s="49"/>
    </row>
    <row r="993" spans="3:20">
      <c r="C993" s="8"/>
      <c r="D993" s="8"/>
      <c r="E993" s="8"/>
      <c r="F993" s="9"/>
      <c r="G993" s="9"/>
      <c r="H993" s="8"/>
      <c r="I993" s="8"/>
      <c r="J993" s="8"/>
      <c r="K993" s="8"/>
      <c r="L993" s="8"/>
      <c r="M993" s="61"/>
      <c r="N993" s="61"/>
      <c r="O993" s="8"/>
      <c r="P993" s="8"/>
      <c r="Q993" s="11"/>
      <c r="R993" s="8"/>
      <c r="S993" s="8"/>
      <c r="T993" s="49"/>
    </row>
    <row r="994" spans="3:20">
      <c r="C994" s="8"/>
      <c r="D994" s="8"/>
      <c r="E994" s="8"/>
      <c r="F994" s="9"/>
      <c r="G994" s="9"/>
      <c r="H994" s="8"/>
      <c r="I994" s="8"/>
      <c r="J994" s="8"/>
      <c r="K994" s="8"/>
      <c r="L994" s="8"/>
      <c r="M994" s="61"/>
      <c r="N994" s="61"/>
      <c r="O994" s="8"/>
      <c r="P994" s="8"/>
      <c r="Q994" s="11"/>
      <c r="R994" s="8"/>
      <c r="S994" s="8"/>
      <c r="T994" s="49"/>
    </row>
    <row r="995" spans="3:20">
      <c r="C995" s="8"/>
      <c r="D995" s="8"/>
      <c r="E995" s="8"/>
      <c r="F995" s="9"/>
      <c r="G995" s="9"/>
      <c r="H995" s="8"/>
      <c r="I995" s="8"/>
      <c r="J995" s="8"/>
      <c r="K995" s="8"/>
      <c r="L995" s="8"/>
      <c r="M995" s="61"/>
      <c r="N995" s="61"/>
      <c r="O995" s="8"/>
      <c r="P995" s="8"/>
      <c r="Q995" s="11"/>
      <c r="R995" s="8"/>
      <c r="S995" s="8"/>
      <c r="T995" s="49"/>
    </row>
    <row r="996" spans="3:20">
      <c r="C996" s="8"/>
      <c r="D996" s="8"/>
      <c r="E996" s="8"/>
      <c r="F996" s="9"/>
      <c r="G996" s="9"/>
      <c r="H996" s="8"/>
      <c r="I996" s="8"/>
      <c r="J996" s="8"/>
      <c r="K996" s="8"/>
      <c r="L996" s="8"/>
      <c r="M996" s="61"/>
      <c r="N996" s="61"/>
      <c r="O996" s="8"/>
      <c r="P996" s="8"/>
      <c r="Q996" s="11"/>
      <c r="R996" s="8"/>
      <c r="S996" s="8"/>
      <c r="T996" s="49"/>
    </row>
    <row r="997" spans="3:20">
      <c r="C997" s="8"/>
      <c r="D997" s="8"/>
      <c r="E997" s="8"/>
      <c r="F997" s="9"/>
      <c r="G997" s="9"/>
      <c r="H997" s="8"/>
      <c r="I997" s="8"/>
      <c r="J997" s="8"/>
      <c r="K997" s="8"/>
      <c r="L997" s="8"/>
      <c r="M997" s="61"/>
      <c r="N997" s="61"/>
      <c r="O997" s="8"/>
      <c r="P997" s="8"/>
      <c r="Q997" s="11"/>
      <c r="R997" s="8"/>
      <c r="S997" s="8"/>
      <c r="T997" s="49"/>
    </row>
    <row r="998" spans="3:20">
      <c r="C998" s="8"/>
      <c r="D998" s="8"/>
      <c r="E998" s="8"/>
      <c r="F998" s="9"/>
      <c r="G998" s="9"/>
      <c r="H998" s="8"/>
      <c r="I998" s="8"/>
      <c r="J998" s="8"/>
      <c r="K998" s="8"/>
      <c r="L998" s="8"/>
      <c r="M998" s="61"/>
      <c r="N998" s="61"/>
      <c r="O998" s="8"/>
      <c r="P998" s="8"/>
      <c r="Q998" s="11"/>
      <c r="R998" s="8"/>
      <c r="S998" s="8"/>
      <c r="T998" s="49"/>
    </row>
    <row r="999" spans="3:20">
      <c r="C999" s="8"/>
      <c r="D999" s="8"/>
      <c r="E999" s="8"/>
      <c r="F999" s="9"/>
      <c r="G999" s="9"/>
      <c r="H999" s="8"/>
      <c r="I999" s="8"/>
      <c r="J999" s="8"/>
      <c r="K999" s="8"/>
      <c r="L999" s="8"/>
      <c r="M999" s="61"/>
      <c r="N999" s="61"/>
      <c r="O999" s="8"/>
      <c r="P999" s="8"/>
      <c r="Q999" s="11"/>
      <c r="R999" s="8"/>
      <c r="S999" s="8"/>
      <c r="T999" s="49"/>
    </row>
    <row r="1000" spans="3:20">
      <c r="C1000" s="8"/>
      <c r="D1000" s="8"/>
      <c r="E1000" s="8"/>
      <c r="F1000" s="9"/>
      <c r="G1000" s="9"/>
      <c r="H1000" s="8"/>
      <c r="I1000" s="8"/>
      <c r="J1000" s="8"/>
      <c r="K1000" s="8"/>
      <c r="L1000" s="8"/>
      <c r="M1000" s="61"/>
      <c r="N1000" s="61"/>
      <c r="O1000" s="8"/>
      <c r="P1000" s="8"/>
      <c r="Q1000" s="11"/>
      <c r="R1000" s="8"/>
      <c r="S1000" s="8"/>
      <c r="T1000" s="49"/>
    </row>
    <row r="1001" spans="3:20">
      <c r="C1001" s="8"/>
      <c r="D1001" s="8"/>
      <c r="E1001" s="8"/>
      <c r="F1001" s="9"/>
      <c r="G1001" s="9"/>
      <c r="H1001" s="8"/>
      <c r="I1001" s="8"/>
      <c r="J1001" s="8"/>
      <c r="K1001" s="8"/>
      <c r="L1001" s="8"/>
      <c r="M1001" s="61"/>
      <c r="N1001" s="61"/>
      <c r="O1001" s="8"/>
      <c r="P1001" s="8"/>
      <c r="Q1001" s="11"/>
      <c r="R1001" s="8"/>
      <c r="S1001" s="8"/>
      <c r="T1001" s="49"/>
    </row>
    <row r="1002" spans="3:20">
      <c r="C1002" s="8"/>
      <c r="D1002" s="8"/>
      <c r="E1002" s="8"/>
      <c r="F1002" s="9"/>
      <c r="G1002" s="9"/>
      <c r="H1002" s="8"/>
      <c r="I1002" s="8"/>
      <c r="J1002" s="8"/>
      <c r="K1002" s="8"/>
      <c r="L1002" s="8"/>
      <c r="M1002" s="61"/>
      <c r="N1002" s="61"/>
      <c r="O1002" s="8"/>
      <c r="P1002" s="8"/>
      <c r="Q1002" s="11"/>
      <c r="R1002" s="8"/>
      <c r="S1002" s="8"/>
      <c r="T1002" s="49"/>
    </row>
    <row r="1003" spans="3:20">
      <c r="C1003" s="8"/>
      <c r="D1003" s="8"/>
      <c r="E1003" s="8"/>
      <c r="F1003" s="9"/>
      <c r="G1003" s="9"/>
      <c r="H1003" s="8"/>
      <c r="I1003" s="8"/>
      <c r="J1003" s="8"/>
      <c r="K1003" s="8"/>
      <c r="L1003" s="8"/>
      <c r="M1003" s="61"/>
      <c r="N1003" s="61"/>
      <c r="O1003" s="8"/>
      <c r="P1003" s="8"/>
      <c r="Q1003" s="11"/>
      <c r="R1003" s="8"/>
      <c r="S1003" s="8"/>
      <c r="T1003" s="49"/>
    </row>
    <row r="1004" spans="3:20">
      <c r="C1004" s="8"/>
      <c r="D1004" s="8"/>
      <c r="E1004" s="8"/>
      <c r="F1004" s="9"/>
      <c r="G1004" s="9"/>
      <c r="H1004" s="8"/>
      <c r="I1004" s="8"/>
      <c r="J1004" s="8"/>
      <c r="K1004" s="8"/>
      <c r="L1004" s="8"/>
      <c r="M1004" s="61"/>
      <c r="N1004" s="61"/>
      <c r="O1004" s="8"/>
      <c r="P1004" s="8"/>
      <c r="Q1004" s="11"/>
      <c r="R1004" s="8"/>
      <c r="S1004" s="8"/>
      <c r="T1004" s="49"/>
    </row>
    <row r="1005" spans="3:20">
      <c r="C1005" s="8"/>
      <c r="D1005" s="8"/>
      <c r="E1005" s="8"/>
      <c r="F1005" s="9"/>
      <c r="G1005" s="9"/>
      <c r="H1005" s="8"/>
      <c r="I1005" s="8"/>
      <c r="J1005" s="8"/>
      <c r="K1005" s="8"/>
      <c r="L1005" s="8"/>
      <c r="M1005" s="61"/>
      <c r="N1005" s="61"/>
      <c r="O1005" s="8"/>
      <c r="P1005" s="8"/>
      <c r="Q1005" s="11"/>
      <c r="R1005" s="8"/>
      <c r="S1005" s="8"/>
      <c r="T1005" s="49"/>
    </row>
    <row r="1006" spans="3:20">
      <c r="C1006" s="8"/>
      <c r="D1006" s="8"/>
      <c r="E1006" s="8"/>
      <c r="F1006" s="9"/>
      <c r="G1006" s="9"/>
      <c r="H1006" s="8"/>
      <c r="I1006" s="8"/>
      <c r="J1006" s="8"/>
      <c r="K1006" s="8"/>
      <c r="L1006" s="8"/>
      <c r="M1006" s="61"/>
      <c r="N1006" s="61"/>
      <c r="O1006" s="8"/>
      <c r="P1006" s="8"/>
      <c r="Q1006" s="11"/>
      <c r="R1006" s="8"/>
      <c r="S1006" s="8"/>
      <c r="T1006" s="49"/>
    </row>
    <row r="1007" spans="3:20">
      <c r="C1007" s="8"/>
      <c r="D1007" s="8"/>
      <c r="E1007" s="8"/>
      <c r="F1007" s="9"/>
      <c r="G1007" s="9"/>
      <c r="H1007" s="8"/>
      <c r="I1007" s="8"/>
      <c r="J1007" s="8"/>
      <c r="K1007" s="8"/>
      <c r="L1007" s="8"/>
      <c r="M1007" s="61"/>
      <c r="N1007" s="61"/>
      <c r="O1007" s="8"/>
      <c r="P1007" s="8"/>
      <c r="Q1007" s="11"/>
      <c r="R1007" s="8"/>
      <c r="S1007" s="8"/>
      <c r="T1007" s="49"/>
    </row>
    <row r="1008" spans="3:20">
      <c r="C1008" s="8"/>
      <c r="D1008" s="8"/>
      <c r="E1008" s="8"/>
      <c r="F1008" s="9"/>
      <c r="G1008" s="9"/>
      <c r="H1008" s="8"/>
      <c r="I1008" s="8"/>
      <c r="J1008" s="8"/>
      <c r="K1008" s="8"/>
      <c r="L1008" s="8"/>
      <c r="M1008" s="61"/>
      <c r="N1008" s="61"/>
      <c r="O1008" s="8"/>
      <c r="P1008" s="8"/>
      <c r="Q1008" s="11"/>
      <c r="R1008" s="8"/>
      <c r="S1008" s="8"/>
      <c r="T1008" s="49"/>
    </row>
    <row r="1009" spans="3:20">
      <c r="C1009" s="8"/>
      <c r="D1009" s="8"/>
      <c r="E1009" s="8"/>
      <c r="F1009" s="9"/>
      <c r="G1009" s="9"/>
      <c r="H1009" s="8"/>
      <c r="I1009" s="8"/>
      <c r="J1009" s="8"/>
      <c r="K1009" s="8"/>
      <c r="L1009" s="8"/>
      <c r="M1009" s="61"/>
      <c r="N1009" s="61"/>
      <c r="O1009" s="8"/>
      <c r="P1009" s="8"/>
      <c r="Q1009" s="11"/>
      <c r="R1009" s="8"/>
      <c r="S1009" s="8"/>
      <c r="T1009" s="49"/>
    </row>
    <row r="1010" spans="3:20">
      <c r="C1010" s="8"/>
      <c r="D1010" s="8"/>
      <c r="E1010" s="8"/>
      <c r="F1010" s="9"/>
      <c r="G1010" s="9"/>
      <c r="H1010" s="8"/>
      <c r="I1010" s="8"/>
      <c r="J1010" s="8"/>
      <c r="K1010" s="8"/>
      <c r="L1010" s="8"/>
      <c r="M1010" s="61"/>
      <c r="N1010" s="61"/>
      <c r="O1010" s="8"/>
      <c r="P1010" s="8"/>
      <c r="Q1010" s="11"/>
      <c r="R1010" s="8"/>
      <c r="S1010" s="8"/>
      <c r="T1010" s="49"/>
    </row>
    <row r="1011" spans="3:20">
      <c r="C1011" s="8"/>
      <c r="D1011" s="8"/>
      <c r="E1011" s="8"/>
      <c r="F1011" s="9"/>
      <c r="G1011" s="9"/>
      <c r="H1011" s="8"/>
      <c r="I1011" s="8"/>
      <c r="J1011" s="8"/>
      <c r="K1011" s="8"/>
      <c r="L1011" s="8"/>
      <c r="M1011" s="61"/>
      <c r="N1011" s="61"/>
      <c r="O1011" s="8"/>
      <c r="P1011" s="8"/>
      <c r="Q1011" s="11"/>
      <c r="R1011" s="8"/>
      <c r="S1011" s="8"/>
      <c r="T1011" s="49"/>
    </row>
    <row r="1012" spans="3:20">
      <c r="C1012" s="8"/>
      <c r="D1012" s="8"/>
      <c r="E1012" s="8"/>
      <c r="F1012" s="9"/>
      <c r="G1012" s="9"/>
      <c r="H1012" s="8"/>
      <c r="I1012" s="8"/>
      <c r="J1012" s="8"/>
      <c r="K1012" s="8"/>
      <c r="L1012" s="8"/>
      <c r="M1012" s="61"/>
      <c r="N1012" s="61"/>
      <c r="O1012" s="8"/>
      <c r="P1012" s="8"/>
      <c r="Q1012" s="11"/>
      <c r="R1012" s="8"/>
      <c r="S1012" s="8"/>
      <c r="T1012" s="49"/>
    </row>
    <row r="1013" spans="3:20">
      <c r="C1013" s="8"/>
      <c r="D1013" s="8"/>
      <c r="E1013" s="8"/>
      <c r="F1013" s="9"/>
      <c r="G1013" s="9"/>
      <c r="H1013" s="8"/>
      <c r="I1013" s="8"/>
      <c r="J1013" s="8"/>
      <c r="K1013" s="8"/>
      <c r="L1013" s="8"/>
      <c r="M1013" s="61"/>
      <c r="N1013" s="61"/>
      <c r="O1013" s="8"/>
      <c r="P1013" s="8"/>
      <c r="Q1013" s="11"/>
      <c r="R1013" s="8"/>
      <c r="S1013" s="8"/>
      <c r="T1013" s="49"/>
    </row>
    <row r="1014" spans="3:20">
      <c r="C1014" s="8"/>
      <c r="D1014" s="8"/>
      <c r="E1014" s="8"/>
      <c r="F1014" s="9"/>
      <c r="G1014" s="9"/>
      <c r="H1014" s="8"/>
      <c r="I1014" s="8"/>
      <c r="J1014" s="8"/>
      <c r="K1014" s="8"/>
      <c r="L1014" s="8"/>
      <c r="M1014" s="61"/>
      <c r="N1014" s="61"/>
      <c r="O1014" s="8"/>
      <c r="P1014" s="8"/>
      <c r="Q1014" s="11"/>
      <c r="R1014" s="8"/>
      <c r="S1014" s="8"/>
      <c r="T1014" s="49"/>
    </row>
    <row r="1015" spans="3:20">
      <c r="C1015" s="8"/>
      <c r="D1015" s="8"/>
      <c r="E1015" s="8"/>
      <c r="F1015" s="9"/>
      <c r="G1015" s="9"/>
      <c r="H1015" s="8"/>
      <c r="I1015" s="8"/>
      <c r="J1015" s="8"/>
      <c r="K1015" s="8"/>
      <c r="L1015" s="8"/>
      <c r="M1015" s="61"/>
      <c r="N1015" s="61"/>
      <c r="O1015" s="8"/>
      <c r="P1015" s="8"/>
      <c r="Q1015" s="11"/>
      <c r="R1015" s="8"/>
      <c r="S1015" s="8"/>
      <c r="T1015" s="49"/>
    </row>
    <row r="1016" spans="3:20">
      <c r="C1016" s="8"/>
      <c r="D1016" s="8"/>
      <c r="E1016" s="8"/>
      <c r="F1016" s="9"/>
      <c r="G1016" s="9"/>
      <c r="H1016" s="8"/>
      <c r="I1016" s="8"/>
      <c r="J1016" s="8"/>
      <c r="K1016" s="8"/>
      <c r="L1016" s="8"/>
      <c r="M1016" s="61"/>
      <c r="N1016" s="61"/>
      <c r="O1016" s="8"/>
      <c r="P1016" s="8"/>
      <c r="Q1016" s="11"/>
      <c r="R1016" s="8"/>
      <c r="S1016" s="8"/>
      <c r="T1016" s="49"/>
    </row>
    <row r="1017" spans="3:20">
      <c r="C1017" s="8"/>
      <c r="D1017" s="8"/>
      <c r="E1017" s="8"/>
      <c r="F1017" s="9"/>
      <c r="G1017" s="9"/>
      <c r="H1017" s="8"/>
      <c r="I1017" s="8"/>
      <c r="J1017" s="8"/>
      <c r="K1017" s="8"/>
      <c r="L1017" s="8"/>
      <c r="M1017" s="61"/>
      <c r="N1017" s="61"/>
      <c r="O1017" s="8"/>
      <c r="P1017" s="8"/>
      <c r="Q1017" s="11"/>
      <c r="R1017" s="8"/>
      <c r="S1017" s="8"/>
      <c r="T1017" s="49"/>
    </row>
    <row r="1018" spans="3:20">
      <c r="C1018" s="8"/>
      <c r="D1018" s="8"/>
      <c r="E1018" s="8"/>
      <c r="F1018" s="9"/>
      <c r="G1018" s="9"/>
      <c r="H1018" s="8"/>
      <c r="I1018" s="8"/>
      <c r="J1018" s="8"/>
      <c r="K1018" s="8"/>
      <c r="L1018" s="8"/>
      <c r="M1018" s="61"/>
      <c r="N1018" s="61"/>
      <c r="O1018" s="8"/>
      <c r="P1018" s="8"/>
      <c r="Q1018" s="11"/>
      <c r="R1018" s="8"/>
      <c r="S1018" s="8"/>
      <c r="T1018" s="49"/>
    </row>
    <row r="1019" spans="3:20">
      <c r="C1019" s="8"/>
      <c r="D1019" s="8"/>
      <c r="E1019" s="8"/>
      <c r="F1019" s="9"/>
      <c r="G1019" s="9"/>
      <c r="H1019" s="8"/>
      <c r="I1019" s="8"/>
      <c r="J1019" s="8"/>
      <c r="K1019" s="8"/>
      <c r="L1019" s="8"/>
      <c r="M1019" s="61"/>
      <c r="N1019" s="61"/>
      <c r="O1019" s="8"/>
      <c r="P1019" s="8"/>
      <c r="Q1019" s="11"/>
      <c r="R1019" s="8"/>
      <c r="S1019" s="8"/>
      <c r="T1019" s="49"/>
    </row>
    <row r="1020" spans="3:20">
      <c r="C1020" s="8"/>
      <c r="D1020" s="8"/>
      <c r="E1020" s="8"/>
      <c r="F1020" s="9"/>
      <c r="G1020" s="9"/>
      <c r="H1020" s="8"/>
      <c r="I1020" s="8"/>
      <c r="J1020" s="8"/>
      <c r="K1020" s="8"/>
      <c r="L1020" s="8"/>
      <c r="M1020" s="61"/>
      <c r="N1020" s="61"/>
      <c r="O1020" s="8"/>
      <c r="P1020" s="8"/>
      <c r="Q1020" s="11"/>
      <c r="R1020" s="8"/>
      <c r="S1020" s="8"/>
      <c r="T1020" s="49"/>
    </row>
    <row r="1021" spans="3:20">
      <c r="C1021" s="8"/>
      <c r="D1021" s="8"/>
      <c r="E1021" s="8"/>
      <c r="F1021" s="9"/>
      <c r="G1021" s="9"/>
      <c r="H1021" s="8"/>
      <c r="I1021" s="8"/>
      <c r="J1021" s="8"/>
      <c r="K1021" s="8"/>
      <c r="L1021" s="8"/>
      <c r="M1021" s="61"/>
      <c r="N1021" s="61"/>
      <c r="O1021" s="8"/>
      <c r="P1021" s="8"/>
      <c r="Q1021" s="11"/>
      <c r="R1021" s="8"/>
      <c r="S1021" s="8"/>
      <c r="T1021" s="49"/>
    </row>
    <row r="1022" spans="3:20">
      <c r="C1022" s="8"/>
      <c r="D1022" s="8"/>
      <c r="E1022" s="8"/>
      <c r="F1022" s="9"/>
      <c r="G1022" s="9"/>
      <c r="H1022" s="8"/>
      <c r="I1022" s="8"/>
      <c r="J1022" s="8"/>
      <c r="K1022" s="8"/>
      <c r="L1022" s="8"/>
      <c r="M1022" s="61"/>
      <c r="N1022" s="61"/>
      <c r="O1022" s="8"/>
      <c r="P1022" s="8"/>
      <c r="Q1022" s="11"/>
      <c r="R1022" s="8"/>
      <c r="S1022" s="8"/>
      <c r="T1022" s="49"/>
    </row>
    <row r="1023" spans="3:20">
      <c r="C1023" s="8"/>
      <c r="D1023" s="8"/>
      <c r="E1023" s="8"/>
      <c r="F1023" s="9"/>
      <c r="G1023" s="9"/>
      <c r="H1023" s="8"/>
      <c r="I1023" s="8"/>
      <c r="J1023" s="8"/>
      <c r="K1023" s="8"/>
      <c r="L1023" s="8"/>
      <c r="M1023" s="61"/>
      <c r="N1023" s="61"/>
      <c r="O1023" s="8"/>
      <c r="P1023" s="8"/>
      <c r="Q1023" s="11"/>
      <c r="R1023" s="8"/>
      <c r="S1023" s="8"/>
      <c r="T1023" s="49"/>
    </row>
    <row r="1024" spans="3:20">
      <c r="C1024" s="8"/>
      <c r="D1024" s="8"/>
      <c r="E1024" s="8"/>
      <c r="F1024" s="9"/>
      <c r="G1024" s="9"/>
      <c r="H1024" s="8"/>
      <c r="I1024" s="8"/>
      <c r="J1024" s="8"/>
      <c r="K1024" s="8"/>
      <c r="L1024" s="8"/>
      <c r="M1024" s="61"/>
      <c r="N1024" s="61"/>
      <c r="O1024" s="8"/>
      <c r="P1024" s="8"/>
      <c r="Q1024" s="11"/>
      <c r="R1024" s="8"/>
      <c r="S1024" s="8"/>
      <c r="T1024" s="49"/>
    </row>
    <row r="1025" spans="3:20">
      <c r="C1025" s="8"/>
      <c r="D1025" s="8"/>
      <c r="E1025" s="8"/>
      <c r="F1025" s="9"/>
      <c r="G1025" s="9"/>
      <c r="H1025" s="8"/>
      <c r="I1025" s="8"/>
      <c r="J1025" s="8"/>
      <c r="K1025" s="8"/>
      <c r="L1025" s="8"/>
      <c r="M1025" s="61"/>
      <c r="N1025" s="61"/>
      <c r="O1025" s="8"/>
      <c r="P1025" s="8"/>
      <c r="Q1025" s="11"/>
      <c r="R1025" s="8"/>
      <c r="S1025" s="8"/>
      <c r="T1025" s="49"/>
    </row>
    <row r="1026" spans="3:20">
      <c r="C1026" s="8"/>
      <c r="D1026" s="8"/>
      <c r="E1026" s="8"/>
      <c r="F1026" s="9"/>
      <c r="G1026" s="9"/>
      <c r="H1026" s="8"/>
      <c r="I1026" s="8"/>
      <c r="J1026" s="8"/>
      <c r="K1026" s="8"/>
      <c r="L1026" s="8"/>
      <c r="M1026" s="61"/>
      <c r="N1026" s="61"/>
      <c r="O1026" s="8"/>
      <c r="P1026" s="8"/>
      <c r="Q1026" s="11"/>
      <c r="R1026" s="8"/>
      <c r="S1026" s="8"/>
      <c r="T1026" s="49"/>
    </row>
    <row r="1027" spans="3:20">
      <c r="C1027" s="8"/>
      <c r="D1027" s="8"/>
      <c r="E1027" s="8"/>
      <c r="F1027" s="9"/>
      <c r="G1027" s="9"/>
      <c r="H1027" s="8"/>
      <c r="I1027" s="8"/>
      <c r="J1027" s="8"/>
      <c r="K1027" s="8"/>
      <c r="L1027" s="8"/>
      <c r="M1027" s="61"/>
      <c r="N1027" s="61"/>
      <c r="O1027" s="8"/>
      <c r="P1027" s="8"/>
      <c r="Q1027" s="11"/>
      <c r="R1027" s="8"/>
      <c r="S1027" s="8"/>
      <c r="T1027" s="49"/>
    </row>
    <row r="1028" spans="3:20">
      <c r="C1028" s="8"/>
      <c r="D1028" s="8"/>
      <c r="E1028" s="8"/>
      <c r="F1028" s="9"/>
      <c r="G1028" s="9"/>
      <c r="H1028" s="8"/>
      <c r="I1028" s="8"/>
      <c r="J1028" s="8"/>
      <c r="K1028" s="8"/>
      <c r="L1028" s="8"/>
      <c r="M1028" s="61"/>
      <c r="N1028" s="61"/>
      <c r="O1028" s="8"/>
      <c r="P1028" s="8"/>
      <c r="Q1028" s="11"/>
      <c r="R1028" s="8"/>
      <c r="S1028" s="8"/>
      <c r="T1028" s="49"/>
    </row>
    <row r="1029" spans="3:20">
      <c r="C1029" s="8"/>
      <c r="D1029" s="8"/>
      <c r="E1029" s="8"/>
      <c r="F1029" s="9"/>
      <c r="G1029" s="9"/>
      <c r="H1029" s="8"/>
      <c r="I1029" s="8"/>
      <c r="J1029" s="8"/>
      <c r="K1029" s="8"/>
      <c r="L1029" s="8"/>
      <c r="M1029" s="61"/>
      <c r="N1029" s="61"/>
      <c r="O1029" s="8"/>
      <c r="P1029" s="8"/>
      <c r="Q1029" s="11"/>
      <c r="R1029" s="8"/>
      <c r="S1029" s="8"/>
      <c r="T1029" s="49"/>
    </row>
    <row r="1030" spans="3:20">
      <c r="C1030" s="8"/>
      <c r="D1030" s="8"/>
      <c r="E1030" s="8"/>
      <c r="F1030" s="9"/>
      <c r="G1030" s="9"/>
      <c r="H1030" s="8"/>
      <c r="I1030" s="8"/>
      <c r="J1030" s="8"/>
      <c r="K1030" s="8"/>
      <c r="L1030" s="8"/>
      <c r="M1030" s="61"/>
      <c r="N1030" s="61"/>
      <c r="O1030" s="8"/>
      <c r="P1030" s="8"/>
      <c r="Q1030" s="11"/>
      <c r="R1030" s="8"/>
      <c r="S1030" s="8"/>
      <c r="T1030" s="49"/>
    </row>
    <row r="1031" spans="3:20">
      <c r="C1031" s="8"/>
      <c r="D1031" s="8"/>
      <c r="E1031" s="8"/>
      <c r="F1031" s="9"/>
      <c r="G1031" s="9"/>
      <c r="H1031" s="8"/>
      <c r="I1031" s="8"/>
      <c r="J1031" s="8"/>
      <c r="K1031" s="8"/>
      <c r="L1031" s="8"/>
      <c r="M1031" s="61"/>
      <c r="N1031" s="61"/>
      <c r="O1031" s="8"/>
      <c r="P1031" s="8"/>
      <c r="Q1031" s="11"/>
      <c r="R1031" s="8"/>
      <c r="S1031" s="8"/>
      <c r="T1031" s="49"/>
    </row>
    <row r="1032" spans="3:20">
      <c r="C1032" s="8"/>
      <c r="D1032" s="8"/>
      <c r="E1032" s="8"/>
      <c r="F1032" s="9"/>
      <c r="G1032" s="9"/>
      <c r="H1032" s="8"/>
      <c r="I1032" s="8"/>
      <c r="J1032" s="8"/>
      <c r="K1032" s="8"/>
      <c r="L1032" s="8"/>
      <c r="M1032" s="61"/>
      <c r="N1032" s="61"/>
      <c r="O1032" s="8"/>
      <c r="P1032" s="8"/>
      <c r="Q1032" s="11"/>
      <c r="R1032" s="8"/>
      <c r="S1032" s="8"/>
      <c r="T1032" s="49"/>
    </row>
    <row r="1033" spans="3:20">
      <c r="C1033" s="8"/>
      <c r="D1033" s="8"/>
      <c r="E1033" s="8"/>
      <c r="F1033" s="9"/>
      <c r="G1033" s="9"/>
      <c r="H1033" s="8"/>
      <c r="I1033" s="8"/>
      <c r="J1033" s="8"/>
      <c r="K1033" s="8"/>
      <c r="L1033" s="8"/>
      <c r="M1033" s="61"/>
      <c r="N1033" s="61"/>
      <c r="O1033" s="8"/>
      <c r="P1033" s="8"/>
      <c r="Q1033" s="11"/>
      <c r="R1033" s="8"/>
      <c r="S1033" s="8"/>
      <c r="T1033" s="49"/>
    </row>
    <row r="1034" spans="3:20">
      <c r="C1034" s="8"/>
      <c r="D1034" s="8"/>
      <c r="E1034" s="8"/>
      <c r="F1034" s="9"/>
      <c r="G1034" s="9"/>
      <c r="H1034" s="8"/>
      <c r="I1034" s="8"/>
      <c r="J1034" s="8"/>
      <c r="K1034" s="8"/>
      <c r="L1034" s="8"/>
      <c r="M1034" s="61"/>
      <c r="N1034" s="61"/>
      <c r="O1034" s="8"/>
      <c r="P1034" s="8"/>
      <c r="Q1034" s="11"/>
      <c r="R1034" s="8"/>
      <c r="S1034" s="8"/>
      <c r="T1034" s="49"/>
    </row>
    <row r="1035" spans="3:20">
      <c r="C1035" s="8"/>
      <c r="D1035" s="8"/>
      <c r="E1035" s="8"/>
      <c r="F1035" s="9"/>
      <c r="G1035" s="9"/>
      <c r="H1035" s="8"/>
      <c r="I1035" s="8"/>
      <c r="J1035" s="8"/>
      <c r="K1035" s="8"/>
      <c r="L1035" s="8"/>
      <c r="M1035" s="61"/>
      <c r="N1035" s="61"/>
      <c r="O1035" s="8"/>
      <c r="P1035" s="8"/>
      <c r="Q1035" s="11"/>
      <c r="R1035" s="8"/>
      <c r="S1035" s="8"/>
      <c r="T1035" s="49"/>
    </row>
    <row r="1036" spans="3:20">
      <c r="C1036" s="8"/>
      <c r="D1036" s="8"/>
      <c r="E1036" s="8"/>
      <c r="F1036" s="9"/>
      <c r="G1036" s="9"/>
      <c r="H1036" s="8"/>
      <c r="I1036" s="8"/>
      <c r="J1036" s="8"/>
      <c r="K1036" s="8"/>
      <c r="L1036" s="8"/>
      <c r="M1036" s="61"/>
      <c r="N1036" s="61"/>
      <c r="O1036" s="8"/>
      <c r="P1036" s="8"/>
      <c r="Q1036" s="11"/>
      <c r="R1036" s="8"/>
      <c r="S1036" s="8"/>
      <c r="T1036" s="49"/>
    </row>
    <row r="1037" spans="3:20">
      <c r="C1037" s="8"/>
      <c r="D1037" s="8"/>
      <c r="E1037" s="8"/>
      <c r="F1037" s="9"/>
      <c r="G1037" s="9"/>
      <c r="H1037" s="8"/>
      <c r="I1037" s="8"/>
      <c r="J1037" s="8"/>
      <c r="K1037" s="8"/>
      <c r="L1037" s="8"/>
      <c r="M1037" s="61"/>
      <c r="N1037" s="61"/>
      <c r="O1037" s="8"/>
      <c r="P1037" s="8"/>
      <c r="Q1037" s="11"/>
      <c r="R1037" s="8"/>
      <c r="S1037" s="8"/>
      <c r="T1037" s="49"/>
    </row>
    <row r="1038" spans="3:20">
      <c r="C1038" s="8"/>
      <c r="D1038" s="8"/>
      <c r="E1038" s="8"/>
      <c r="F1038" s="9"/>
      <c r="G1038" s="9"/>
      <c r="H1038" s="8"/>
      <c r="I1038" s="8"/>
      <c r="J1038" s="8"/>
      <c r="K1038" s="8"/>
      <c r="L1038" s="8"/>
      <c r="M1038" s="61"/>
      <c r="N1038" s="61"/>
      <c r="O1038" s="8"/>
      <c r="P1038" s="8"/>
      <c r="Q1038" s="11"/>
      <c r="R1038" s="8"/>
      <c r="S1038" s="8"/>
      <c r="T1038" s="49"/>
    </row>
    <row r="1039" spans="3:20">
      <c r="C1039" s="8"/>
      <c r="D1039" s="8"/>
      <c r="E1039" s="8"/>
      <c r="F1039" s="9"/>
      <c r="G1039" s="9"/>
      <c r="H1039" s="8"/>
      <c r="I1039" s="8"/>
      <c r="J1039" s="8"/>
      <c r="K1039" s="8"/>
      <c r="L1039" s="8"/>
      <c r="M1039" s="61"/>
      <c r="N1039" s="61"/>
      <c r="O1039" s="8"/>
      <c r="P1039" s="8"/>
      <c r="Q1039" s="11"/>
      <c r="R1039" s="8"/>
      <c r="S1039" s="8"/>
      <c r="T1039" s="49"/>
    </row>
    <row r="1040" spans="3:20">
      <c r="C1040" s="8"/>
      <c r="D1040" s="8"/>
      <c r="E1040" s="8"/>
      <c r="F1040" s="9"/>
      <c r="G1040" s="9"/>
      <c r="H1040" s="8"/>
      <c r="I1040" s="8"/>
      <c r="J1040" s="8"/>
      <c r="K1040" s="8"/>
      <c r="L1040" s="8"/>
      <c r="M1040" s="61"/>
      <c r="N1040" s="61"/>
      <c r="O1040" s="8"/>
      <c r="P1040" s="8"/>
      <c r="Q1040" s="11"/>
      <c r="R1040" s="8"/>
      <c r="S1040" s="8"/>
      <c r="T1040" s="49"/>
    </row>
    <row r="1041" spans="3:20">
      <c r="C1041" s="8"/>
      <c r="D1041" s="8"/>
      <c r="E1041" s="8"/>
      <c r="F1041" s="9"/>
      <c r="G1041" s="9"/>
      <c r="H1041" s="8"/>
      <c r="I1041" s="8"/>
      <c r="J1041" s="8"/>
      <c r="K1041" s="8"/>
      <c r="L1041" s="8"/>
      <c r="M1041" s="61"/>
      <c r="N1041" s="61"/>
      <c r="O1041" s="8"/>
      <c r="P1041" s="8"/>
      <c r="Q1041" s="11"/>
      <c r="R1041" s="8"/>
      <c r="S1041" s="8"/>
      <c r="T1041" s="49"/>
    </row>
    <row r="1042" spans="3:20">
      <c r="C1042" s="8"/>
      <c r="D1042" s="8"/>
      <c r="E1042" s="8"/>
      <c r="F1042" s="9"/>
      <c r="G1042" s="9"/>
      <c r="H1042" s="8"/>
      <c r="I1042" s="8"/>
      <c r="J1042" s="8"/>
      <c r="K1042" s="8"/>
      <c r="L1042" s="8"/>
      <c r="M1042" s="61"/>
      <c r="N1042" s="61"/>
      <c r="O1042" s="8"/>
      <c r="P1042" s="8"/>
      <c r="Q1042" s="11"/>
      <c r="R1042" s="8"/>
      <c r="S1042" s="8"/>
      <c r="T1042" s="49"/>
    </row>
    <row r="1043" spans="3:20">
      <c r="C1043" s="8"/>
      <c r="D1043" s="8"/>
      <c r="E1043" s="8"/>
      <c r="F1043" s="9"/>
      <c r="G1043" s="9"/>
      <c r="H1043" s="8"/>
      <c r="I1043" s="8"/>
      <c r="J1043" s="8"/>
      <c r="K1043" s="8"/>
      <c r="L1043" s="8"/>
      <c r="M1043" s="61"/>
      <c r="N1043" s="61"/>
      <c r="O1043" s="8"/>
      <c r="P1043" s="8"/>
      <c r="Q1043" s="11"/>
      <c r="R1043" s="8"/>
      <c r="S1043" s="8"/>
      <c r="T1043" s="49"/>
    </row>
    <row r="1044" spans="3:20">
      <c r="C1044" s="8"/>
      <c r="D1044" s="8"/>
      <c r="E1044" s="8"/>
      <c r="F1044" s="9"/>
      <c r="G1044" s="9"/>
      <c r="H1044" s="8"/>
      <c r="I1044" s="8"/>
      <c r="J1044" s="8"/>
      <c r="K1044" s="8"/>
      <c r="L1044" s="8"/>
      <c r="M1044" s="61"/>
      <c r="N1044" s="61"/>
      <c r="O1044" s="8"/>
      <c r="P1044" s="8"/>
      <c r="Q1044" s="11"/>
      <c r="R1044" s="8"/>
      <c r="S1044" s="8"/>
      <c r="T1044" s="49"/>
    </row>
    <row r="1045" spans="3:20">
      <c r="C1045" s="8"/>
      <c r="D1045" s="8"/>
      <c r="E1045" s="8"/>
      <c r="F1045" s="9"/>
      <c r="G1045" s="9"/>
      <c r="H1045" s="8"/>
      <c r="I1045" s="8"/>
      <c r="J1045" s="8"/>
      <c r="K1045" s="8"/>
      <c r="L1045" s="8"/>
      <c r="M1045" s="61"/>
      <c r="N1045" s="61"/>
      <c r="O1045" s="8"/>
      <c r="P1045" s="8"/>
      <c r="Q1045" s="11"/>
      <c r="R1045" s="8"/>
      <c r="S1045" s="8"/>
      <c r="T1045" s="49"/>
    </row>
    <row r="1046" spans="3:20">
      <c r="C1046" s="8"/>
      <c r="D1046" s="8"/>
      <c r="E1046" s="8"/>
      <c r="F1046" s="9"/>
      <c r="G1046" s="9"/>
      <c r="H1046" s="8"/>
      <c r="I1046" s="8"/>
      <c r="J1046" s="8"/>
      <c r="K1046" s="8"/>
      <c r="L1046" s="8"/>
      <c r="M1046" s="61"/>
      <c r="N1046" s="61"/>
      <c r="O1046" s="8"/>
      <c r="P1046" s="8"/>
      <c r="Q1046" s="11"/>
      <c r="R1046" s="8"/>
      <c r="S1046" s="8"/>
      <c r="T1046" s="49"/>
    </row>
    <row r="1047" spans="3:20">
      <c r="C1047" s="8"/>
      <c r="D1047" s="8"/>
      <c r="E1047" s="8"/>
      <c r="F1047" s="9"/>
      <c r="G1047" s="9"/>
      <c r="H1047" s="8"/>
      <c r="I1047" s="8"/>
      <c r="J1047" s="8"/>
      <c r="K1047" s="8"/>
      <c r="L1047" s="8"/>
      <c r="M1047" s="61"/>
      <c r="N1047" s="61"/>
      <c r="O1047" s="8"/>
      <c r="P1047" s="8"/>
      <c r="Q1047" s="11"/>
      <c r="R1047" s="8"/>
      <c r="S1047" s="8"/>
      <c r="T1047" s="49"/>
    </row>
    <row r="1048" spans="3:20">
      <c r="C1048" s="8"/>
      <c r="D1048" s="8"/>
      <c r="E1048" s="8"/>
      <c r="F1048" s="9"/>
      <c r="G1048" s="9"/>
      <c r="H1048" s="8"/>
      <c r="I1048" s="8"/>
      <c r="J1048" s="8"/>
      <c r="K1048" s="8"/>
      <c r="L1048" s="8"/>
      <c r="M1048" s="61"/>
      <c r="N1048" s="61"/>
      <c r="O1048" s="8"/>
      <c r="P1048" s="8"/>
      <c r="Q1048" s="11"/>
      <c r="R1048" s="8"/>
      <c r="S1048" s="8"/>
      <c r="T1048" s="49"/>
    </row>
    <row r="1049" spans="3:20">
      <c r="C1049" s="8"/>
      <c r="D1049" s="8"/>
      <c r="E1049" s="8"/>
      <c r="F1049" s="9"/>
      <c r="G1049" s="9"/>
      <c r="H1049" s="8"/>
      <c r="I1049" s="8"/>
      <c r="J1049" s="8"/>
      <c r="K1049" s="8"/>
      <c r="L1049" s="8"/>
      <c r="M1049" s="61"/>
      <c r="N1049" s="61"/>
      <c r="O1049" s="8"/>
      <c r="P1049" s="8"/>
      <c r="Q1049" s="11"/>
      <c r="R1049" s="8"/>
      <c r="S1049" s="8"/>
      <c r="T1049" s="49"/>
    </row>
    <row r="1050" spans="3:20">
      <c r="C1050" s="8"/>
      <c r="D1050" s="8"/>
      <c r="E1050" s="8"/>
      <c r="F1050" s="9"/>
      <c r="G1050" s="9"/>
      <c r="H1050" s="8"/>
      <c r="I1050" s="8"/>
      <c r="J1050" s="8"/>
      <c r="K1050" s="8"/>
      <c r="L1050" s="8"/>
      <c r="M1050" s="61"/>
      <c r="N1050" s="61"/>
      <c r="O1050" s="8"/>
      <c r="P1050" s="8"/>
      <c r="Q1050" s="11"/>
      <c r="R1050" s="8"/>
      <c r="S1050" s="8"/>
      <c r="T1050" s="49"/>
    </row>
    <row r="1051" spans="3:20">
      <c r="C1051" s="8"/>
      <c r="D1051" s="8"/>
      <c r="E1051" s="8"/>
      <c r="F1051" s="9"/>
      <c r="G1051" s="9"/>
      <c r="H1051" s="8"/>
      <c r="I1051" s="8"/>
      <c r="J1051" s="8"/>
      <c r="K1051" s="8"/>
      <c r="L1051" s="8"/>
      <c r="M1051" s="61"/>
      <c r="N1051" s="61"/>
      <c r="O1051" s="8"/>
      <c r="P1051" s="8"/>
      <c r="Q1051" s="11"/>
      <c r="R1051" s="8"/>
      <c r="S1051" s="8"/>
      <c r="T1051" s="49"/>
    </row>
    <row r="1052" spans="3:20">
      <c r="C1052" s="8"/>
      <c r="D1052" s="8"/>
      <c r="E1052" s="8"/>
      <c r="F1052" s="9"/>
      <c r="G1052" s="9"/>
      <c r="H1052" s="8"/>
      <c r="I1052" s="8"/>
      <c r="J1052" s="8"/>
      <c r="K1052" s="8"/>
      <c r="L1052" s="8"/>
      <c r="M1052" s="61"/>
      <c r="N1052" s="61"/>
      <c r="O1052" s="8"/>
      <c r="P1052" s="8"/>
      <c r="Q1052" s="11"/>
      <c r="R1052" s="8"/>
      <c r="S1052" s="8"/>
      <c r="T1052" s="49"/>
    </row>
    <row r="1053" spans="3:20">
      <c r="C1053" s="8"/>
      <c r="D1053" s="8"/>
      <c r="E1053" s="8"/>
      <c r="F1053" s="9"/>
      <c r="G1053" s="9"/>
      <c r="H1053" s="8"/>
      <c r="I1053" s="8"/>
      <c r="J1053" s="8"/>
      <c r="K1053" s="8"/>
      <c r="L1053" s="8"/>
      <c r="M1053" s="61"/>
      <c r="N1053" s="61"/>
      <c r="O1053" s="8"/>
      <c r="P1053" s="8"/>
      <c r="Q1053" s="11"/>
      <c r="R1053" s="8"/>
      <c r="S1053" s="8"/>
      <c r="T1053" s="49"/>
    </row>
    <row r="1054" spans="3:20">
      <c r="C1054" s="8"/>
      <c r="D1054" s="8"/>
      <c r="E1054" s="8"/>
      <c r="F1054" s="9"/>
      <c r="G1054" s="9"/>
      <c r="H1054" s="8"/>
      <c r="I1054" s="8"/>
      <c r="J1054" s="8"/>
      <c r="K1054" s="8"/>
      <c r="L1054" s="8"/>
      <c r="M1054" s="61"/>
      <c r="N1054" s="61"/>
      <c r="O1054" s="8"/>
      <c r="P1054" s="8"/>
      <c r="Q1054" s="11"/>
      <c r="R1054" s="8"/>
      <c r="S1054" s="8"/>
      <c r="T1054" s="49"/>
    </row>
    <row r="1055" spans="3:20">
      <c r="C1055" s="8"/>
      <c r="D1055" s="8"/>
      <c r="E1055" s="8"/>
      <c r="F1055" s="9"/>
      <c r="G1055" s="9"/>
      <c r="H1055" s="8"/>
      <c r="I1055" s="8"/>
      <c r="J1055" s="8"/>
      <c r="K1055" s="8"/>
      <c r="L1055" s="8"/>
      <c r="M1055" s="61"/>
      <c r="N1055" s="61"/>
      <c r="O1055" s="8"/>
      <c r="P1055" s="8"/>
      <c r="Q1055" s="11"/>
      <c r="R1055" s="8"/>
      <c r="S1055" s="8"/>
      <c r="T1055" s="49"/>
    </row>
    <row r="1056" spans="3:20">
      <c r="C1056" s="8"/>
      <c r="D1056" s="8"/>
      <c r="E1056" s="8"/>
      <c r="F1056" s="9"/>
      <c r="G1056" s="9"/>
      <c r="H1056" s="8"/>
      <c r="I1056" s="8"/>
      <c r="J1056" s="8"/>
      <c r="K1056" s="8"/>
      <c r="L1056" s="8"/>
      <c r="M1056" s="61"/>
      <c r="N1056" s="61"/>
      <c r="O1056" s="8"/>
      <c r="P1056" s="8"/>
      <c r="Q1056" s="11"/>
      <c r="R1056" s="8"/>
      <c r="S1056" s="8"/>
      <c r="T1056" s="49"/>
    </row>
    <row r="1057" spans="3:20">
      <c r="C1057" s="8"/>
      <c r="D1057" s="8"/>
      <c r="E1057" s="8"/>
      <c r="F1057" s="9"/>
      <c r="G1057" s="9"/>
      <c r="H1057" s="8"/>
      <c r="I1057" s="8"/>
      <c r="J1057" s="8"/>
      <c r="K1057" s="8"/>
      <c r="L1057" s="8"/>
      <c r="M1057" s="61"/>
      <c r="N1057" s="61"/>
      <c r="O1057" s="8"/>
      <c r="P1057" s="8"/>
      <c r="Q1057" s="11"/>
      <c r="R1057" s="8"/>
      <c r="S1057" s="8"/>
      <c r="T1057" s="49"/>
    </row>
    <row r="1058" spans="3:20">
      <c r="C1058" s="8"/>
      <c r="D1058" s="8"/>
      <c r="E1058" s="8"/>
      <c r="F1058" s="9"/>
      <c r="G1058" s="9"/>
      <c r="H1058" s="8"/>
      <c r="I1058" s="8"/>
      <c r="J1058" s="8"/>
      <c r="K1058" s="8"/>
      <c r="L1058" s="8"/>
      <c r="M1058" s="61"/>
      <c r="N1058" s="61"/>
      <c r="O1058" s="8"/>
      <c r="P1058" s="8"/>
      <c r="Q1058" s="11"/>
      <c r="R1058" s="8"/>
      <c r="S1058" s="8"/>
      <c r="T1058" s="49"/>
    </row>
    <row r="1059" spans="3:20">
      <c r="C1059" s="8"/>
      <c r="D1059" s="8"/>
      <c r="E1059" s="8"/>
      <c r="F1059" s="9"/>
      <c r="G1059" s="9"/>
      <c r="H1059" s="8"/>
      <c r="I1059" s="8"/>
      <c r="J1059" s="8"/>
      <c r="K1059" s="8"/>
      <c r="L1059" s="8"/>
      <c r="M1059" s="61"/>
      <c r="N1059" s="61"/>
      <c r="O1059" s="8"/>
      <c r="P1059" s="8"/>
      <c r="Q1059" s="11"/>
      <c r="R1059" s="8"/>
      <c r="S1059" s="8"/>
      <c r="T1059" s="49"/>
    </row>
    <row r="1060" spans="3:20">
      <c r="C1060" s="8"/>
      <c r="D1060" s="8"/>
      <c r="E1060" s="8"/>
      <c r="F1060" s="9"/>
      <c r="G1060" s="9"/>
      <c r="H1060" s="8"/>
      <c r="I1060" s="8"/>
      <c r="J1060" s="8"/>
      <c r="K1060" s="8"/>
      <c r="L1060" s="8"/>
      <c r="M1060" s="61"/>
      <c r="N1060" s="61"/>
      <c r="O1060" s="8"/>
      <c r="P1060" s="8"/>
      <c r="Q1060" s="11"/>
      <c r="R1060" s="8"/>
      <c r="S1060" s="8"/>
      <c r="T1060" s="49"/>
    </row>
    <row r="1061" spans="3:20">
      <c r="C1061" s="8"/>
      <c r="D1061" s="8"/>
      <c r="E1061" s="8"/>
      <c r="F1061" s="9"/>
      <c r="G1061" s="9"/>
      <c r="H1061" s="8"/>
      <c r="I1061" s="8"/>
      <c r="J1061" s="8"/>
      <c r="K1061" s="8"/>
      <c r="L1061" s="8"/>
      <c r="M1061" s="61"/>
      <c r="N1061" s="61"/>
      <c r="O1061" s="8"/>
      <c r="P1061" s="8"/>
      <c r="Q1061" s="11"/>
      <c r="R1061" s="8"/>
      <c r="S1061" s="8"/>
      <c r="T1061" s="49"/>
    </row>
    <row r="1062" spans="3:20">
      <c r="C1062" s="8"/>
      <c r="D1062" s="8"/>
      <c r="E1062" s="8"/>
      <c r="F1062" s="9"/>
      <c r="G1062" s="9"/>
      <c r="H1062" s="8"/>
      <c r="I1062" s="8"/>
      <c r="J1062" s="8"/>
      <c r="K1062" s="8"/>
      <c r="L1062" s="8"/>
      <c r="M1062" s="61"/>
      <c r="N1062" s="61"/>
      <c r="O1062" s="8"/>
      <c r="P1062" s="8"/>
      <c r="Q1062" s="11"/>
      <c r="R1062" s="8"/>
      <c r="S1062" s="8"/>
      <c r="T1062" s="49"/>
    </row>
    <row r="1063" spans="3:20">
      <c r="C1063" s="8"/>
      <c r="D1063" s="8"/>
      <c r="E1063" s="8"/>
      <c r="F1063" s="9"/>
      <c r="G1063" s="9"/>
      <c r="H1063" s="8"/>
      <c r="I1063" s="8"/>
      <c r="J1063" s="8"/>
      <c r="K1063" s="8"/>
      <c r="L1063" s="8"/>
      <c r="M1063" s="61"/>
      <c r="N1063" s="61"/>
      <c r="O1063" s="8"/>
      <c r="P1063" s="8"/>
      <c r="Q1063" s="11"/>
      <c r="R1063" s="8"/>
      <c r="S1063" s="8"/>
      <c r="T1063" s="49"/>
    </row>
    <row r="1064" spans="3:20">
      <c r="C1064" s="8"/>
      <c r="D1064" s="8"/>
      <c r="E1064" s="8"/>
      <c r="F1064" s="9"/>
      <c r="G1064" s="9"/>
      <c r="H1064" s="8"/>
      <c r="I1064" s="8"/>
      <c r="J1064" s="8"/>
      <c r="K1064" s="8"/>
      <c r="L1064" s="8"/>
      <c r="M1064" s="61"/>
      <c r="N1064" s="61"/>
      <c r="O1064" s="8"/>
      <c r="P1064" s="8"/>
      <c r="Q1064" s="11"/>
      <c r="R1064" s="8"/>
      <c r="S1064" s="8"/>
      <c r="T1064" s="49"/>
    </row>
    <row r="1065" spans="3:20">
      <c r="C1065" s="8"/>
      <c r="D1065" s="8"/>
      <c r="E1065" s="8"/>
      <c r="F1065" s="9"/>
      <c r="G1065" s="9"/>
      <c r="H1065" s="8"/>
      <c r="I1065" s="8"/>
      <c r="J1065" s="8"/>
      <c r="K1065" s="8"/>
      <c r="L1065" s="8"/>
      <c r="M1065" s="61"/>
      <c r="N1065" s="61"/>
      <c r="O1065" s="8"/>
      <c r="P1065" s="8"/>
      <c r="Q1065" s="11"/>
      <c r="R1065" s="8"/>
      <c r="S1065" s="8"/>
      <c r="T1065" s="49"/>
    </row>
    <row r="1066" spans="3:20">
      <c r="C1066" s="8"/>
      <c r="D1066" s="8"/>
      <c r="E1066" s="8"/>
      <c r="F1066" s="9"/>
      <c r="G1066" s="9"/>
      <c r="H1066" s="8"/>
      <c r="I1066" s="8"/>
      <c r="J1066" s="8"/>
      <c r="K1066" s="8"/>
      <c r="L1066" s="8"/>
      <c r="M1066" s="61"/>
      <c r="N1066" s="61"/>
      <c r="O1066" s="8"/>
      <c r="P1066" s="8"/>
      <c r="Q1066" s="11"/>
      <c r="R1066" s="8"/>
      <c r="S1066" s="8"/>
      <c r="T1066" s="49"/>
    </row>
    <row r="1067" spans="3:20">
      <c r="C1067" s="8"/>
      <c r="D1067" s="8"/>
      <c r="E1067" s="8"/>
      <c r="F1067" s="9"/>
      <c r="G1067" s="9"/>
      <c r="H1067" s="8"/>
      <c r="I1067" s="8"/>
      <c r="J1067" s="8"/>
      <c r="K1067" s="8"/>
      <c r="L1067" s="8"/>
      <c r="M1067" s="61"/>
      <c r="N1067" s="61"/>
      <c r="O1067" s="8"/>
      <c r="P1067" s="8"/>
      <c r="Q1067" s="11"/>
      <c r="R1067" s="8"/>
      <c r="S1067" s="8"/>
      <c r="T1067" s="49"/>
    </row>
    <row r="1068" spans="3:20">
      <c r="C1068" s="8"/>
      <c r="D1068" s="8"/>
      <c r="E1068" s="8"/>
      <c r="F1068" s="9"/>
      <c r="G1068" s="9"/>
      <c r="H1068" s="8"/>
      <c r="I1068" s="8"/>
      <c r="J1068" s="8"/>
      <c r="K1068" s="8"/>
      <c r="L1068" s="8"/>
      <c r="M1068" s="61"/>
      <c r="N1068" s="61"/>
      <c r="O1068" s="8"/>
      <c r="P1068" s="8"/>
      <c r="Q1068" s="11"/>
      <c r="R1068" s="8"/>
      <c r="S1068" s="8"/>
      <c r="T1068" s="49"/>
    </row>
    <row r="1069" spans="3:20">
      <c r="C1069" s="8"/>
      <c r="D1069" s="8"/>
      <c r="E1069" s="8"/>
      <c r="F1069" s="9"/>
      <c r="G1069" s="9"/>
      <c r="H1069" s="8"/>
      <c r="I1069" s="8"/>
      <c r="J1069" s="8"/>
      <c r="K1069" s="8"/>
      <c r="L1069" s="8"/>
      <c r="M1069" s="61"/>
      <c r="N1069" s="61"/>
      <c r="O1069" s="8"/>
      <c r="P1069" s="8"/>
      <c r="Q1069" s="11"/>
      <c r="R1069" s="8"/>
      <c r="S1069" s="8"/>
      <c r="T1069" s="49"/>
    </row>
    <row r="1070" spans="3:20">
      <c r="C1070" s="8"/>
      <c r="D1070" s="8"/>
      <c r="E1070" s="8"/>
      <c r="F1070" s="9"/>
      <c r="G1070" s="9"/>
      <c r="H1070" s="8"/>
      <c r="I1070" s="8"/>
      <c r="J1070" s="8"/>
      <c r="K1070" s="8"/>
      <c r="L1070" s="8"/>
      <c r="M1070" s="61"/>
      <c r="N1070" s="61"/>
      <c r="O1070" s="8"/>
      <c r="P1070" s="8"/>
      <c r="Q1070" s="11"/>
      <c r="R1070" s="8"/>
      <c r="S1070" s="8"/>
      <c r="T1070" s="49"/>
    </row>
    <row r="1071" spans="3:20">
      <c r="C1071" s="8"/>
      <c r="D1071" s="8"/>
      <c r="E1071" s="8"/>
      <c r="F1071" s="9"/>
      <c r="G1071" s="9"/>
      <c r="H1071" s="8"/>
      <c r="I1071" s="8"/>
      <c r="J1071" s="8"/>
      <c r="K1071" s="8"/>
      <c r="L1071" s="8"/>
      <c r="M1071" s="61"/>
      <c r="N1071" s="61"/>
      <c r="O1071" s="8"/>
      <c r="P1071" s="8"/>
      <c r="Q1071" s="11"/>
      <c r="R1071" s="8"/>
      <c r="S1071" s="8"/>
      <c r="T1071" s="49"/>
    </row>
    <row r="1072" spans="3:20">
      <c r="C1072" s="8"/>
      <c r="D1072" s="8"/>
      <c r="E1072" s="8"/>
      <c r="F1072" s="9"/>
      <c r="G1072" s="9"/>
      <c r="H1072" s="8"/>
      <c r="I1072" s="8"/>
      <c r="J1072" s="8"/>
      <c r="K1072" s="8"/>
      <c r="L1072" s="8"/>
      <c r="M1072" s="61"/>
      <c r="N1072" s="61"/>
      <c r="O1072" s="8"/>
      <c r="P1072" s="8"/>
      <c r="Q1072" s="11"/>
      <c r="R1072" s="8"/>
      <c r="S1072" s="8"/>
      <c r="T1072" s="49"/>
    </row>
    <row r="1073" spans="3:20">
      <c r="C1073" s="8"/>
      <c r="D1073" s="8"/>
      <c r="E1073" s="8"/>
      <c r="F1073" s="9"/>
      <c r="G1073" s="9"/>
      <c r="H1073" s="8"/>
      <c r="I1073" s="8"/>
      <c r="J1073" s="8"/>
      <c r="K1073" s="8"/>
      <c r="L1073" s="8"/>
      <c r="M1073" s="61"/>
      <c r="N1073" s="61"/>
      <c r="O1073" s="8"/>
      <c r="P1073" s="8"/>
      <c r="Q1073" s="11"/>
      <c r="R1073" s="8"/>
      <c r="S1073" s="8"/>
      <c r="T1073" s="49"/>
    </row>
    <row r="1074" spans="3:20">
      <c r="C1074" s="8"/>
      <c r="D1074" s="8"/>
      <c r="E1074" s="8"/>
      <c r="F1074" s="9"/>
      <c r="G1074" s="9"/>
      <c r="H1074" s="8"/>
      <c r="I1074" s="8"/>
      <c r="J1074" s="8"/>
      <c r="K1074" s="8"/>
      <c r="L1074" s="8"/>
      <c r="M1074" s="61"/>
      <c r="N1074" s="61"/>
      <c r="O1074" s="8"/>
      <c r="P1074" s="8"/>
      <c r="Q1074" s="11"/>
      <c r="R1074" s="8"/>
      <c r="S1074" s="8"/>
      <c r="T1074" s="49"/>
    </row>
    <row r="1075" spans="3:20">
      <c r="C1075" s="8"/>
      <c r="D1075" s="8"/>
      <c r="E1075" s="8"/>
      <c r="F1075" s="9"/>
      <c r="G1075" s="9"/>
      <c r="H1075" s="8"/>
      <c r="I1075" s="8"/>
      <c r="J1075" s="8"/>
      <c r="K1075" s="8"/>
      <c r="L1075" s="8"/>
      <c r="M1075" s="61"/>
      <c r="N1075" s="61"/>
      <c r="O1075" s="8"/>
      <c r="P1075" s="8"/>
      <c r="Q1075" s="11"/>
      <c r="R1075" s="8"/>
      <c r="S1075" s="8"/>
      <c r="T1075" s="49"/>
    </row>
    <row r="1076" spans="3:20">
      <c r="C1076" s="8"/>
      <c r="D1076" s="8"/>
      <c r="E1076" s="8"/>
      <c r="F1076" s="9"/>
      <c r="G1076" s="9"/>
      <c r="H1076" s="8"/>
      <c r="I1076" s="8"/>
      <c r="J1076" s="8"/>
      <c r="K1076" s="8"/>
      <c r="L1076" s="8"/>
      <c r="M1076" s="61"/>
      <c r="N1076" s="61"/>
      <c r="O1076" s="8"/>
      <c r="P1076" s="8"/>
      <c r="Q1076" s="11"/>
      <c r="R1076" s="8"/>
      <c r="S1076" s="8"/>
      <c r="T1076" s="49"/>
    </row>
    <row r="1077" spans="3:20">
      <c r="C1077" s="8"/>
      <c r="D1077" s="8"/>
      <c r="E1077" s="8"/>
      <c r="F1077" s="9"/>
      <c r="G1077" s="9"/>
      <c r="H1077" s="8"/>
      <c r="I1077" s="8"/>
      <c r="J1077" s="8"/>
      <c r="K1077" s="8"/>
      <c r="L1077" s="8"/>
      <c r="M1077" s="61"/>
      <c r="N1077" s="61"/>
      <c r="O1077" s="8"/>
      <c r="P1077" s="8"/>
      <c r="Q1077" s="11"/>
      <c r="R1077" s="8"/>
      <c r="S1077" s="8"/>
      <c r="T1077" s="49"/>
    </row>
    <row r="1078" spans="3:20">
      <c r="C1078" s="8"/>
      <c r="D1078" s="8"/>
      <c r="E1078" s="8"/>
      <c r="F1078" s="9"/>
      <c r="G1078" s="9"/>
      <c r="H1078" s="8"/>
      <c r="I1078" s="8"/>
      <c r="J1078" s="8"/>
      <c r="K1078" s="8"/>
      <c r="L1078" s="8"/>
      <c r="M1078" s="61"/>
      <c r="N1078" s="61"/>
      <c r="O1078" s="8"/>
      <c r="P1078" s="8"/>
      <c r="Q1078" s="11"/>
      <c r="R1078" s="8"/>
      <c r="S1078" s="8"/>
      <c r="T1078" s="49"/>
    </row>
    <row r="1079" spans="3:20">
      <c r="C1079" s="8"/>
      <c r="D1079" s="8"/>
      <c r="E1079" s="8"/>
      <c r="F1079" s="9"/>
      <c r="G1079" s="9"/>
      <c r="H1079" s="8"/>
      <c r="I1079" s="8"/>
      <c r="J1079" s="8"/>
      <c r="K1079" s="8"/>
      <c r="L1079" s="8"/>
      <c r="M1079" s="61"/>
      <c r="N1079" s="61"/>
      <c r="O1079" s="8"/>
      <c r="P1079" s="8"/>
      <c r="Q1079" s="11"/>
      <c r="R1079" s="8"/>
      <c r="S1079" s="8"/>
      <c r="T1079" s="49"/>
    </row>
    <row r="1080" spans="3:20">
      <c r="C1080" s="8"/>
      <c r="D1080" s="8"/>
      <c r="E1080" s="8"/>
      <c r="F1080" s="9"/>
      <c r="G1080" s="9"/>
      <c r="H1080" s="8"/>
      <c r="I1080" s="8"/>
      <c r="J1080" s="8"/>
      <c r="K1080" s="8"/>
      <c r="L1080" s="8"/>
      <c r="M1080" s="61"/>
      <c r="N1080" s="61"/>
      <c r="O1080" s="8"/>
      <c r="P1080" s="8"/>
      <c r="Q1080" s="11"/>
      <c r="R1080" s="8"/>
      <c r="S1080" s="8"/>
      <c r="T1080" s="49"/>
    </row>
    <row r="1081" spans="3:20">
      <c r="C1081" s="8"/>
      <c r="D1081" s="8"/>
      <c r="E1081" s="8"/>
      <c r="F1081" s="9"/>
      <c r="G1081" s="9"/>
      <c r="H1081" s="8"/>
      <c r="I1081" s="8"/>
      <c r="J1081" s="8"/>
      <c r="K1081" s="8"/>
      <c r="L1081" s="8"/>
      <c r="M1081" s="61"/>
      <c r="N1081" s="61"/>
      <c r="O1081" s="8"/>
      <c r="P1081" s="8"/>
      <c r="Q1081" s="11"/>
      <c r="R1081" s="8"/>
      <c r="S1081" s="8"/>
      <c r="T1081" s="49"/>
    </row>
    <row r="1082" spans="3:20">
      <c r="C1082" s="8"/>
      <c r="D1082" s="8"/>
      <c r="E1082" s="8"/>
      <c r="F1082" s="9"/>
      <c r="G1082" s="9"/>
      <c r="H1082" s="8"/>
      <c r="I1082" s="8"/>
      <c r="J1082" s="8"/>
      <c r="K1082" s="8"/>
      <c r="L1082" s="8"/>
      <c r="M1082" s="61"/>
      <c r="N1082" s="61"/>
      <c r="O1082" s="8"/>
      <c r="P1082" s="8"/>
      <c r="Q1082" s="11"/>
      <c r="R1082" s="8"/>
      <c r="S1082" s="8"/>
      <c r="T1082" s="49"/>
    </row>
    <row r="1083" spans="3:20">
      <c r="C1083" s="8"/>
      <c r="D1083" s="8"/>
      <c r="E1083" s="8"/>
      <c r="F1083" s="9"/>
      <c r="G1083" s="9"/>
      <c r="H1083" s="8"/>
      <c r="I1083" s="8"/>
      <c r="J1083" s="8"/>
      <c r="K1083" s="8"/>
      <c r="L1083" s="8"/>
      <c r="M1083" s="61"/>
      <c r="N1083" s="61"/>
      <c r="O1083" s="8"/>
      <c r="P1083" s="8"/>
      <c r="Q1083" s="11"/>
      <c r="R1083" s="8"/>
      <c r="S1083" s="8"/>
      <c r="T1083" s="49"/>
    </row>
    <row r="1084" spans="3:20">
      <c r="C1084" s="8"/>
      <c r="D1084" s="8"/>
      <c r="E1084" s="8"/>
      <c r="F1084" s="9"/>
      <c r="G1084" s="9"/>
      <c r="H1084" s="8"/>
      <c r="I1084" s="8"/>
      <c r="J1084" s="8"/>
      <c r="K1084" s="8"/>
      <c r="L1084" s="8"/>
      <c r="M1084" s="61"/>
      <c r="N1084" s="61"/>
      <c r="O1084" s="8"/>
      <c r="P1084" s="8"/>
      <c r="Q1084" s="11"/>
      <c r="R1084" s="8"/>
      <c r="S1084" s="8"/>
      <c r="T1084" s="49"/>
    </row>
    <row r="1085" spans="3:20">
      <c r="C1085" s="8"/>
      <c r="D1085" s="8"/>
      <c r="E1085" s="8"/>
      <c r="F1085" s="9"/>
      <c r="G1085" s="9"/>
      <c r="H1085" s="8"/>
      <c r="I1085" s="8"/>
      <c r="J1085" s="8"/>
      <c r="K1085" s="8"/>
      <c r="L1085" s="8"/>
      <c r="M1085" s="61"/>
      <c r="N1085" s="61"/>
      <c r="O1085" s="8"/>
      <c r="P1085" s="8"/>
      <c r="Q1085" s="11"/>
      <c r="R1085" s="8"/>
      <c r="S1085" s="8"/>
      <c r="T1085" s="49"/>
    </row>
    <row r="1086" spans="3:20">
      <c r="C1086" s="8"/>
      <c r="D1086" s="8"/>
      <c r="E1086" s="8"/>
      <c r="F1086" s="9"/>
      <c r="G1086" s="9"/>
      <c r="H1086" s="8"/>
      <c r="I1086" s="8"/>
      <c r="J1086" s="8"/>
      <c r="K1086" s="8"/>
      <c r="L1086" s="8"/>
      <c r="M1086" s="61"/>
      <c r="N1086" s="61"/>
      <c r="O1086" s="8"/>
      <c r="P1086" s="8"/>
      <c r="Q1086" s="11"/>
      <c r="R1086" s="8"/>
      <c r="S1086" s="8"/>
      <c r="T1086" s="49"/>
    </row>
    <row r="1087" spans="3:20">
      <c r="C1087" s="8"/>
      <c r="D1087" s="8"/>
      <c r="E1087" s="8"/>
      <c r="F1087" s="9"/>
      <c r="G1087" s="9"/>
      <c r="H1087" s="8"/>
      <c r="I1087" s="8"/>
      <c r="J1087" s="8"/>
      <c r="K1087" s="8"/>
      <c r="L1087" s="8"/>
      <c r="M1087" s="61"/>
      <c r="N1087" s="61"/>
      <c r="O1087" s="8"/>
      <c r="P1087" s="8"/>
      <c r="Q1087" s="11"/>
      <c r="R1087" s="8"/>
      <c r="S1087" s="8"/>
      <c r="T1087" s="49"/>
    </row>
    <row r="1088" spans="3:20">
      <c r="C1088" s="8"/>
      <c r="D1088" s="8"/>
      <c r="E1088" s="8"/>
      <c r="F1088" s="9"/>
      <c r="G1088" s="9"/>
      <c r="H1088" s="8"/>
      <c r="I1088" s="8"/>
      <c r="J1088" s="8"/>
      <c r="K1088" s="8"/>
      <c r="L1088" s="8"/>
      <c r="M1088" s="61"/>
      <c r="N1088" s="61"/>
      <c r="O1088" s="8"/>
      <c r="P1088" s="8"/>
      <c r="Q1088" s="11"/>
      <c r="R1088" s="8"/>
      <c r="S1088" s="8"/>
      <c r="T1088" s="49"/>
    </row>
    <row r="1089" spans="3:20">
      <c r="C1089" s="8"/>
      <c r="D1089" s="8"/>
      <c r="E1089" s="8"/>
      <c r="F1089" s="9"/>
      <c r="G1089" s="9"/>
      <c r="H1089" s="8"/>
      <c r="I1089" s="8"/>
      <c r="J1089" s="8"/>
      <c r="K1089" s="8"/>
      <c r="L1089" s="8"/>
      <c r="M1089" s="61"/>
      <c r="N1089" s="61"/>
      <c r="O1089" s="8"/>
      <c r="P1089" s="8"/>
      <c r="Q1089" s="11"/>
      <c r="R1089" s="8"/>
      <c r="S1089" s="8"/>
      <c r="T1089" s="49"/>
    </row>
    <row r="1090" spans="3:20">
      <c r="C1090" s="8"/>
      <c r="D1090" s="8"/>
      <c r="E1090" s="8"/>
      <c r="F1090" s="9"/>
      <c r="G1090" s="9"/>
      <c r="H1090" s="8"/>
      <c r="I1090" s="8"/>
      <c r="J1090" s="8"/>
      <c r="K1090" s="8"/>
      <c r="L1090" s="8"/>
      <c r="M1090" s="61"/>
      <c r="N1090" s="61"/>
      <c r="O1090" s="8"/>
      <c r="P1090" s="8"/>
      <c r="Q1090" s="11"/>
      <c r="R1090" s="8"/>
      <c r="S1090" s="8"/>
      <c r="T1090" s="49"/>
    </row>
    <row r="1091" spans="3:20">
      <c r="C1091" s="8"/>
      <c r="D1091" s="8"/>
      <c r="E1091" s="8"/>
      <c r="F1091" s="9"/>
      <c r="G1091" s="9"/>
      <c r="H1091" s="8"/>
      <c r="I1091" s="8"/>
      <c r="J1091" s="8"/>
      <c r="K1091" s="8"/>
      <c r="L1091" s="8"/>
      <c r="M1091" s="61"/>
      <c r="N1091" s="61"/>
      <c r="O1091" s="8"/>
      <c r="P1091" s="8"/>
      <c r="Q1091" s="11"/>
      <c r="R1091" s="8"/>
      <c r="S1091" s="8"/>
      <c r="T1091" s="49"/>
    </row>
    <row r="1092" spans="3:20">
      <c r="C1092" s="8"/>
      <c r="D1092" s="8"/>
      <c r="E1092" s="8"/>
      <c r="F1092" s="9"/>
      <c r="G1092" s="9"/>
      <c r="H1092" s="8"/>
      <c r="I1092" s="8"/>
      <c r="J1092" s="8"/>
      <c r="K1092" s="8"/>
      <c r="L1092" s="8"/>
      <c r="M1092" s="61"/>
      <c r="N1092" s="61"/>
      <c r="O1092" s="8"/>
      <c r="P1092" s="8"/>
      <c r="Q1092" s="11"/>
      <c r="R1092" s="8"/>
      <c r="S1092" s="8"/>
      <c r="T1092" s="49"/>
    </row>
    <row r="1093" spans="3:20">
      <c r="C1093" s="8"/>
      <c r="D1093" s="8"/>
      <c r="E1093" s="8"/>
      <c r="F1093" s="9"/>
      <c r="G1093" s="9"/>
      <c r="H1093" s="8"/>
      <c r="I1093" s="8"/>
      <c r="J1093" s="8"/>
      <c r="K1093" s="8"/>
      <c r="L1093" s="8"/>
      <c r="M1093" s="61"/>
      <c r="N1093" s="61"/>
      <c r="O1093" s="8"/>
      <c r="P1093" s="8"/>
      <c r="Q1093" s="11"/>
      <c r="R1093" s="8"/>
      <c r="S1093" s="8"/>
      <c r="T1093" s="49"/>
    </row>
    <row r="1094" spans="3:20">
      <c r="C1094" s="8"/>
      <c r="D1094" s="8"/>
      <c r="E1094" s="8"/>
      <c r="F1094" s="9"/>
      <c r="G1094" s="9"/>
      <c r="H1094" s="8"/>
      <c r="I1094" s="8"/>
      <c r="J1094" s="8"/>
      <c r="K1094" s="8"/>
      <c r="L1094" s="8"/>
      <c r="M1094" s="61"/>
      <c r="N1094" s="61"/>
      <c r="O1094" s="8"/>
      <c r="P1094" s="8"/>
      <c r="Q1094" s="11"/>
      <c r="R1094" s="8"/>
      <c r="S1094" s="8"/>
      <c r="T1094" s="49"/>
    </row>
    <row r="1095" spans="3:20">
      <c r="C1095" s="8"/>
      <c r="D1095" s="8"/>
      <c r="E1095" s="8"/>
      <c r="F1095" s="9"/>
      <c r="G1095" s="9"/>
      <c r="H1095" s="8"/>
      <c r="I1095" s="8"/>
      <c r="J1095" s="8"/>
      <c r="K1095" s="8"/>
      <c r="L1095" s="8"/>
      <c r="M1095" s="61"/>
      <c r="N1095" s="61"/>
      <c r="O1095" s="8"/>
      <c r="P1095" s="8"/>
      <c r="Q1095" s="11"/>
      <c r="R1095" s="8"/>
      <c r="S1095" s="8"/>
      <c r="T1095" s="49"/>
    </row>
    <row r="1096" spans="3:20">
      <c r="C1096" s="8"/>
      <c r="D1096" s="8"/>
      <c r="E1096" s="8"/>
      <c r="F1096" s="9"/>
      <c r="G1096" s="9"/>
      <c r="H1096" s="8"/>
      <c r="I1096" s="8"/>
      <c r="J1096" s="8"/>
      <c r="K1096" s="8"/>
      <c r="L1096" s="8"/>
      <c r="M1096" s="61"/>
      <c r="N1096" s="61"/>
      <c r="O1096" s="8"/>
      <c r="P1096" s="8"/>
      <c r="Q1096" s="11"/>
      <c r="R1096" s="8"/>
      <c r="S1096" s="8"/>
      <c r="T1096" s="49"/>
    </row>
    <row r="1097" spans="3:20">
      <c r="C1097" s="8"/>
      <c r="D1097" s="8"/>
      <c r="E1097" s="8"/>
      <c r="F1097" s="9"/>
      <c r="G1097" s="9"/>
      <c r="H1097" s="8"/>
      <c r="I1097" s="8"/>
      <c r="J1097" s="8"/>
      <c r="K1097" s="8"/>
      <c r="L1097" s="8"/>
      <c r="M1097" s="61"/>
      <c r="N1097" s="61"/>
      <c r="O1097" s="8"/>
      <c r="P1097" s="8"/>
      <c r="Q1097" s="11"/>
      <c r="R1097" s="8"/>
      <c r="S1097" s="8"/>
      <c r="T1097" s="49"/>
    </row>
    <row r="1098" spans="3:20">
      <c r="C1098" s="8"/>
      <c r="D1098" s="8"/>
      <c r="E1098" s="8"/>
      <c r="F1098" s="9"/>
      <c r="G1098" s="9"/>
      <c r="H1098" s="8"/>
      <c r="I1098" s="8"/>
      <c r="J1098" s="8"/>
      <c r="K1098" s="8"/>
      <c r="L1098" s="8"/>
      <c r="M1098" s="61"/>
      <c r="N1098" s="61"/>
      <c r="O1098" s="8"/>
      <c r="P1098" s="8"/>
      <c r="Q1098" s="11"/>
      <c r="R1098" s="8"/>
      <c r="S1098" s="8"/>
      <c r="T1098" s="49"/>
    </row>
    <row r="1099" spans="3:20">
      <c r="C1099" s="8"/>
      <c r="D1099" s="8"/>
      <c r="E1099" s="8"/>
      <c r="F1099" s="9"/>
      <c r="G1099" s="9"/>
      <c r="H1099" s="8"/>
      <c r="I1099" s="8"/>
      <c r="J1099" s="8"/>
      <c r="K1099" s="8"/>
      <c r="L1099" s="8"/>
      <c r="M1099" s="61"/>
      <c r="N1099" s="61"/>
      <c r="O1099" s="8"/>
      <c r="P1099" s="8"/>
      <c r="Q1099" s="11"/>
      <c r="R1099" s="8"/>
      <c r="S1099" s="8"/>
      <c r="T1099" s="49"/>
    </row>
    <row r="1100" spans="3:20">
      <c r="C1100" s="8"/>
      <c r="D1100" s="8"/>
      <c r="E1100" s="8"/>
      <c r="F1100" s="9"/>
      <c r="G1100" s="9"/>
      <c r="H1100" s="8"/>
      <c r="I1100" s="8"/>
      <c r="J1100" s="8"/>
      <c r="K1100" s="8"/>
      <c r="L1100" s="8"/>
      <c r="M1100" s="61"/>
      <c r="N1100" s="61"/>
      <c r="O1100" s="8"/>
      <c r="P1100" s="8"/>
      <c r="Q1100" s="11"/>
      <c r="R1100" s="8"/>
      <c r="S1100" s="8"/>
      <c r="T1100" s="49"/>
    </row>
    <row r="1101" spans="3:20">
      <c r="C1101" s="8"/>
      <c r="D1101" s="8"/>
      <c r="E1101" s="8"/>
      <c r="F1101" s="9"/>
      <c r="G1101" s="9"/>
      <c r="H1101" s="8"/>
      <c r="I1101" s="8"/>
      <c r="J1101" s="8"/>
      <c r="K1101" s="8"/>
      <c r="L1101" s="8"/>
      <c r="M1101" s="61"/>
      <c r="N1101" s="61"/>
      <c r="O1101" s="8"/>
      <c r="P1101" s="8"/>
      <c r="Q1101" s="11"/>
      <c r="R1101" s="8"/>
      <c r="S1101" s="8"/>
      <c r="T1101" s="49"/>
    </row>
    <row r="1102" spans="3:20">
      <c r="C1102" s="8"/>
      <c r="D1102" s="8"/>
      <c r="E1102" s="8"/>
      <c r="F1102" s="9"/>
      <c r="G1102" s="9"/>
      <c r="H1102" s="8"/>
      <c r="I1102" s="8"/>
      <c r="J1102" s="8"/>
      <c r="K1102" s="8"/>
      <c r="L1102" s="8"/>
      <c r="M1102" s="61"/>
      <c r="N1102" s="61"/>
      <c r="O1102" s="8"/>
      <c r="P1102" s="8"/>
      <c r="Q1102" s="11"/>
      <c r="R1102" s="8"/>
      <c r="S1102" s="8"/>
      <c r="T1102" s="49"/>
    </row>
    <row r="1103" spans="3:20">
      <c r="C1103" s="8"/>
      <c r="D1103" s="8"/>
      <c r="E1103" s="8"/>
      <c r="F1103" s="9"/>
      <c r="G1103" s="9"/>
      <c r="H1103" s="8"/>
      <c r="I1103" s="8"/>
      <c r="J1103" s="8"/>
      <c r="K1103" s="8"/>
      <c r="L1103" s="8"/>
      <c r="M1103" s="61"/>
      <c r="N1103" s="61"/>
      <c r="O1103" s="8"/>
      <c r="P1103" s="8"/>
      <c r="Q1103" s="11"/>
      <c r="R1103" s="8"/>
      <c r="S1103" s="8"/>
      <c r="T1103" s="49"/>
    </row>
    <row r="1104" spans="3:20">
      <c r="C1104" s="8"/>
      <c r="D1104" s="8"/>
      <c r="E1104" s="8"/>
      <c r="F1104" s="9"/>
      <c r="G1104" s="9"/>
      <c r="H1104" s="8"/>
      <c r="I1104" s="8"/>
      <c r="J1104" s="8"/>
      <c r="K1104" s="8"/>
      <c r="L1104" s="8"/>
      <c r="M1104" s="61"/>
      <c r="N1104" s="61"/>
      <c r="O1104" s="8"/>
      <c r="P1104" s="8"/>
      <c r="Q1104" s="11"/>
      <c r="R1104" s="8"/>
      <c r="S1104" s="8"/>
      <c r="T1104" s="49"/>
    </row>
    <row r="1105" spans="3:20">
      <c r="C1105" s="8"/>
      <c r="D1105" s="8"/>
      <c r="E1105" s="8"/>
      <c r="F1105" s="9"/>
      <c r="G1105" s="9"/>
      <c r="H1105" s="8"/>
      <c r="I1105" s="8"/>
      <c r="J1105" s="8"/>
      <c r="K1105" s="8"/>
      <c r="L1105" s="8"/>
      <c r="M1105" s="61"/>
      <c r="N1105" s="61"/>
      <c r="O1105" s="8"/>
      <c r="P1105" s="8"/>
      <c r="Q1105" s="11"/>
      <c r="R1105" s="8"/>
      <c r="S1105" s="8"/>
      <c r="T1105" s="49"/>
    </row>
    <row r="1106" spans="3:20">
      <c r="C1106" s="8"/>
      <c r="D1106" s="8"/>
      <c r="E1106" s="8"/>
      <c r="F1106" s="9"/>
      <c r="G1106" s="9"/>
      <c r="H1106" s="8"/>
      <c r="I1106" s="8"/>
      <c r="J1106" s="8"/>
      <c r="K1106" s="8"/>
      <c r="L1106" s="8"/>
      <c r="M1106" s="61"/>
      <c r="N1106" s="61"/>
      <c r="O1106" s="8"/>
      <c r="P1106" s="8"/>
      <c r="Q1106" s="11"/>
      <c r="R1106" s="8"/>
      <c r="S1106" s="8"/>
      <c r="T1106" s="49"/>
    </row>
    <row r="1107" spans="3:20">
      <c r="C1107" s="8"/>
      <c r="D1107" s="8"/>
      <c r="E1107" s="8"/>
      <c r="F1107" s="9"/>
      <c r="G1107" s="9"/>
      <c r="H1107" s="8"/>
      <c r="I1107" s="8"/>
      <c r="J1107" s="8"/>
      <c r="K1107" s="8"/>
      <c r="L1107" s="8"/>
      <c r="M1107" s="61"/>
      <c r="N1107" s="61"/>
      <c r="O1107" s="8"/>
      <c r="P1107" s="8"/>
      <c r="Q1107" s="11"/>
      <c r="R1107" s="8"/>
      <c r="S1107" s="8"/>
      <c r="T1107" s="49"/>
    </row>
    <row r="1108" spans="3:20">
      <c r="C1108" s="8"/>
      <c r="D1108" s="8"/>
      <c r="E1108" s="8"/>
      <c r="F1108" s="9"/>
      <c r="G1108" s="9"/>
      <c r="H1108" s="8"/>
      <c r="I1108" s="8"/>
      <c r="J1108" s="8"/>
      <c r="K1108" s="8"/>
      <c r="L1108" s="8"/>
      <c r="M1108" s="61"/>
      <c r="N1108" s="61"/>
      <c r="O1108" s="8"/>
      <c r="P1108" s="8"/>
      <c r="Q1108" s="11"/>
      <c r="R1108" s="8"/>
      <c r="S1108" s="8"/>
      <c r="T1108" s="49"/>
    </row>
    <row r="1109" spans="3:20">
      <c r="C1109" s="8"/>
      <c r="D1109" s="8"/>
      <c r="E1109" s="8"/>
      <c r="F1109" s="9"/>
      <c r="G1109" s="9"/>
      <c r="H1109" s="8"/>
      <c r="I1109" s="8"/>
      <c r="J1109" s="8"/>
      <c r="K1109" s="8"/>
      <c r="L1109" s="8"/>
      <c r="M1109" s="61"/>
      <c r="N1109" s="61"/>
      <c r="O1109" s="8"/>
      <c r="P1109" s="8"/>
      <c r="Q1109" s="11"/>
      <c r="R1109" s="8"/>
      <c r="S1109" s="8"/>
      <c r="T1109" s="49"/>
    </row>
    <row r="1110" spans="3:20">
      <c r="C1110" s="8"/>
      <c r="D1110" s="8"/>
      <c r="E1110" s="8"/>
      <c r="F1110" s="9"/>
      <c r="G1110" s="9"/>
      <c r="H1110" s="8"/>
      <c r="I1110" s="8"/>
      <c r="J1110" s="8"/>
      <c r="K1110" s="8"/>
      <c r="L1110" s="8"/>
      <c r="M1110" s="61"/>
      <c r="N1110" s="61"/>
      <c r="O1110" s="8"/>
      <c r="P1110" s="8"/>
      <c r="Q1110" s="11"/>
      <c r="R1110" s="8"/>
      <c r="S1110" s="8"/>
      <c r="T1110" s="49"/>
    </row>
    <row r="1111" spans="3:20">
      <c r="C1111" s="8"/>
      <c r="D1111" s="8"/>
      <c r="E1111" s="8"/>
      <c r="F1111" s="9"/>
      <c r="G1111" s="9"/>
      <c r="H1111" s="8"/>
      <c r="I1111" s="8"/>
      <c r="J1111" s="8"/>
      <c r="K1111" s="8"/>
      <c r="L1111" s="8"/>
      <c r="M1111" s="61"/>
      <c r="N1111" s="61"/>
      <c r="O1111" s="8"/>
      <c r="P1111" s="8"/>
      <c r="Q1111" s="11"/>
      <c r="R1111" s="8"/>
      <c r="S1111" s="8"/>
      <c r="T1111" s="49"/>
    </row>
    <row r="1112" spans="3:20">
      <c r="C1112" s="8"/>
      <c r="D1112" s="8"/>
      <c r="E1112" s="8"/>
      <c r="F1112" s="9"/>
      <c r="G1112" s="9"/>
      <c r="H1112" s="8"/>
      <c r="I1112" s="8"/>
      <c r="J1112" s="8"/>
      <c r="K1112" s="8"/>
      <c r="L1112" s="8"/>
      <c r="M1112" s="61"/>
      <c r="N1112" s="61"/>
      <c r="O1112" s="8"/>
      <c r="P1112" s="8"/>
      <c r="Q1112" s="11"/>
      <c r="R1112" s="8"/>
      <c r="S1112" s="8"/>
      <c r="T1112" s="49"/>
    </row>
    <row r="1113" spans="3:20">
      <c r="C1113" s="8"/>
      <c r="D1113" s="8"/>
      <c r="E1113" s="8"/>
      <c r="F1113" s="9"/>
      <c r="G1113" s="9"/>
      <c r="H1113" s="8"/>
      <c r="I1113" s="8"/>
      <c r="J1113" s="8"/>
      <c r="K1113" s="8"/>
      <c r="L1113" s="8"/>
      <c r="M1113" s="61"/>
      <c r="N1113" s="61"/>
      <c r="O1113" s="8"/>
      <c r="P1113" s="8"/>
      <c r="Q1113" s="11"/>
      <c r="R1113" s="8"/>
      <c r="S1113" s="8"/>
      <c r="T1113" s="49"/>
    </row>
    <row r="1114" spans="3:20">
      <c r="C1114" s="8"/>
      <c r="D1114" s="8"/>
      <c r="E1114" s="8"/>
      <c r="F1114" s="9"/>
      <c r="G1114" s="9"/>
      <c r="H1114" s="8"/>
      <c r="I1114" s="8"/>
      <c r="J1114" s="8"/>
      <c r="K1114" s="8"/>
      <c r="L1114" s="8"/>
      <c r="M1114" s="61"/>
      <c r="N1114" s="61"/>
      <c r="O1114" s="8"/>
      <c r="P1114" s="8"/>
      <c r="Q1114" s="11"/>
      <c r="R1114" s="8"/>
      <c r="S1114" s="8"/>
      <c r="T1114" s="49"/>
    </row>
    <row r="1115" spans="3:20">
      <c r="C1115" s="8"/>
      <c r="D1115" s="8"/>
      <c r="E1115" s="8"/>
      <c r="F1115" s="9"/>
      <c r="G1115" s="9"/>
      <c r="H1115" s="8"/>
      <c r="I1115" s="8"/>
      <c r="J1115" s="8"/>
      <c r="K1115" s="8"/>
      <c r="L1115" s="8"/>
      <c r="M1115" s="61"/>
      <c r="N1115" s="61"/>
      <c r="O1115" s="8"/>
      <c r="P1115" s="8"/>
      <c r="Q1115" s="11"/>
      <c r="R1115" s="8"/>
      <c r="S1115" s="8"/>
      <c r="T1115" s="49"/>
    </row>
    <row r="1116" spans="3:20">
      <c r="C1116" s="8"/>
      <c r="D1116" s="8"/>
      <c r="E1116" s="8"/>
      <c r="F1116" s="9"/>
      <c r="G1116" s="9"/>
      <c r="H1116" s="8"/>
      <c r="I1116" s="8"/>
      <c r="J1116" s="8"/>
      <c r="K1116" s="8"/>
      <c r="L1116" s="8"/>
      <c r="M1116" s="61"/>
      <c r="N1116" s="61"/>
      <c r="O1116" s="8"/>
      <c r="P1116" s="8"/>
      <c r="Q1116" s="11"/>
      <c r="R1116" s="8"/>
      <c r="S1116" s="8"/>
      <c r="T1116" s="49"/>
    </row>
    <row r="1117" spans="3:20">
      <c r="C1117" s="8"/>
      <c r="D1117" s="8"/>
      <c r="E1117" s="8"/>
      <c r="F1117" s="9"/>
      <c r="G1117" s="9"/>
      <c r="H1117" s="8"/>
      <c r="I1117" s="8"/>
      <c r="J1117" s="8"/>
      <c r="K1117" s="8"/>
      <c r="L1117" s="8"/>
      <c r="M1117" s="61"/>
      <c r="N1117" s="61"/>
      <c r="O1117" s="8"/>
      <c r="P1117" s="8"/>
      <c r="Q1117" s="11"/>
      <c r="R1117" s="8"/>
      <c r="S1117" s="8"/>
      <c r="T1117" s="49"/>
    </row>
    <row r="1118" spans="3:20">
      <c r="C1118" s="8"/>
      <c r="D1118" s="8"/>
      <c r="E1118" s="8"/>
      <c r="F1118" s="9"/>
      <c r="G1118" s="9"/>
      <c r="H1118" s="8"/>
      <c r="I1118" s="8"/>
      <c r="J1118" s="8"/>
      <c r="K1118" s="8"/>
      <c r="L1118" s="8"/>
      <c r="M1118" s="61"/>
      <c r="N1118" s="61"/>
      <c r="O1118" s="8"/>
      <c r="P1118" s="8"/>
      <c r="Q1118" s="11"/>
      <c r="R1118" s="8"/>
      <c r="S1118" s="8"/>
      <c r="T1118" s="49"/>
    </row>
    <row r="1119" spans="3:20">
      <c r="C1119" s="8"/>
      <c r="D1119" s="8"/>
      <c r="E1119" s="8"/>
      <c r="F1119" s="9"/>
      <c r="G1119" s="9"/>
      <c r="H1119" s="8"/>
      <c r="I1119" s="8"/>
      <c r="J1119" s="8"/>
      <c r="K1119" s="8"/>
      <c r="L1119" s="8"/>
      <c r="M1119" s="61"/>
      <c r="N1119" s="61"/>
      <c r="O1119" s="8"/>
      <c r="P1119" s="8"/>
      <c r="Q1119" s="11"/>
      <c r="R1119" s="8"/>
      <c r="S1119" s="8"/>
      <c r="T1119" s="49"/>
    </row>
    <row r="1120" spans="3:20">
      <c r="C1120" s="8"/>
      <c r="D1120" s="8"/>
      <c r="E1120" s="8"/>
      <c r="F1120" s="9"/>
      <c r="G1120" s="9"/>
      <c r="H1120" s="8"/>
      <c r="I1120" s="8"/>
      <c r="J1120" s="8"/>
      <c r="K1120" s="8"/>
      <c r="L1120" s="8"/>
      <c r="M1120" s="61"/>
      <c r="N1120" s="61"/>
      <c r="O1120" s="8"/>
      <c r="P1120" s="8"/>
      <c r="Q1120" s="11"/>
      <c r="R1120" s="8"/>
      <c r="S1120" s="8"/>
      <c r="T1120" s="49"/>
    </row>
    <row r="1121" spans="3:20">
      <c r="C1121" s="8"/>
      <c r="D1121" s="8"/>
      <c r="E1121" s="8"/>
      <c r="F1121" s="9"/>
      <c r="G1121" s="9"/>
      <c r="H1121" s="8"/>
      <c r="I1121" s="8"/>
      <c r="J1121" s="8"/>
      <c r="K1121" s="8"/>
      <c r="L1121" s="8"/>
      <c r="M1121" s="61"/>
      <c r="N1121" s="61"/>
      <c r="O1121" s="8"/>
      <c r="P1121" s="8"/>
      <c r="Q1121" s="11"/>
      <c r="R1121" s="8"/>
      <c r="S1121" s="8"/>
      <c r="T1121" s="49"/>
    </row>
    <row r="1122" spans="3:20">
      <c r="C1122" s="8"/>
      <c r="D1122" s="8"/>
      <c r="E1122" s="8"/>
      <c r="F1122" s="9"/>
      <c r="G1122" s="9"/>
      <c r="H1122" s="8"/>
      <c r="I1122" s="8"/>
      <c r="J1122" s="8"/>
      <c r="K1122" s="8"/>
      <c r="L1122" s="8"/>
      <c r="M1122" s="61"/>
      <c r="N1122" s="61"/>
      <c r="O1122" s="8"/>
      <c r="P1122" s="8"/>
      <c r="Q1122" s="11"/>
      <c r="R1122" s="8"/>
      <c r="S1122" s="8"/>
      <c r="T1122" s="49"/>
    </row>
    <row r="1123" spans="3:20">
      <c r="C1123" s="8"/>
      <c r="D1123" s="8"/>
      <c r="E1123" s="8"/>
      <c r="F1123" s="9"/>
      <c r="G1123" s="9"/>
      <c r="H1123" s="8"/>
      <c r="I1123" s="8"/>
      <c r="J1123" s="8"/>
      <c r="K1123" s="8"/>
      <c r="L1123" s="8"/>
      <c r="M1123" s="61"/>
      <c r="N1123" s="61"/>
      <c r="O1123" s="8"/>
      <c r="P1123" s="8"/>
      <c r="Q1123" s="11"/>
      <c r="R1123" s="8"/>
      <c r="S1123" s="8"/>
      <c r="T1123" s="49"/>
    </row>
    <row r="1124" spans="3:20">
      <c r="C1124" s="8"/>
      <c r="D1124" s="8"/>
      <c r="E1124" s="8"/>
      <c r="F1124" s="9"/>
      <c r="G1124" s="9"/>
      <c r="H1124" s="8"/>
      <c r="I1124" s="8"/>
      <c r="J1124" s="8"/>
      <c r="K1124" s="8"/>
      <c r="L1124" s="8"/>
      <c r="M1124" s="61"/>
      <c r="N1124" s="61"/>
      <c r="O1124" s="8"/>
      <c r="P1124" s="8"/>
      <c r="Q1124" s="11"/>
      <c r="R1124" s="8"/>
      <c r="S1124" s="8"/>
      <c r="T1124" s="49"/>
    </row>
    <row r="1125" spans="3:20">
      <c r="C1125" s="8"/>
      <c r="D1125" s="8"/>
      <c r="E1125" s="8"/>
      <c r="F1125" s="9"/>
      <c r="G1125" s="9"/>
      <c r="H1125" s="8"/>
      <c r="I1125" s="8"/>
      <c r="J1125" s="8"/>
      <c r="K1125" s="8"/>
      <c r="L1125" s="8"/>
      <c r="M1125" s="61"/>
      <c r="N1125" s="61"/>
      <c r="O1125" s="8"/>
      <c r="P1125" s="8"/>
      <c r="Q1125" s="11"/>
      <c r="R1125" s="8"/>
      <c r="S1125" s="8"/>
      <c r="T1125" s="49"/>
    </row>
    <row r="1126" spans="3:20">
      <c r="C1126" s="8"/>
      <c r="D1126" s="8"/>
      <c r="E1126" s="8"/>
      <c r="F1126" s="9"/>
      <c r="G1126" s="9"/>
      <c r="H1126" s="8"/>
      <c r="I1126" s="8"/>
      <c r="J1126" s="8"/>
      <c r="K1126" s="8"/>
      <c r="L1126" s="8"/>
      <c r="M1126" s="61"/>
      <c r="N1126" s="61"/>
      <c r="O1126" s="8"/>
      <c r="P1126" s="8"/>
      <c r="Q1126" s="11"/>
      <c r="R1126" s="8"/>
      <c r="S1126" s="8"/>
      <c r="T1126" s="49"/>
    </row>
    <row r="1127" spans="3:20">
      <c r="C1127" s="8"/>
      <c r="D1127" s="8"/>
      <c r="E1127" s="8"/>
      <c r="F1127" s="9"/>
      <c r="G1127" s="9"/>
      <c r="H1127" s="8"/>
      <c r="I1127" s="8"/>
      <c r="J1127" s="8"/>
      <c r="K1127" s="8"/>
      <c r="L1127" s="8"/>
      <c r="M1127" s="61"/>
      <c r="N1127" s="61"/>
      <c r="O1127" s="8"/>
      <c r="P1127" s="8"/>
      <c r="Q1127" s="11"/>
      <c r="R1127" s="8"/>
      <c r="S1127" s="8"/>
      <c r="T1127" s="49"/>
    </row>
    <row r="1128" spans="3:20">
      <c r="C1128" s="8"/>
      <c r="D1128" s="8"/>
      <c r="E1128" s="8"/>
      <c r="F1128" s="9"/>
      <c r="G1128" s="9"/>
      <c r="H1128" s="8"/>
      <c r="I1128" s="8"/>
      <c r="J1128" s="8"/>
      <c r="K1128" s="8"/>
      <c r="L1128" s="8"/>
      <c r="M1128" s="61"/>
      <c r="N1128" s="61"/>
      <c r="O1128" s="8"/>
      <c r="P1128" s="8"/>
      <c r="Q1128" s="11"/>
      <c r="R1128" s="8"/>
      <c r="S1128" s="8"/>
      <c r="T1128" s="49"/>
    </row>
    <row r="1129" spans="3:20">
      <c r="C1129" s="8"/>
      <c r="D1129" s="8"/>
      <c r="E1129" s="8"/>
      <c r="F1129" s="9"/>
      <c r="G1129" s="9"/>
      <c r="H1129" s="8"/>
      <c r="I1129" s="8"/>
      <c r="J1129" s="8"/>
      <c r="K1129" s="8"/>
      <c r="L1129" s="8"/>
      <c r="M1129" s="61"/>
      <c r="N1129" s="61"/>
      <c r="O1129" s="8"/>
      <c r="P1129" s="8"/>
      <c r="Q1129" s="11"/>
      <c r="R1129" s="8"/>
      <c r="S1129" s="8"/>
      <c r="T1129" s="49"/>
    </row>
    <row r="1130" spans="3:20">
      <c r="C1130" s="8"/>
      <c r="D1130" s="8"/>
      <c r="E1130" s="8"/>
      <c r="F1130" s="9"/>
      <c r="G1130" s="9"/>
      <c r="H1130" s="8"/>
      <c r="I1130" s="8"/>
      <c r="J1130" s="8"/>
      <c r="K1130" s="8"/>
      <c r="L1130" s="8"/>
      <c r="M1130" s="61"/>
      <c r="N1130" s="61"/>
      <c r="O1130" s="8"/>
      <c r="P1130" s="8"/>
      <c r="Q1130" s="11"/>
      <c r="R1130" s="8"/>
      <c r="S1130" s="8"/>
      <c r="T1130" s="49"/>
    </row>
    <row r="1131" spans="3:20">
      <c r="C1131" s="8"/>
      <c r="D1131" s="8"/>
      <c r="E1131" s="8"/>
      <c r="F1131" s="9"/>
      <c r="G1131" s="9"/>
      <c r="H1131" s="8"/>
      <c r="I1131" s="8"/>
      <c r="J1131" s="8"/>
      <c r="K1131" s="8"/>
      <c r="L1131" s="8"/>
      <c r="M1131" s="61"/>
      <c r="N1131" s="61"/>
      <c r="O1131" s="8"/>
      <c r="P1131" s="8"/>
      <c r="Q1131" s="11"/>
      <c r="R1131" s="8"/>
      <c r="S1131" s="8"/>
      <c r="T1131" s="49"/>
    </row>
    <row r="1132" spans="3:20">
      <c r="C1132" s="8"/>
      <c r="D1132" s="8"/>
      <c r="E1132" s="8"/>
      <c r="F1132" s="9"/>
      <c r="G1132" s="9"/>
      <c r="H1132" s="8"/>
      <c r="I1132" s="8"/>
      <c r="J1132" s="8"/>
      <c r="K1132" s="8"/>
      <c r="L1132" s="8"/>
      <c r="M1132" s="61"/>
      <c r="N1132" s="61"/>
      <c r="O1132" s="8"/>
      <c r="P1132" s="8"/>
      <c r="Q1132" s="11"/>
      <c r="R1132" s="8"/>
      <c r="S1132" s="8"/>
      <c r="T1132" s="49"/>
    </row>
    <row r="1133" spans="3:20">
      <c r="C1133" s="8"/>
      <c r="D1133" s="8"/>
      <c r="E1133" s="8"/>
      <c r="F1133" s="9"/>
      <c r="G1133" s="9"/>
      <c r="H1133" s="8"/>
      <c r="I1133" s="8"/>
      <c r="J1133" s="8"/>
      <c r="K1133" s="8"/>
      <c r="L1133" s="8"/>
      <c r="M1133" s="61"/>
      <c r="N1133" s="61"/>
      <c r="O1133" s="8"/>
      <c r="P1133" s="8"/>
      <c r="Q1133" s="11"/>
      <c r="R1133" s="8"/>
      <c r="S1133" s="8"/>
      <c r="T1133" s="49"/>
    </row>
    <row r="1134" spans="3:20">
      <c r="C1134" s="8"/>
      <c r="D1134" s="8"/>
      <c r="E1134" s="8"/>
      <c r="F1134" s="9"/>
      <c r="G1134" s="9"/>
      <c r="H1134" s="8"/>
      <c r="I1134" s="8"/>
      <c r="J1134" s="8"/>
      <c r="K1134" s="8"/>
      <c r="L1134" s="8"/>
      <c r="M1134" s="61"/>
      <c r="N1134" s="61"/>
      <c r="O1134" s="8"/>
      <c r="P1134" s="8"/>
      <c r="Q1134" s="11"/>
      <c r="R1134" s="8"/>
      <c r="S1134" s="8"/>
      <c r="T1134" s="49"/>
    </row>
    <row r="1135" spans="3:20">
      <c r="C1135" s="8"/>
      <c r="D1135" s="8"/>
      <c r="E1135" s="8"/>
      <c r="F1135" s="9"/>
      <c r="G1135" s="9"/>
      <c r="H1135" s="8"/>
      <c r="I1135" s="8"/>
      <c r="J1135" s="8"/>
      <c r="K1135" s="8"/>
      <c r="L1135" s="8"/>
      <c r="M1135" s="61"/>
      <c r="N1135" s="61"/>
      <c r="O1135" s="8"/>
      <c r="P1135" s="8"/>
      <c r="Q1135" s="11"/>
      <c r="R1135" s="8"/>
      <c r="S1135" s="8"/>
      <c r="T1135" s="49"/>
    </row>
    <row r="1136" spans="3:20">
      <c r="C1136" s="8"/>
      <c r="D1136" s="8"/>
      <c r="E1136" s="8"/>
      <c r="F1136" s="9"/>
      <c r="G1136" s="9"/>
      <c r="H1136" s="8"/>
      <c r="I1136" s="8"/>
      <c r="J1136" s="8"/>
      <c r="K1136" s="8"/>
      <c r="L1136" s="8"/>
      <c r="M1136" s="61"/>
      <c r="N1136" s="61"/>
      <c r="O1136" s="8"/>
      <c r="P1136" s="8"/>
      <c r="Q1136" s="11"/>
      <c r="R1136" s="8"/>
      <c r="S1136" s="8"/>
      <c r="T1136" s="49"/>
    </row>
    <row r="1137" spans="3:20">
      <c r="C1137" s="8"/>
      <c r="D1137" s="8"/>
      <c r="E1137" s="8"/>
      <c r="F1137" s="9"/>
      <c r="G1137" s="9"/>
      <c r="H1137" s="8"/>
      <c r="I1137" s="8"/>
      <c r="J1137" s="8"/>
      <c r="K1137" s="8"/>
      <c r="L1137" s="8"/>
      <c r="M1137" s="61"/>
      <c r="N1137" s="61"/>
      <c r="O1137" s="8"/>
      <c r="P1137" s="8"/>
      <c r="Q1137" s="11"/>
      <c r="R1137" s="8"/>
      <c r="S1137" s="8"/>
      <c r="T1137" s="49"/>
    </row>
    <row r="1138" spans="3:20">
      <c r="C1138" s="8"/>
      <c r="D1138" s="8"/>
      <c r="E1138" s="8"/>
      <c r="F1138" s="9"/>
      <c r="G1138" s="9"/>
      <c r="H1138" s="8"/>
      <c r="I1138" s="8"/>
      <c r="J1138" s="8"/>
      <c r="K1138" s="8"/>
      <c r="L1138" s="8"/>
      <c r="M1138" s="61"/>
      <c r="N1138" s="61"/>
      <c r="O1138" s="8"/>
      <c r="P1138" s="8"/>
      <c r="Q1138" s="11"/>
      <c r="R1138" s="8"/>
      <c r="S1138" s="8"/>
      <c r="T1138" s="49"/>
    </row>
    <row r="1139" spans="3:20">
      <c r="C1139" s="8"/>
      <c r="D1139" s="8"/>
      <c r="E1139" s="8"/>
      <c r="F1139" s="9"/>
      <c r="G1139" s="9"/>
      <c r="H1139" s="8"/>
      <c r="I1139" s="8"/>
      <c r="J1139" s="8"/>
      <c r="K1139" s="8"/>
      <c r="L1139" s="8"/>
      <c r="M1139" s="61"/>
      <c r="N1139" s="61"/>
      <c r="O1139" s="8"/>
      <c r="P1139" s="8"/>
      <c r="Q1139" s="11"/>
      <c r="R1139" s="8"/>
      <c r="S1139" s="8"/>
      <c r="T1139" s="49"/>
    </row>
    <row r="1140" spans="3:20">
      <c r="C1140" s="8"/>
      <c r="D1140" s="8"/>
      <c r="E1140" s="8"/>
      <c r="F1140" s="9"/>
      <c r="G1140" s="9"/>
      <c r="H1140" s="8"/>
      <c r="I1140" s="8"/>
      <c r="J1140" s="8"/>
      <c r="K1140" s="8"/>
      <c r="L1140" s="8"/>
      <c r="M1140" s="61"/>
      <c r="N1140" s="61"/>
      <c r="O1140" s="8"/>
      <c r="P1140" s="8"/>
      <c r="Q1140" s="11"/>
      <c r="R1140" s="8"/>
      <c r="S1140" s="8"/>
      <c r="T1140" s="49"/>
    </row>
    <row r="1141" spans="3:20">
      <c r="C1141" s="8"/>
      <c r="D1141" s="8"/>
      <c r="E1141" s="8"/>
      <c r="F1141" s="9"/>
      <c r="G1141" s="9"/>
      <c r="H1141" s="8"/>
      <c r="I1141" s="8"/>
      <c r="J1141" s="8"/>
      <c r="K1141" s="8"/>
      <c r="L1141" s="8"/>
      <c r="M1141" s="61"/>
      <c r="N1141" s="61"/>
      <c r="O1141" s="8"/>
      <c r="P1141" s="8"/>
      <c r="Q1141" s="11"/>
      <c r="R1141" s="8"/>
      <c r="S1141" s="8"/>
      <c r="T1141" s="49"/>
    </row>
  </sheetData>
  <mergeCells count="8">
    <mergeCell ref="A1:U1"/>
    <mergeCell ref="A2:U2"/>
    <mergeCell ref="A3:L3"/>
    <mergeCell ref="M3:U3"/>
    <mergeCell ref="A4:E4"/>
    <mergeCell ref="J4:K4"/>
    <mergeCell ref="M4:N4"/>
    <mergeCell ref="P4:Q4"/>
  </mergeCells>
  <dataValidations count="2">
    <dataValidation type="custom" allowBlank="1" showInputMessage="1" showErrorMessage="1" errorTitle="Value not within accepted range" error="The value entered has to be within the established latitudinal range for California (32.534280 and 41.998500) and have at least 6 decimals." prompt="Must be unique to tree's specific location._x000a__x000a_The value entered has to be within the established latitudinal range for California (32.534280 and 41.998500) and have at least 6 decimals." sqref="N7:N1141" xr:uid="{F9456BDD-84C6-4BD2-8544-D0E38CEE6B7B}">
      <formula1>AND(FIND(".",N7,1)&lt;=LEN(N7)-6,N7&gt;=32.53428,N7&lt;=41.9985)</formula1>
    </dataValidation>
    <dataValidation type="custom" allowBlank="1" showInputMessage="1" showErrorMessage="1" errorTitle="Value not within accepted range" error="Value entered must fall within the established longitudinal range for California (-124.415270 and -114.131300) and have at least 6 decimals." prompt="Must be unique to tree's specific location._x000a__x000a_Value entered must fall within the established longitudinal range for California (-124.415270 and -114.131300) and have at least 6 decimals." sqref="M7:M1141" xr:uid="{87E1A62C-D0AB-4E9E-BAD3-C48F031651F3}">
      <formula1>AND(FIND(".",M7,1)&lt;=LEN(M7)-6,M7&gt;=-124.41527,M7&lt;=114.1313)</formula1>
    </dataValidation>
  </dataValidation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EBAA2653-2F53-4BC3-A0B6-DAA7187335F7}">
          <x14:formula1>
            <xm:f>Source!$H$7:$H$11</xm:f>
          </x14:formula1>
          <xm:sqref>S7:S1141</xm:sqref>
        </x14:dataValidation>
        <x14:dataValidation type="list" allowBlank="1" showInputMessage="1" showErrorMessage="1" xr:uid="{BA8137F4-376D-4989-8AA9-168A1A5FAB94}">
          <x14:formula1>
            <xm:f>Source!$A$7:$A$8</xm:f>
          </x14:formula1>
          <xm:sqref>E7:E1141</xm:sqref>
        </x14:dataValidation>
        <x14:dataValidation type="list" allowBlank="1" showInputMessage="1" showErrorMessage="1" xr:uid="{57BF824B-60CD-4AF0-8C79-9059AAD687BD}">
          <x14:formula1>
            <xm:f>Source!$C$7:$C$8</xm:f>
          </x14:formula1>
          <xm:sqref>L7:L1141</xm:sqref>
        </x14:dataValidation>
        <x14:dataValidation type="list" allowBlank="1" showInputMessage="1" showErrorMessage="1" xr:uid="{644CBECE-EB1D-4B50-AF5B-271833D599C8}">
          <x14:formula1>
            <xm:f>Source!$B$7:$B$797</xm:f>
          </x14:formula1>
          <xm:sqref>J7:J1141</xm:sqref>
        </x14:dataValidation>
        <x14:dataValidation type="list" allowBlank="1" showInputMessage="1" showErrorMessage="1" xr:uid="{91778D31-0449-4461-9178-8EF88ED3C124}">
          <x14:formula1>
            <xm:f>Source!$R$7:$R$66</xm:f>
          </x14:formula1>
          <xm:sqref>T7:T1141</xm:sqref>
        </x14:dataValidation>
        <x14:dataValidation type="list" allowBlank="1" showInputMessage="1" showErrorMessage="1" xr:uid="{FA672A56-E596-4AF5-BC2B-51CE052166AA}">
          <x14:formula1>
            <xm:f>Source!$E$7:$E$17</xm:f>
          </x14:formula1>
          <xm:sqref>P7:P1141</xm:sqref>
        </x14:dataValidation>
        <x14:dataValidation type="list" allowBlank="1" showInputMessage="1" showErrorMessage="1" xr:uid="{E26AC06C-D7E8-4E5B-AD3D-81E4F472A02E}">
          <x14:formula1>
            <xm:f>Source!$G$7:$G$15</xm:f>
          </x14:formula1>
          <xm:sqref>R7:R1141</xm:sqref>
        </x14:dataValidation>
        <x14:dataValidation type="list" allowBlank="1" showInputMessage="1" showErrorMessage="1" xr:uid="{81766733-ADFB-4E37-9043-F81DB5BFC1BD}">
          <x14:formula1>
            <xm:f>Source!$F$7:$F$371</xm:f>
          </x14:formula1>
          <xm:sqref>Q8:Q1141</xm:sqref>
        </x14:dataValidation>
        <x14:dataValidation type="list" allowBlank="1" showInputMessage="1" showErrorMessage="1" xr:uid="{A9E29C95-0E34-4BCF-851B-4230C5B0E7FA}">
          <x14:formula1>
            <xm:f>Source!$F$7:$F$1191</xm:f>
          </x14:formula1>
          <xm:sqref>Q7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E1EA8-1728-455E-B9F1-1863935963A6}">
  <sheetPr>
    <tabColor rgb="FFFFC000"/>
  </sheetPr>
  <dimension ref="A1:U1141"/>
  <sheetViews>
    <sheetView tabSelected="1" workbookViewId="0">
      <selection activeCell="A2" sqref="A2:U2"/>
    </sheetView>
  </sheetViews>
  <sheetFormatPr defaultRowHeight="14.45"/>
  <cols>
    <col min="1" max="1" width="9.5703125" bestFit="1" customWidth="1"/>
    <col min="2" max="2" width="12.85546875" bestFit="1" customWidth="1"/>
    <col min="3" max="3" width="11" bestFit="1" customWidth="1"/>
    <col min="4" max="4" width="18.28515625" bestFit="1" customWidth="1"/>
    <col min="5" max="5" width="11.85546875" bestFit="1" customWidth="1"/>
    <col min="6" max="6" width="11.28515625" bestFit="1" customWidth="1"/>
    <col min="7" max="7" width="12.28515625" bestFit="1" customWidth="1"/>
    <col min="8" max="8" width="18.7109375" bestFit="1" customWidth="1"/>
    <col min="9" max="9" width="18.7109375" customWidth="1"/>
    <col min="10" max="10" width="20" bestFit="1" customWidth="1"/>
    <col min="11" max="11" width="9" bestFit="1" customWidth="1"/>
    <col min="12" max="12" width="15.28515625" bestFit="1" customWidth="1"/>
    <col min="13" max="14" width="17" bestFit="1" customWidth="1"/>
    <col min="15" max="15" width="16.5703125" bestFit="1" customWidth="1"/>
    <col min="16" max="16" width="15.140625" bestFit="1" customWidth="1"/>
    <col min="17" max="17" width="17" bestFit="1" customWidth="1"/>
    <col min="18" max="18" width="14.28515625" bestFit="1" customWidth="1"/>
    <col min="19" max="19" width="16" bestFit="1" customWidth="1"/>
    <col min="20" max="20" width="20.85546875" bestFit="1" customWidth="1"/>
    <col min="21" max="21" width="30.28515625" bestFit="1" customWidth="1"/>
  </cols>
  <sheetData>
    <row r="1" spans="1:21" ht="41.45" customHeight="1">
      <c r="A1" s="126" t="s">
        <v>152</v>
      </c>
      <c r="B1" s="126"/>
      <c r="C1" s="126"/>
      <c r="D1" s="126"/>
      <c r="E1" s="126"/>
      <c r="F1" s="126"/>
      <c r="G1" s="126"/>
      <c r="H1" s="126"/>
      <c r="I1" s="126"/>
      <c r="J1" s="126"/>
      <c r="K1" s="126"/>
      <c r="L1" s="126"/>
      <c r="M1" s="126"/>
      <c r="N1" s="126"/>
      <c r="O1" s="126"/>
      <c r="P1" s="126"/>
      <c r="Q1" s="126"/>
      <c r="R1" s="126"/>
      <c r="S1" s="126"/>
      <c r="T1" s="126"/>
      <c r="U1" s="126"/>
    </row>
    <row r="2" spans="1:21" ht="41.45" customHeight="1" thickBot="1">
      <c r="A2" s="127" t="s">
        <v>153</v>
      </c>
      <c r="B2" s="127"/>
      <c r="C2" s="127"/>
      <c r="D2" s="127"/>
      <c r="E2" s="127"/>
      <c r="F2" s="127"/>
      <c r="G2" s="127"/>
      <c r="H2" s="127"/>
      <c r="I2" s="127"/>
      <c r="J2" s="127"/>
      <c r="K2" s="127"/>
      <c r="L2" s="127"/>
      <c r="M2" s="127"/>
      <c r="N2" s="127"/>
      <c r="O2" s="127"/>
      <c r="P2" s="127"/>
      <c r="Q2" s="127"/>
      <c r="R2" s="127"/>
      <c r="S2" s="127"/>
      <c r="T2" s="127"/>
      <c r="U2" s="127"/>
    </row>
    <row r="3" spans="1:21" ht="18" customHeight="1" thickBot="1">
      <c r="A3" s="116" t="s">
        <v>122</v>
      </c>
      <c r="B3" s="117"/>
      <c r="C3" s="117"/>
      <c r="D3" s="117"/>
      <c r="E3" s="117"/>
      <c r="F3" s="117"/>
      <c r="G3" s="117"/>
      <c r="H3" s="117"/>
      <c r="I3" s="117"/>
      <c r="J3" s="117"/>
      <c r="K3" s="117"/>
      <c r="L3" s="118"/>
      <c r="M3" s="119" t="s">
        <v>123</v>
      </c>
      <c r="N3" s="120"/>
      <c r="O3" s="120"/>
      <c r="P3" s="120"/>
      <c r="Q3" s="120"/>
      <c r="R3" s="120"/>
      <c r="S3" s="120"/>
      <c r="T3" s="120"/>
      <c r="U3" s="121"/>
    </row>
    <row r="4" spans="1:21" s="1" customFormat="1" ht="15" customHeight="1" thickBot="1">
      <c r="A4" s="122" t="s">
        <v>124</v>
      </c>
      <c r="B4" s="123"/>
      <c r="C4" s="123"/>
      <c r="D4" s="123"/>
      <c r="E4" s="123"/>
      <c r="F4" s="16">
        <f>H4+L4</f>
        <v>0</v>
      </c>
      <c r="G4" s="103" t="s">
        <v>125</v>
      </c>
      <c r="H4" s="17" cm="1">
        <f t="array" ref="H4">COUNTIFS(Table14[Funder], "CAL FIRE", Table14[Reporting Month],LOOKUP( 2,1/(Table14[Reporting Month]&lt;&gt;""),Table14[Reporting Month]))</f>
        <v>0</v>
      </c>
      <c r="I4" s="104"/>
      <c r="J4" s="122" t="s">
        <v>126</v>
      </c>
      <c r="K4" s="123"/>
      <c r="L4" s="104" cm="1">
        <f t="array" ref="L4">COUNTIFS(Table14[Funder], "Match",Table14[Reporting Month],LOOKUP( 2,1/(Table14[Reporting Month]&lt;&gt;""),Table14[Reporting Month]))</f>
        <v>0</v>
      </c>
      <c r="M4" s="124" t="s">
        <v>124</v>
      </c>
      <c r="N4" s="125"/>
      <c r="O4" s="18">
        <f>SUM(R4+T4)</f>
        <v>0</v>
      </c>
      <c r="P4" s="124" t="s">
        <v>125</v>
      </c>
      <c r="Q4" s="125"/>
      <c r="R4" s="19">
        <f>COUNTIF(Table14[Funder], "CAL FIRE")</f>
        <v>0</v>
      </c>
      <c r="S4" s="105" t="s">
        <v>126</v>
      </c>
      <c r="T4" s="19">
        <f>COUNTIF(Table14[Funder], "Match")</f>
        <v>0</v>
      </c>
      <c r="U4" s="20"/>
    </row>
    <row r="5" spans="1:21" s="1" customFormat="1" ht="15" customHeight="1">
      <c r="A5" s="2"/>
      <c r="B5" s="2"/>
      <c r="C5" s="2"/>
      <c r="D5" s="4"/>
      <c r="E5" s="3"/>
      <c r="F5" s="4"/>
      <c r="G5" s="5"/>
      <c r="H5" s="5"/>
      <c r="I5" s="5"/>
      <c r="J5" s="4"/>
      <c r="K5" s="4"/>
      <c r="L5" s="4"/>
      <c r="M5" s="5"/>
      <c r="N5" s="5"/>
      <c r="O5" s="5"/>
      <c r="P5" s="6"/>
      <c r="Q5" s="5"/>
      <c r="R5" s="6"/>
      <c r="S5" s="5"/>
      <c r="T5" s="5"/>
      <c r="U5" s="5"/>
    </row>
    <row r="6" spans="1:21" s="7" customFormat="1" ht="15" customHeight="1" thickBot="1">
      <c r="A6" s="50" t="s">
        <v>13</v>
      </c>
      <c r="B6" s="50" t="s">
        <v>15</v>
      </c>
      <c r="C6" s="50" t="s">
        <v>17</v>
      </c>
      <c r="D6" s="50" t="s">
        <v>19</v>
      </c>
      <c r="E6" s="50" t="s">
        <v>21</v>
      </c>
      <c r="F6" s="50" t="s">
        <v>23</v>
      </c>
      <c r="G6" s="50" t="s">
        <v>25</v>
      </c>
      <c r="H6" s="50" t="s">
        <v>27</v>
      </c>
      <c r="I6" s="64" t="s">
        <v>29</v>
      </c>
      <c r="J6" s="50" t="s">
        <v>31</v>
      </c>
      <c r="K6" s="50" t="s">
        <v>33</v>
      </c>
      <c r="L6" s="50" t="s">
        <v>35</v>
      </c>
      <c r="M6" s="50" t="s">
        <v>37</v>
      </c>
      <c r="N6" s="50" t="s">
        <v>39</v>
      </c>
      <c r="O6" s="50" t="s">
        <v>41</v>
      </c>
      <c r="P6" s="50" t="s">
        <v>43</v>
      </c>
      <c r="Q6" s="50" t="s">
        <v>45</v>
      </c>
      <c r="R6" s="50" t="s">
        <v>47</v>
      </c>
      <c r="S6" s="51" t="s">
        <v>49</v>
      </c>
      <c r="T6" s="52" t="s">
        <v>51</v>
      </c>
      <c r="U6" s="52" t="s">
        <v>53</v>
      </c>
    </row>
    <row r="7" spans="1:21" ht="15" customHeight="1">
      <c r="C7" s="8"/>
      <c r="D7" s="8"/>
      <c r="E7" s="8"/>
      <c r="F7" s="9"/>
      <c r="G7" s="9"/>
      <c r="H7" s="8"/>
      <c r="I7" s="8"/>
      <c r="J7" s="8"/>
      <c r="K7" s="8"/>
      <c r="L7" s="8"/>
      <c r="M7" s="61"/>
      <c r="N7" s="61"/>
      <c r="O7" s="8"/>
      <c r="P7" s="8"/>
      <c r="Q7" s="11"/>
      <c r="R7" s="8"/>
      <c r="S7" s="8"/>
      <c r="T7" s="49">
        <v>45383</v>
      </c>
    </row>
    <row r="8" spans="1:21">
      <c r="C8" s="8"/>
      <c r="D8" s="8"/>
      <c r="E8" s="8"/>
      <c r="F8" s="9"/>
      <c r="G8" s="9"/>
      <c r="H8" s="8"/>
      <c r="I8" s="8"/>
      <c r="J8" s="8"/>
      <c r="K8" s="8"/>
      <c r="L8" s="8"/>
      <c r="M8" s="61"/>
      <c r="N8" s="61"/>
      <c r="O8" s="8"/>
      <c r="P8" s="8"/>
      <c r="Q8" s="11"/>
      <c r="R8" s="8"/>
      <c r="S8" s="8"/>
      <c r="T8" s="49"/>
    </row>
    <row r="9" spans="1:21">
      <c r="C9" s="8"/>
      <c r="D9" s="8"/>
      <c r="E9" s="8"/>
      <c r="F9" s="9"/>
      <c r="G9" s="9"/>
      <c r="H9" s="8"/>
      <c r="I9" s="8"/>
      <c r="J9" s="8"/>
      <c r="K9" s="8"/>
      <c r="L9" s="8"/>
      <c r="M9" s="61"/>
      <c r="N9" s="61"/>
      <c r="O9" s="8"/>
      <c r="P9" s="8"/>
      <c r="Q9" s="11"/>
      <c r="R9" s="8"/>
      <c r="S9" s="8"/>
      <c r="T9" s="49"/>
    </row>
    <row r="10" spans="1:21">
      <c r="C10" s="8"/>
      <c r="D10" s="8"/>
      <c r="E10" s="8"/>
      <c r="F10" s="9"/>
      <c r="G10" s="9"/>
      <c r="H10" s="8"/>
      <c r="I10" s="8"/>
      <c r="J10" s="8"/>
      <c r="K10" s="8"/>
      <c r="L10" s="8"/>
      <c r="M10" s="61"/>
      <c r="N10" s="61"/>
      <c r="O10" s="8"/>
      <c r="P10" s="8"/>
      <c r="Q10" s="11"/>
      <c r="R10" s="8"/>
      <c r="S10" s="8"/>
      <c r="T10" s="49"/>
    </row>
    <row r="11" spans="1:21">
      <c r="C11" s="8"/>
      <c r="D11" s="8"/>
      <c r="E11" s="8"/>
      <c r="F11" s="9"/>
      <c r="G11" s="9"/>
      <c r="H11" s="8"/>
      <c r="I11" s="8"/>
      <c r="J11" s="8"/>
      <c r="K11" s="8"/>
      <c r="L11" s="8"/>
      <c r="M11" s="61"/>
      <c r="N11" s="61"/>
      <c r="O11" s="8"/>
      <c r="P11" s="8"/>
      <c r="Q11" s="11"/>
      <c r="R11" s="8"/>
      <c r="S11" s="8"/>
      <c r="T11" s="49"/>
    </row>
    <row r="12" spans="1:21">
      <c r="C12" s="8"/>
      <c r="D12" s="8"/>
      <c r="E12" s="8"/>
      <c r="F12" s="9"/>
      <c r="G12" s="9"/>
      <c r="H12" s="8"/>
      <c r="I12" s="8"/>
      <c r="J12" s="8"/>
      <c r="K12" s="8"/>
      <c r="L12" s="8"/>
      <c r="M12" s="61"/>
      <c r="N12" s="61"/>
      <c r="O12" s="8"/>
      <c r="P12" s="8"/>
      <c r="Q12" s="11"/>
      <c r="R12" s="8"/>
      <c r="S12" s="8"/>
      <c r="T12" s="49"/>
    </row>
    <row r="13" spans="1:21">
      <c r="C13" s="8"/>
      <c r="D13" s="8"/>
      <c r="E13" s="8"/>
      <c r="F13" s="9"/>
      <c r="G13" s="9"/>
      <c r="H13" s="8"/>
      <c r="I13" s="8"/>
      <c r="J13" s="8"/>
      <c r="K13" s="8"/>
      <c r="L13" s="8"/>
      <c r="M13" s="61"/>
      <c r="N13" s="61"/>
      <c r="O13" s="8"/>
      <c r="P13" s="8"/>
      <c r="Q13" s="11"/>
      <c r="R13" s="8"/>
      <c r="S13" s="8"/>
      <c r="T13" s="49"/>
    </row>
    <row r="14" spans="1:21">
      <c r="C14" s="8"/>
      <c r="D14" s="8"/>
      <c r="E14" s="8"/>
      <c r="F14" s="9"/>
      <c r="G14" s="9"/>
      <c r="H14" s="8"/>
      <c r="I14" s="8"/>
      <c r="J14" s="8"/>
      <c r="K14" s="8"/>
      <c r="L14" s="8"/>
      <c r="M14" s="61"/>
      <c r="N14" s="61"/>
      <c r="O14" s="8"/>
      <c r="P14" s="8"/>
      <c r="Q14" s="11"/>
      <c r="R14" s="8"/>
      <c r="S14" s="8"/>
      <c r="T14" s="49"/>
    </row>
    <row r="15" spans="1:21">
      <c r="C15" s="8"/>
      <c r="D15" s="8"/>
      <c r="E15" s="8"/>
      <c r="F15" s="9"/>
      <c r="G15" s="9"/>
      <c r="H15" s="8"/>
      <c r="I15" s="8"/>
      <c r="J15" s="8"/>
      <c r="K15" s="8"/>
      <c r="L15" s="8"/>
      <c r="M15" s="61"/>
      <c r="N15" s="61"/>
      <c r="O15" s="8"/>
      <c r="P15" s="8"/>
      <c r="Q15" s="11"/>
      <c r="R15" s="8"/>
      <c r="S15" s="8"/>
      <c r="T15" s="49"/>
    </row>
    <row r="16" spans="1:21">
      <c r="C16" s="8"/>
      <c r="D16" s="8"/>
      <c r="E16" s="8"/>
      <c r="F16" s="9"/>
      <c r="G16" s="9"/>
      <c r="H16" s="8"/>
      <c r="I16" s="8"/>
      <c r="J16" s="8"/>
      <c r="K16" s="8"/>
      <c r="L16" s="8"/>
      <c r="M16" s="61"/>
      <c r="N16" s="61"/>
      <c r="O16" s="8"/>
      <c r="P16" s="8"/>
      <c r="Q16" s="11"/>
      <c r="R16" s="8"/>
      <c r="S16" s="8"/>
      <c r="T16" s="49"/>
    </row>
    <row r="17" spans="3:20">
      <c r="C17" s="8"/>
      <c r="D17" s="8"/>
      <c r="E17" s="8"/>
      <c r="F17" s="9"/>
      <c r="G17" s="9"/>
      <c r="H17" s="8"/>
      <c r="I17" s="8"/>
      <c r="J17" s="8"/>
      <c r="K17" s="8"/>
      <c r="L17" s="8"/>
      <c r="M17" s="61"/>
      <c r="N17" s="61"/>
      <c r="O17" s="8"/>
      <c r="P17" s="8"/>
      <c r="Q17" s="11"/>
      <c r="R17" s="8"/>
      <c r="S17" s="8"/>
      <c r="T17" s="49"/>
    </row>
    <row r="18" spans="3:20">
      <c r="C18" s="8"/>
      <c r="D18" s="8"/>
      <c r="E18" s="8"/>
      <c r="F18" s="9"/>
      <c r="G18" s="9"/>
      <c r="H18" s="8"/>
      <c r="I18" s="8"/>
      <c r="J18" s="8"/>
      <c r="K18" s="8"/>
      <c r="L18" s="8"/>
      <c r="M18" s="61"/>
      <c r="N18" s="61"/>
      <c r="O18" s="8"/>
      <c r="P18" s="8"/>
      <c r="Q18" s="11"/>
      <c r="R18" s="8"/>
      <c r="S18" s="8"/>
      <c r="T18" s="49"/>
    </row>
    <row r="19" spans="3:20">
      <c r="C19" s="8"/>
      <c r="D19" s="8"/>
      <c r="E19" s="8"/>
      <c r="F19" s="9"/>
      <c r="G19" s="9"/>
      <c r="H19" s="8"/>
      <c r="I19" s="8"/>
      <c r="J19" s="8"/>
      <c r="K19" s="8"/>
      <c r="L19" s="8"/>
      <c r="M19" s="61"/>
      <c r="N19" s="61"/>
      <c r="O19" s="8"/>
      <c r="P19" s="8"/>
      <c r="Q19" s="11"/>
      <c r="R19" s="8"/>
      <c r="S19" s="8"/>
      <c r="T19" s="49"/>
    </row>
    <row r="20" spans="3:20">
      <c r="C20" s="8"/>
      <c r="D20" s="8"/>
      <c r="E20" s="8"/>
      <c r="F20" s="9"/>
      <c r="G20" s="9"/>
      <c r="H20" s="8"/>
      <c r="I20" s="8"/>
      <c r="J20" s="8"/>
      <c r="K20" s="8"/>
      <c r="L20" s="8"/>
      <c r="M20" s="61"/>
      <c r="N20" s="61"/>
      <c r="O20" s="8"/>
      <c r="P20" s="8"/>
      <c r="Q20" s="11"/>
      <c r="R20" s="8"/>
      <c r="S20" s="8"/>
      <c r="T20" s="49"/>
    </row>
    <row r="21" spans="3:20">
      <c r="C21" s="8"/>
      <c r="D21" s="8"/>
      <c r="E21" s="8"/>
      <c r="F21" s="9"/>
      <c r="G21" s="9"/>
      <c r="H21" s="8"/>
      <c r="I21" s="8"/>
      <c r="J21" s="8"/>
      <c r="K21" s="8"/>
      <c r="L21" s="8"/>
      <c r="M21" s="61"/>
      <c r="N21" s="61"/>
      <c r="O21" s="8"/>
      <c r="P21" s="8"/>
      <c r="Q21" s="11"/>
      <c r="R21" s="8"/>
      <c r="S21" s="8"/>
      <c r="T21" s="49"/>
    </row>
    <row r="22" spans="3:20">
      <c r="C22" s="8"/>
      <c r="D22" s="8"/>
      <c r="E22" s="8"/>
      <c r="F22" s="9"/>
      <c r="G22" s="9"/>
      <c r="H22" s="8"/>
      <c r="I22" s="8"/>
      <c r="J22" s="8"/>
      <c r="K22" s="8"/>
      <c r="L22" s="8"/>
      <c r="M22" s="61"/>
      <c r="N22" s="61"/>
      <c r="O22" s="8"/>
      <c r="P22" s="8"/>
      <c r="Q22" s="11"/>
      <c r="R22" s="8"/>
      <c r="S22" s="8"/>
      <c r="T22" s="49"/>
    </row>
    <row r="23" spans="3:20">
      <c r="C23" s="8"/>
      <c r="D23" s="8"/>
      <c r="E23" s="8"/>
      <c r="F23" s="9"/>
      <c r="G23" s="9"/>
      <c r="H23" s="8"/>
      <c r="I23" s="8"/>
      <c r="J23" s="8"/>
      <c r="K23" s="8"/>
      <c r="L23" s="8"/>
      <c r="M23" s="61"/>
      <c r="N23" s="61"/>
      <c r="O23" s="8"/>
      <c r="P23" s="8"/>
      <c r="Q23" s="11"/>
      <c r="R23" s="8"/>
      <c r="S23" s="8"/>
      <c r="T23" s="49"/>
    </row>
    <row r="24" spans="3:20">
      <c r="C24" s="8"/>
      <c r="D24" s="8"/>
      <c r="E24" s="8"/>
      <c r="F24" s="9"/>
      <c r="G24" s="9"/>
      <c r="H24" s="8"/>
      <c r="I24" s="8"/>
      <c r="J24" s="8"/>
      <c r="K24" s="8"/>
      <c r="L24" s="8"/>
      <c r="M24" s="61"/>
      <c r="N24" s="61"/>
      <c r="O24" s="8"/>
      <c r="P24" s="8"/>
      <c r="Q24" s="11"/>
      <c r="R24" s="8"/>
      <c r="S24" s="8"/>
      <c r="T24" s="49"/>
    </row>
    <row r="25" spans="3:20">
      <c r="C25" s="8"/>
      <c r="D25" s="8"/>
      <c r="E25" s="8"/>
      <c r="F25" s="9"/>
      <c r="G25" s="9"/>
      <c r="H25" s="8"/>
      <c r="I25" s="8"/>
      <c r="J25" s="8"/>
      <c r="K25" s="8"/>
      <c r="L25" s="8"/>
      <c r="M25" s="61"/>
      <c r="N25" s="61"/>
      <c r="O25" s="8"/>
      <c r="P25" s="8"/>
      <c r="Q25" s="11"/>
      <c r="R25" s="8"/>
      <c r="S25" s="8"/>
      <c r="T25" s="49"/>
    </row>
    <row r="26" spans="3:20">
      <c r="C26" s="8"/>
      <c r="D26" s="8"/>
      <c r="E26" s="8"/>
      <c r="F26" s="9"/>
      <c r="G26" s="9"/>
      <c r="H26" s="8"/>
      <c r="I26" s="8"/>
      <c r="J26" s="8"/>
      <c r="K26" s="8"/>
      <c r="L26" s="8"/>
      <c r="M26" s="61"/>
      <c r="N26" s="61"/>
      <c r="O26" s="8"/>
      <c r="P26" s="8"/>
      <c r="Q26" s="11"/>
      <c r="R26" s="8"/>
      <c r="S26" s="8"/>
      <c r="T26" s="49"/>
    </row>
    <row r="27" spans="3:20">
      <c r="C27" s="8"/>
      <c r="D27" s="8"/>
      <c r="E27" s="8"/>
      <c r="F27" s="9"/>
      <c r="G27" s="9"/>
      <c r="H27" s="8"/>
      <c r="I27" s="8"/>
      <c r="J27" s="8"/>
      <c r="K27" s="8"/>
      <c r="L27" s="8"/>
      <c r="M27" s="61"/>
      <c r="N27" s="61"/>
      <c r="O27" s="8"/>
      <c r="P27" s="8"/>
      <c r="Q27" s="11"/>
      <c r="R27" s="8"/>
      <c r="S27" s="8"/>
      <c r="T27" s="49"/>
    </row>
    <row r="28" spans="3:20">
      <c r="C28" s="8"/>
      <c r="D28" s="8"/>
      <c r="E28" s="8"/>
      <c r="F28" s="9"/>
      <c r="G28" s="9"/>
      <c r="H28" s="8"/>
      <c r="I28" s="8"/>
      <c r="J28" s="8"/>
      <c r="K28" s="8"/>
      <c r="L28" s="8"/>
      <c r="M28" s="61"/>
      <c r="N28" s="61"/>
      <c r="O28" s="8"/>
      <c r="P28" s="8"/>
      <c r="Q28" s="11"/>
      <c r="R28" s="8"/>
      <c r="S28" s="8"/>
      <c r="T28" s="49"/>
    </row>
    <row r="29" spans="3:20">
      <c r="C29" s="8"/>
      <c r="D29" s="8"/>
      <c r="E29" s="8"/>
      <c r="F29" s="9"/>
      <c r="G29" s="9"/>
      <c r="H29" s="8"/>
      <c r="I29" s="8"/>
      <c r="J29" s="8"/>
      <c r="K29" s="8"/>
      <c r="L29" s="8"/>
      <c r="M29" s="61"/>
      <c r="N29" s="61"/>
      <c r="O29" s="8"/>
      <c r="P29" s="8"/>
      <c r="Q29" s="11"/>
      <c r="R29" s="8"/>
      <c r="S29" s="8"/>
      <c r="T29" s="49"/>
    </row>
    <row r="30" spans="3:20">
      <c r="C30" s="8"/>
      <c r="D30" s="8"/>
      <c r="E30" s="8"/>
      <c r="F30" s="9"/>
      <c r="G30" s="9"/>
      <c r="H30" s="8"/>
      <c r="I30" s="8"/>
      <c r="J30" s="8"/>
      <c r="K30" s="8"/>
      <c r="L30" s="8"/>
      <c r="M30" s="61"/>
      <c r="N30" s="61"/>
      <c r="O30" s="8"/>
      <c r="P30" s="8"/>
      <c r="Q30" s="11"/>
      <c r="R30" s="8"/>
      <c r="S30" s="8"/>
      <c r="T30" s="49"/>
    </row>
    <row r="31" spans="3:20">
      <c r="C31" s="8"/>
      <c r="D31" s="8"/>
      <c r="E31" s="8"/>
      <c r="F31" s="9"/>
      <c r="G31" s="9"/>
      <c r="H31" s="8"/>
      <c r="I31" s="8"/>
      <c r="J31" s="8"/>
      <c r="K31" s="8"/>
      <c r="L31" s="8"/>
      <c r="M31" s="61"/>
      <c r="N31" s="61"/>
      <c r="O31" s="8"/>
      <c r="P31" s="8"/>
      <c r="Q31" s="11"/>
      <c r="R31" s="8"/>
      <c r="S31" s="8"/>
      <c r="T31" s="49"/>
    </row>
    <row r="32" spans="3:20">
      <c r="C32" s="8"/>
      <c r="D32" s="8"/>
      <c r="E32" s="8"/>
      <c r="F32" s="9"/>
      <c r="G32" s="9"/>
      <c r="H32" s="8"/>
      <c r="I32" s="8"/>
      <c r="J32" s="8"/>
      <c r="K32" s="8"/>
      <c r="L32" s="8"/>
      <c r="M32" s="61"/>
      <c r="N32" s="61"/>
      <c r="O32" s="8"/>
      <c r="P32" s="8"/>
      <c r="Q32" s="11"/>
      <c r="R32" s="8"/>
      <c r="S32" s="8"/>
      <c r="T32" s="49"/>
    </row>
    <row r="33" spans="3:20">
      <c r="C33" s="8"/>
      <c r="D33" s="8"/>
      <c r="E33" s="8"/>
      <c r="F33" s="9"/>
      <c r="G33" s="9"/>
      <c r="H33" s="8"/>
      <c r="I33" s="8"/>
      <c r="J33" s="8"/>
      <c r="K33" s="8"/>
      <c r="L33" s="8"/>
      <c r="M33" s="61"/>
      <c r="N33" s="61"/>
      <c r="O33" s="8"/>
      <c r="P33" s="8"/>
      <c r="Q33" s="11"/>
      <c r="R33" s="8"/>
      <c r="S33" s="8"/>
      <c r="T33" s="49"/>
    </row>
    <row r="34" spans="3:20">
      <c r="C34" s="8"/>
      <c r="D34" s="8"/>
      <c r="E34" s="8"/>
      <c r="F34" s="9"/>
      <c r="G34" s="9"/>
      <c r="H34" s="8"/>
      <c r="I34" s="8"/>
      <c r="J34" s="8"/>
      <c r="K34" s="8"/>
      <c r="L34" s="8"/>
      <c r="M34" s="61"/>
      <c r="N34" s="61"/>
      <c r="O34" s="8"/>
      <c r="P34" s="8"/>
      <c r="Q34" s="11"/>
      <c r="R34" s="8"/>
      <c r="S34" s="8"/>
      <c r="T34" s="49"/>
    </row>
    <row r="35" spans="3:20">
      <c r="C35" s="8"/>
      <c r="D35" s="8"/>
      <c r="E35" s="8"/>
      <c r="F35" s="9"/>
      <c r="G35" s="9"/>
      <c r="H35" s="8"/>
      <c r="I35" s="8"/>
      <c r="J35" s="8"/>
      <c r="K35" s="8"/>
      <c r="L35" s="8"/>
      <c r="M35" s="61"/>
      <c r="N35" s="61"/>
      <c r="O35" s="8"/>
      <c r="P35" s="8"/>
      <c r="Q35" s="11"/>
      <c r="R35" s="8"/>
      <c r="S35" s="8"/>
      <c r="T35" s="49"/>
    </row>
    <row r="36" spans="3:20">
      <c r="C36" s="8"/>
      <c r="D36" s="8"/>
      <c r="E36" s="8"/>
      <c r="F36" s="9"/>
      <c r="G36" s="9"/>
      <c r="H36" s="8"/>
      <c r="I36" s="8"/>
      <c r="J36" s="8"/>
      <c r="K36" s="8"/>
      <c r="L36" s="8"/>
      <c r="M36" s="61"/>
      <c r="N36" s="61"/>
      <c r="O36" s="8"/>
      <c r="P36" s="8"/>
      <c r="Q36" s="11"/>
      <c r="R36" s="8"/>
      <c r="S36" s="8"/>
      <c r="T36" s="49"/>
    </row>
    <row r="37" spans="3:20">
      <c r="C37" s="8"/>
      <c r="D37" s="8"/>
      <c r="E37" s="8"/>
      <c r="F37" s="9"/>
      <c r="G37" s="9"/>
      <c r="H37" s="8"/>
      <c r="I37" s="8"/>
      <c r="J37" s="8"/>
      <c r="K37" s="8"/>
      <c r="L37" s="8"/>
      <c r="M37" s="61"/>
      <c r="N37" s="61"/>
      <c r="O37" s="8"/>
      <c r="P37" s="8"/>
      <c r="Q37" s="11"/>
      <c r="R37" s="8"/>
      <c r="S37" s="8"/>
      <c r="T37" s="49"/>
    </row>
    <row r="38" spans="3:20">
      <c r="C38" s="8"/>
      <c r="D38" s="8"/>
      <c r="E38" s="8"/>
      <c r="F38" s="9"/>
      <c r="G38" s="9"/>
      <c r="H38" s="8"/>
      <c r="I38" s="8"/>
      <c r="J38" s="8"/>
      <c r="K38" s="8"/>
      <c r="L38" s="8"/>
      <c r="M38" s="61"/>
      <c r="N38" s="61"/>
      <c r="O38" s="8"/>
      <c r="P38" s="8"/>
      <c r="Q38" s="11"/>
      <c r="R38" s="8"/>
      <c r="S38" s="8"/>
      <c r="T38" s="49"/>
    </row>
    <row r="39" spans="3:20">
      <c r="C39" s="8"/>
      <c r="D39" s="8"/>
      <c r="E39" s="8"/>
      <c r="F39" s="9"/>
      <c r="G39" s="9"/>
      <c r="H39" s="8"/>
      <c r="I39" s="8"/>
      <c r="J39" s="8"/>
      <c r="K39" s="8"/>
      <c r="L39" s="8"/>
      <c r="M39" s="61"/>
      <c r="N39" s="61"/>
      <c r="O39" s="8"/>
      <c r="P39" s="8"/>
      <c r="Q39" s="11"/>
      <c r="R39" s="8"/>
      <c r="S39" s="8"/>
      <c r="T39" s="49"/>
    </row>
    <row r="40" spans="3:20">
      <c r="C40" s="8"/>
      <c r="D40" s="8"/>
      <c r="E40" s="8"/>
      <c r="F40" s="9"/>
      <c r="G40" s="9"/>
      <c r="H40" s="8"/>
      <c r="I40" s="8"/>
      <c r="J40" s="8"/>
      <c r="K40" s="8"/>
      <c r="L40" s="8"/>
      <c r="M40" s="61"/>
      <c r="N40" s="61"/>
      <c r="O40" s="8"/>
      <c r="P40" s="8"/>
      <c r="Q40" s="11"/>
      <c r="R40" s="8"/>
      <c r="S40" s="8"/>
      <c r="T40" s="49"/>
    </row>
    <row r="41" spans="3:20">
      <c r="C41" s="8"/>
      <c r="D41" s="8"/>
      <c r="E41" s="8"/>
      <c r="F41" s="9"/>
      <c r="G41" s="9"/>
      <c r="H41" s="8"/>
      <c r="I41" s="8"/>
      <c r="J41" s="8"/>
      <c r="K41" s="8"/>
      <c r="L41" s="8"/>
      <c r="M41" s="61"/>
      <c r="N41" s="61"/>
      <c r="O41" s="8"/>
      <c r="P41" s="8"/>
      <c r="Q41" s="11"/>
      <c r="R41" s="8"/>
      <c r="S41" s="8"/>
      <c r="T41" s="49"/>
    </row>
    <row r="42" spans="3:20">
      <c r="C42" s="8"/>
      <c r="D42" s="8"/>
      <c r="E42" s="8"/>
      <c r="F42" s="9"/>
      <c r="G42" s="9"/>
      <c r="H42" s="8"/>
      <c r="I42" s="8"/>
      <c r="J42" s="8"/>
      <c r="K42" s="8"/>
      <c r="L42" s="8"/>
      <c r="M42" s="61"/>
      <c r="N42" s="61"/>
      <c r="O42" s="8"/>
      <c r="P42" s="8"/>
      <c r="Q42" s="11"/>
      <c r="R42" s="8"/>
      <c r="S42" s="8"/>
      <c r="T42" s="49"/>
    </row>
    <row r="43" spans="3:20">
      <c r="C43" s="8"/>
      <c r="D43" s="8"/>
      <c r="E43" s="8"/>
      <c r="F43" s="9"/>
      <c r="G43" s="9"/>
      <c r="H43" s="8"/>
      <c r="I43" s="8"/>
      <c r="J43" s="8"/>
      <c r="K43" s="8"/>
      <c r="L43" s="8"/>
      <c r="M43" s="61"/>
      <c r="N43" s="61"/>
      <c r="O43" s="8"/>
      <c r="P43" s="8"/>
      <c r="Q43" s="11"/>
      <c r="R43" s="8"/>
      <c r="S43" s="8"/>
      <c r="T43" s="49"/>
    </row>
    <row r="44" spans="3:20">
      <c r="C44" s="8"/>
      <c r="D44" s="8"/>
      <c r="E44" s="8"/>
      <c r="F44" s="9"/>
      <c r="G44" s="9"/>
      <c r="H44" s="8"/>
      <c r="I44" s="8"/>
      <c r="J44" s="8"/>
      <c r="K44" s="8"/>
      <c r="L44" s="8"/>
      <c r="M44" s="61"/>
      <c r="N44" s="61"/>
      <c r="O44" s="8"/>
      <c r="P44" s="8"/>
      <c r="Q44" s="11"/>
      <c r="R44" s="8"/>
      <c r="S44" s="8"/>
      <c r="T44" s="49"/>
    </row>
    <row r="45" spans="3:20">
      <c r="C45" s="8"/>
      <c r="D45" s="8"/>
      <c r="E45" s="8"/>
      <c r="F45" s="9"/>
      <c r="G45" s="9"/>
      <c r="H45" s="8"/>
      <c r="I45" s="8"/>
      <c r="J45" s="8"/>
      <c r="K45" s="8"/>
      <c r="L45" s="8"/>
      <c r="M45" s="61"/>
      <c r="N45" s="61"/>
      <c r="O45" s="8"/>
      <c r="P45" s="8"/>
      <c r="Q45" s="11"/>
      <c r="R45" s="8"/>
      <c r="S45" s="8"/>
      <c r="T45" s="49"/>
    </row>
    <row r="46" spans="3:20">
      <c r="C46" s="8"/>
      <c r="D46" s="8"/>
      <c r="E46" s="8"/>
      <c r="F46" s="9"/>
      <c r="G46" s="9"/>
      <c r="H46" s="8"/>
      <c r="I46" s="8"/>
      <c r="J46" s="8"/>
      <c r="K46" s="8"/>
      <c r="L46" s="8"/>
      <c r="M46" s="61"/>
      <c r="N46" s="61"/>
      <c r="O46" s="8"/>
      <c r="P46" s="8"/>
      <c r="Q46" s="11"/>
      <c r="R46" s="8"/>
      <c r="S46" s="8"/>
      <c r="T46" s="49"/>
    </row>
    <row r="47" spans="3:20">
      <c r="C47" s="8"/>
      <c r="D47" s="8"/>
      <c r="E47" s="8"/>
      <c r="F47" s="9"/>
      <c r="G47" s="9"/>
      <c r="H47" s="8"/>
      <c r="I47" s="8"/>
      <c r="J47" s="8"/>
      <c r="K47" s="8"/>
      <c r="L47" s="8"/>
      <c r="M47" s="61"/>
      <c r="N47" s="61"/>
      <c r="O47" s="8"/>
      <c r="P47" s="8"/>
      <c r="Q47" s="11"/>
      <c r="R47" s="8"/>
      <c r="S47" s="8"/>
      <c r="T47" s="49"/>
    </row>
    <row r="48" spans="3:20">
      <c r="C48" s="8"/>
      <c r="D48" s="8"/>
      <c r="E48" s="8"/>
      <c r="F48" s="9"/>
      <c r="G48" s="9"/>
      <c r="H48" s="8"/>
      <c r="I48" s="8"/>
      <c r="J48" s="8"/>
      <c r="K48" s="8"/>
      <c r="L48" s="8"/>
      <c r="M48" s="61"/>
      <c r="N48" s="61"/>
      <c r="O48" s="8"/>
      <c r="P48" s="8"/>
      <c r="Q48" s="11"/>
      <c r="R48" s="8"/>
      <c r="S48" s="8"/>
      <c r="T48" s="49"/>
    </row>
    <row r="49" spans="3:20">
      <c r="C49" s="8"/>
      <c r="D49" s="8"/>
      <c r="E49" s="8"/>
      <c r="F49" s="9"/>
      <c r="G49" s="9"/>
      <c r="H49" s="8"/>
      <c r="I49" s="8"/>
      <c r="J49" s="8"/>
      <c r="K49" s="8"/>
      <c r="L49" s="8"/>
      <c r="M49" s="61"/>
      <c r="N49" s="61"/>
      <c r="O49" s="8"/>
      <c r="P49" s="8"/>
      <c r="Q49" s="11"/>
      <c r="R49" s="8"/>
      <c r="S49" s="8"/>
      <c r="T49" s="49"/>
    </row>
    <row r="50" spans="3:20">
      <c r="C50" s="8"/>
      <c r="D50" s="8"/>
      <c r="E50" s="8"/>
      <c r="F50" s="9"/>
      <c r="G50" s="9"/>
      <c r="H50" s="8"/>
      <c r="I50" s="8"/>
      <c r="J50" s="8"/>
      <c r="K50" s="8"/>
      <c r="L50" s="8"/>
      <c r="M50" s="61"/>
      <c r="N50" s="61"/>
      <c r="O50" s="8"/>
      <c r="P50" s="8"/>
      <c r="Q50" s="11"/>
      <c r="R50" s="8"/>
      <c r="S50" s="8"/>
      <c r="T50" s="49"/>
    </row>
    <row r="51" spans="3:20">
      <c r="C51" s="8"/>
      <c r="D51" s="8"/>
      <c r="E51" s="8"/>
      <c r="F51" s="9"/>
      <c r="G51" s="9"/>
      <c r="H51" s="8"/>
      <c r="I51" s="8"/>
      <c r="J51" s="8"/>
      <c r="K51" s="8"/>
      <c r="L51" s="8"/>
      <c r="M51" s="61"/>
      <c r="N51" s="61"/>
      <c r="O51" s="8"/>
      <c r="P51" s="8"/>
      <c r="Q51" s="11"/>
      <c r="R51" s="8"/>
      <c r="S51" s="8"/>
      <c r="T51" s="49"/>
    </row>
    <row r="52" spans="3:20">
      <c r="C52" s="8"/>
      <c r="D52" s="8"/>
      <c r="E52" s="8"/>
      <c r="F52" s="9"/>
      <c r="G52" s="9"/>
      <c r="H52" s="8"/>
      <c r="I52" s="8"/>
      <c r="J52" s="8"/>
      <c r="K52" s="8"/>
      <c r="L52" s="8"/>
      <c r="M52" s="61"/>
      <c r="N52" s="61"/>
      <c r="O52" s="8"/>
      <c r="P52" s="8"/>
      <c r="Q52" s="11"/>
      <c r="R52" s="8"/>
      <c r="S52" s="8"/>
      <c r="T52" s="49"/>
    </row>
    <row r="53" spans="3:20">
      <c r="C53" s="8"/>
      <c r="D53" s="8"/>
      <c r="E53" s="8"/>
      <c r="F53" s="9"/>
      <c r="G53" s="9"/>
      <c r="H53" s="8"/>
      <c r="I53" s="8"/>
      <c r="J53" s="8"/>
      <c r="K53" s="8"/>
      <c r="L53" s="8"/>
      <c r="M53" s="61"/>
      <c r="N53" s="61"/>
      <c r="O53" s="8"/>
      <c r="P53" s="8"/>
      <c r="Q53" s="11"/>
      <c r="R53" s="8"/>
      <c r="S53" s="8"/>
      <c r="T53" s="49"/>
    </row>
    <row r="54" spans="3:20">
      <c r="C54" s="8"/>
      <c r="D54" s="8"/>
      <c r="E54" s="8"/>
      <c r="F54" s="9"/>
      <c r="G54" s="9"/>
      <c r="H54" s="8"/>
      <c r="I54" s="8"/>
      <c r="J54" s="8"/>
      <c r="K54" s="8"/>
      <c r="L54" s="8"/>
      <c r="M54" s="61"/>
      <c r="N54" s="61"/>
      <c r="O54" s="8"/>
      <c r="P54" s="8"/>
      <c r="Q54" s="11"/>
      <c r="R54" s="8"/>
      <c r="S54" s="8"/>
      <c r="T54" s="49"/>
    </row>
    <row r="55" spans="3:20">
      <c r="C55" s="8"/>
      <c r="D55" s="8"/>
      <c r="E55" s="8"/>
      <c r="F55" s="9"/>
      <c r="G55" s="9"/>
      <c r="H55" s="8"/>
      <c r="I55" s="8"/>
      <c r="J55" s="8"/>
      <c r="K55" s="8"/>
      <c r="L55" s="8"/>
      <c r="M55" s="61"/>
      <c r="N55" s="61"/>
      <c r="O55" s="8"/>
      <c r="P55" s="8"/>
      <c r="Q55" s="11"/>
      <c r="R55" s="8"/>
      <c r="S55" s="8"/>
      <c r="T55" s="49"/>
    </row>
    <row r="56" spans="3:20">
      <c r="C56" s="8"/>
      <c r="D56" s="8"/>
      <c r="E56" s="8"/>
      <c r="F56" s="9"/>
      <c r="G56" s="9"/>
      <c r="H56" s="8"/>
      <c r="I56" s="8"/>
      <c r="J56" s="8"/>
      <c r="K56" s="8"/>
      <c r="L56" s="8"/>
      <c r="M56" s="61"/>
      <c r="N56" s="61"/>
      <c r="O56" s="8"/>
      <c r="P56" s="8"/>
      <c r="Q56" s="11"/>
      <c r="R56" s="8"/>
      <c r="S56" s="8"/>
      <c r="T56" s="49"/>
    </row>
    <row r="57" spans="3:20">
      <c r="C57" s="8"/>
      <c r="D57" s="8"/>
      <c r="E57" s="8"/>
      <c r="F57" s="9"/>
      <c r="G57" s="9"/>
      <c r="H57" s="8"/>
      <c r="I57" s="8"/>
      <c r="J57" s="8"/>
      <c r="K57" s="8"/>
      <c r="L57" s="8"/>
      <c r="M57" s="61"/>
      <c r="N57" s="61"/>
      <c r="O57" s="8"/>
      <c r="P57" s="8"/>
      <c r="Q57" s="11"/>
      <c r="R57" s="8"/>
      <c r="S57" s="8"/>
      <c r="T57" s="49"/>
    </row>
    <row r="58" spans="3:20">
      <c r="C58" s="8"/>
      <c r="D58" s="8"/>
      <c r="E58" s="8"/>
      <c r="F58" s="9"/>
      <c r="G58" s="9"/>
      <c r="H58" s="8"/>
      <c r="I58" s="8"/>
      <c r="J58" s="8"/>
      <c r="K58" s="8"/>
      <c r="L58" s="8"/>
      <c r="M58" s="61"/>
      <c r="N58" s="61"/>
      <c r="O58" s="8"/>
      <c r="P58" s="8"/>
      <c r="Q58" s="11"/>
      <c r="R58" s="8"/>
      <c r="S58" s="8"/>
      <c r="T58" s="49"/>
    </row>
    <row r="59" spans="3:20">
      <c r="C59" s="8"/>
      <c r="D59" s="8"/>
      <c r="E59" s="8"/>
      <c r="F59" s="9"/>
      <c r="G59" s="9"/>
      <c r="H59" s="8"/>
      <c r="I59" s="8"/>
      <c r="J59" s="8"/>
      <c r="K59" s="8"/>
      <c r="L59" s="8"/>
      <c r="M59" s="61"/>
      <c r="N59" s="61"/>
      <c r="O59" s="8"/>
      <c r="P59" s="8"/>
      <c r="Q59" s="11"/>
      <c r="R59" s="8"/>
      <c r="S59" s="8"/>
      <c r="T59" s="49"/>
    </row>
    <row r="60" spans="3:20">
      <c r="C60" s="8"/>
      <c r="D60" s="8"/>
      <c r="E60" s="8"/>
      <c r="F60" s="9"/>
      <c r="G60" s="9"/>
      <c r="H60" s="8"/>
      <c r="I60" s="8"/>
      <c r="J60" s="8"/>
      <c r="K60" s="8"/>
      <c r="L60" s="8"/>
      <c r="M60" s="61"/>
      <c r="N60" s="61"/>
      <c r="O60" s="8"/>
      <c r="P60" s="8"/>
      <c r="Q60" s="11"/>
      <c r="R60" s="8"/>
      <c r="S60" s="8"/>
      <c r="T60" s="49"/>
    </row>
    <row r="61" spans="3:20">
      <c r="C61" s="8"/>
      <c r="D61" s="8"/>
      <c r="E61" s="8"/>
      <c r="F61" s="9"/>
      <c r="G61" s="9"/>
      <c r="H61" s="8"/>
      <c r="I61" s="8"/>
      <c r="J61" s="8"/>
      <c r="K61" s="8"/>
      <c r="L61" s="8"/>
      <c r="M61" s="61"/>
      <c r="N61" s="61"/>
      <c r="O61" s="8"/>
      <c r="P61" s="8"/>
      <c r="Q61" s="11"/>
      <c r="R61" s="8"/>
      <c r="S61" s="8"/>
      <c r="T61" s="49"/>
    </row>
    <row r="62" spans="3:20">
      <c r="C62" s="8"/>
      <c r="D62" s="8"/>
      <c r="E62" s="8"/>
      <c r="F62" s="9"/>
      <c r="G62" s="9"/>
      <c r="H62" s="8"/>
      <c r="I62" s="8"/>
      <c r="J62" s="8"/>
      <c r="K62" s="8"/>
      <c r="L62" s="8"/>
      <c r="M62" s="61"/>
      <c r="N62" s="61"/>
      <c r="O62" s="8"/>
      <c r="P62" s="8"/>
      <c r="Q62" s="11"/>
      <c r="R62" s="8"/>
      <c r="S62" s="8"/>
      <c r="T62" s="49"/>
    </row>
    <row r="63" spans="3:20">
      <c r="C63" s="8"/>
      <c r="D63" s="8"/>
      <c r="E63" s="8"/>
      <c r="F63" s="9"/>
      <c r="G63" s="9"/>
      <c r="H63" s="8"/>
      <c r="I63" s="8"/>
      <c r="J63" s="8"/>
      <c r="K63" s="8"/>
      <c r="L63" s="8"/>
      <c r="M63" s="61"/>
      <c r="N63" s="61"/>
      <c r="O63" s="8"/>
      <c r="P63" s="8"/>
      <c r="Q63" s="11"/>
      <c r="R63" s="8"/>
      <c r="S63" s="8"/>
      <c r="T63" s="49"/>
    </row>
    <row r="64" spans="3:20">
      <c r="C64" s="8"/>
      <c r="D64" s="8"/>
      <c r="E64" s="8"/>
      <c r="F64" s="9"/>
      <c r="G64" s="9"/>
      <c r="H64" s="8"/>
      <c r="I64" s="8"/>
      <c r="J64" s="8"/>
      <c r="K64" s="8"/>
      <c r="L64" s="8"/>
      <c r="M64" s="61"/>
      <c r="N64" s="61"/>
      <c r="O64" s="8"/>
      <c r="P64" s="8"/>
      <c r="Q64" s="11"/>
      <c r="R64" s="8"/>
      <c r="S64" s="8"/>
      <c r="T64" s="49"/>
    </row>
    <row r="65" spans="3:20">
      <c r="C65" s="8"/>
      <c r="D65" s="8"/>
      <c r="E65" s="8"/>
      <c r="F65" s="9"/>
      <c r="G65" s="9"/>
      <c r="H65" s="8"/>
      <c r="I65" s="8"/>
      <c r="J65" s="8"/>
      <c r="K65" s="8"/>
      <c r="L65" s="8"/>
      <c r="M65" s="61"/>
      <c r="N65" s="61"/>
      <c r="O65" s="8"/>
      <c r="P65" s="8"/>
      <c r="Q65" s="11"/>
      <c r="R65" s="8"/>
      <c r="S65" s="8"/>
      <c r="T65" s="49"/>
    </row>
    <row r="66" spans="3:20">
      <c r="C66" s="8"/>
      <c r="D66" s="8"/>
      <c r="E66" s="8"/>
      <c r="F66" s="9"/>
      <c r="G66" s="9"/>
      <c r="H66" s="8"/>
      <c r="I66" s="8"/>
      <c r="J66" s="8"/>
      <c r="K66" s="8"/>
      <c r="L66" s="8"/>
      <c r="M66" s="61"/>
      <c r="N66" s="61"/>
      <c r="O66" s="8"/>
      <c r="P66" s="8"/>
      <c r="Q66" s="11"/>
      <c r="R66" s="8"/>
      <c r="S66" s="8"/>
      <c r="T66" s="49"/>
    </row>
    <row r="67" spans="3:20">
      <c r="C67" s="8"/>
      <c r="D67" s="8"/>
      <c r="E67" s="8"/>
      <c r="F67" s="9"/>
      <c r="G67" s="9"/>
      <c r="H67" s="8"/>
      <c r="I67" s="8"/>
      <c r="J67" s="8"/>
      <c r="K67" s="8"/>
      <c r="L67" s="8"/>
      <c r="M67" s="61"/>
      <c r="N67" s="61"/>
      <c r="O67" s="8"/>
      <c r="P67" s="8"/>
      <c r="Q67" s="11"/>
      <c r="R67" s="8"/>
      <c r="S67" s="8"/>
      <c r="T67" s="49"/>
    </row>
    <row r="68" spans="3:20">
      <c r="C68" s="8"/>
      <c r="D68" s="8"/>
      <c r="E68" s="8"/>
      <c r="F68" s="9"/>
      <c r="G68" s="9"/>
      <c r="H68" s="8"/>
      <c r="I68" s="8"/>
      <c r="J68" s="8"/>
      <c r="K68" s="8"/>
      <c r="L68" s="8"/>
      <c r="M68" s="61"/>
      <c r="N68" s="61"/>
      <c r="O68" s="8"/>
      <c r="P68" s="8"/>
      <c r="Q68" s="11"/>
      <c r="R68" s="8"/>
      <c r="S68" s="8"/>
      <c r="T68" s="49"/>
    </row>
    <row r="69" spans="3:20">
      <c r="C69" s="8"/>
      <c r="D69" s="8"/>
      <c r="E69" s="8"/>
      <c r="F69" s="9"/>
      <c r="G69" s="9"/>
      <c r="H69" s="8"/>
      <c r="I69" s="8"/>
      <c r="J69" s="8"/>
      <c r="K69" s="8"/>
      <c r="L69" s="8"/>
      <c r="M69" s="61"/>
      <c r="N69" s="61"/>
      <c r="O69" s="8"/>
      <c r="P69" s="8"/>
      <c r="Q69" s="11"/>
      <c r="R69" s="8"/>
      <c r="S69" s="8"/>
      <c r="T69" s="49"/>
    </row>
    <row r="70" spans="3:20">
      <c r="C70" s="8"/>
      <c r="D70" s="8"/>
      <c r="E70" s="8"/>
      <c r="F70" s="9"/>
      <c r="G70" s="9"/>
      <c r="H70" s="8"/>
      <c r="I70" s="8"/>
      <c r="J70" s="8"/>
      <c r="K70" s="8"/>
      <c r="L70" s="8"/>
      <c r="M70" s="61"/>
      <c r="N70" s="61"/>
      <c r="O70" s="8"/>
      <c r="P70" s="8"/>
      <c r="Q70" s="11"/>
      <c r="R70" s="8"/>
      <c r="S70" s="8"/>
      <c r="T70" s="49"/>
    </row>
    <row r="71" spans="3:20">
      <c r="C71" s="8"/>
      <c r="D71" s="8"/>
      <c r="E71" s="8"/>
      <c r="F71" s="9"/>
      <c r="G71" s="9"/>
      <c r="H71" s="8"/>
      <c r="I71" s="8"/>
      <c r="J71" s="8"/>
      <c r="K71" s="8"/>
      <c r="L71" s="8"/>
      <c r="M71" s="61"/>
      <c r="N71" s="61"/>
      <c r="O71" s="8"/>
      <c r="P71" s="8"/>
      <c r="Q71" s="11"/>
      <c r="R71" s="8"/>
      <c r="S71" s="8"/>
      <c r="T71" s="49"/>
    </row>
    <row r="72" spans="3:20">
      <c r="C72" s="8"/>
      <c r="D72" s="8"/>
      <c r="E72" s="8"/>
      <c r="F72" s="9"/>
      <c r="G72" s="9"/>
      <c r="H72" s="8"/>
      <c r="I72" s="8"/>
      <c r="J72" s="8"/>
      <c r="K72" s="8"/>
      <c r="L72" s="8"/>
      <c r="M72" s="61"/>
      <c r="N72" s="61"/>
      <c r="O72" s="8"/>
      <c r="P72" s="8"/>
      <c r="Q72" s="11"/>
      <c r="R72" s="8"/>
      <c r="S72" s="8"/>
      <c r="T72" s="49"/>
    </row>
    <row r="73" spans="3:20">
      <c r="C73" s="8"/>
      <c r="D73" s="8"/>
      <c r="E73" s="8"/>
      <c r="F73" s="9"/>
      <c r="G73" s="9"/>
      <c r="H73" s="8"/>
      <c r="I73" s="8"/>
      <c r="J73" s="8"/>
      <c r="K73" s="8"/>
      <c r="L73" s="8"/>
      <c r="M73" s="61"/>
      <c r="N73" s="61"/>
      <c r="O73" s="8"/>
      <c r="P73" s="8"/>
      <c r="Q73" s="11"/>
      <c r="R73" s="8"/>
      <c r="S73" s="8"/>
      <c r="T73" s="49"/>
    </row>
    <row r="74" spans="3:20">
      <c r="C74" s="8"/>
      <c r="D74" s="8"/>
      <c r="E74" s="8"/>
      <c r="F74" s="9"/>
      <c r="G74" s="9"/>
      <c r="H74" s="8"/>
      <c r="I74" s="8"/>
      <c r="J74" s="8"/>
      <c r="K74" s="8"/>
      <c r="L74" s="8"/>
      <c r="M74" s="61"/>
      <c r="N74" s="61"/>
      <c r="O74" s="8"/>
      <c r="P74" s="8"/>
      <c r="Q74" s="11"/>
      <c r="R74" s="8"/>
      <c r="S74" s="8"/>
      <c r="T74" s="49"/>
    </row>
    <row r="75" spans="3:20">
      <c r="C75" s="8"/>
      <c r="D75" s="8"/>
      <c r="E75" s="8"/>
      <c r="F75" s="9"/>
      <c r="G75" s="9"/>
      <c r="H75" s="8"/>
      <c r="I75" s="8"/>
      <c r="J75" s="8"/>
      <c r="K75" s="8"/>
      <c r="L75" s="8"/>
      <c r="M75" s="61"/>
      <c r="N75" s="61"/>
      <c r="O75" s="8"/>
      <c r="P75" s="8"/>
      <c r="Q75" s="11"/>
      <c r="R75" s="8"/>
      <c r="S75" s="8"/>
      <c r="T75" s="49"/>
    </row>
    <row r="76" spans="3:20">
      <c r="C76" s="8"/>
      <c r="D76" s="8"/>
      <c r="E76" s="8"/>
      <c r="F76" s="9"/>
      <c r="G76" s="9"/>
      <c r="H76" s="8"/>
      <c r="I76" s="8"/>
      <c r="J76" s="8"/>
      <c r="K76" s="8"/>
      <c r="L76" s="8"/>
      <c r="M76" s="61"/>
      <c r="N76" s="61"/>
      <c r="O76" s="8"/>
      <c r="P76" s="8"/>
      <c r="Q76" s="11"/>
      <c r="R76" s="8"/>
      <c r="S76" s="8"/>
      <c r="T76" s="49"/>
    </row>
    <row r="77" spans="3:20">
      <c r="C77" s="8"/>
      <c r="D77" s="8"/>
      <c r="E77" s="8"/>
      <c r="F77" s="9"/>
      <c r="G77" s="9"/>
      <c r="H77" s="8"/>
      <c r="I77" s="8"/>
      <c r="J77" s="8"/>
      <c r="K77" s="8"/>
      <c r="L77" s="8"/>
      <c r="M77" s="61"/>
      <c r="N77" s="61"/>
      <c r="O77" s="8"/>
      <c r="P77" s="8"/>
      <c r="Q77" s="11"/>
      <c r="R77" s="8"/>
      <c r="S77" s="8"/>
      <c r="T77" s="49"/>
    </row>
    <row r="78" spans="3:20">
      <c r="C78" s="8"/>
      <c r="D78" s="8"/>
      <c r="E78" s="8"/>
      <c r="F78" s="9"/>
      <c r="G78" s="9"/>
      <c r="H78" s="8"/>
      <c r="I78" s="8"/>
      <c r="J78" s="8"/>
      <c r="K78" s="8"/>
      <c r="L78" s="8"/>
      <c r="M78" s="61"/>
      <c r="N78" s="61"/>
      <c r="O78" s="8"/>
      <c r="P78" s="8"/>
      <c r="Q78" s="11"/>
      <c r="R78" s="8"/>
      <c r="S78" s="8"/>
      <c r="T78" s="49"/>
    </row>
    <row r="79" spans="3:20">
      <c r="C79" s="8"/>
      <c r="D79" s="8"/>
      <c r="E79" s="8"/>
      <c r="F79" s="9"/>
      <c r="G79" s="9"/>
      <c r="H79" s="8"/>
      <c r="I79" s="8"/>
      <c r="J79" s="8"/>
      <c r="K79" s="8"/>
      <c r="L79" s="8"/>
      <c r="M79" s="61"/>
      <c r="N79" s="61"/>
      <c r="O79" s="8"/>
      <c r="P79" s="8"/>
      <c r="Q79" s="11"/>
      <c r="R79" s="8"/>
      <c r="S79" s="8"/>
      <c r="T79" s="49"/>
    </row>
    <row r="80" spans="3:20">
      <c r="C80" s="8"/>
      <c r="D80" s="8"/>
      <c r="E80" s="8"/>
      <c r="F80" s="9"/>
      <c r="G80" s="9"/>
      <c r="H80" s="8"/>
      <c r="I80" s="8"/>
      <c r="J80" s="8"/>
      <c r="K80" s="8"/>
      <c r="L80" s="8"/>
      <c r="M80" s="61"/>
      <c r="N80" s="61"/>
      <c r="O80" s="8"/>
      <c r="P80" s="8"/>
      <c r="Q80" s="11"/>
      <c r="R80" s="8"/>
      <c r="S80" s="8"/>
      <c r="T80" s="49"/>
    </row>
    <row r="81" spans="3:20">
      <c r="C81" s="8"/>
      <c r="D81" s="8"/>
      <c r="E81" s="8"/>
      <c r="F81" s="9"/>
      <c r="G81" s="9"/>
      <c r="H81" s="8"/>
      <c r="I81" s="8"/>
      <c r="J81" s="8"/>
      <c r="K81" s="8"/>
      <c r="L81" s="8"/>
      <c r="M81" s="61"/>
      <c r="N81" s="61"/>
      <c r="O81" s="8"/>
      <c r="P81" s="8"/>
      <c r="Q81" s="11"/>
      <c r="R81" s="8"/>
      <c r="S81" s="8"/>
      <c r="T81" s="49"/>
    </row>
    <row r="82" spans="3:20">
      <c r="C82" s="8"/>
      <c r="D82" s="8"/>
      <c r="E82" s="8"/>
      <c r="F82" s="9"/>
      <c r="G82" s="9"/>
      <c r="H82" s="8"/>
      <c r="I82" s="8"/>
      <c r="J82" s="8"/>
      <c r="K82" s="8"/>
      <c r="L82" s="8"/>
      <c r="M82" s="61"/>
      <c r="N82" s="61"/>
      <c r="O82" s="8"/>
      <c r="P82" s="8"/>
      <c r="Q82" s="11"/>
      <c r="R82" s="8"/>
      <c r="S82" s="8"/>
      <c r="T82" s="49"/>
    </row>
    <row r="83" spans="3:20">
      <c r="C83" s="8"/>
      <c r="D83" s="8"/>
      <c r="E83" s="8"/>
      <c r="F83" s="9"/>
      <c r="G83" s="9"/>
      <c r="H83" s="8"/>
      <c r="I83" s="8"/>
      <c r="J83" s="8"/>
      <c r="K83" s="8"/>
      <c r="L83" s="8"/>
      <c r="M83" s="61"/>
      <c r="N83" s="61"/>
      <c r="O83" s="8"/>
      <c r="P83" s="8"/>
      <c r="Q83" s="11"/>
      <c r="R83" s="8"/>
      <c r="S83" s="8"/>
      <c r="T83" s="49"/>
    </row>
    <row r="84" spans="3:20">
      <c r="C84" s="8"/>
      <c r="D84" s="8"/>
      <c r="E84" s="8"/>
      <c r="F84" s="9"/>
      <c r="G84" s="9"/>
      <c r="H84" s="8"/>
      <c r="I84" s="8"/>
      <c r="J84" s="8"/>
      <c r="K84" s="8"/>
      <c r="L84" s="8"/>
      <c r="M84" s="61"/>
      <c r="N84" s="61"/>
      <c r="O84" s="8"/>
      <c r="P84" s="8"/>
      <c r="Q84" s="11"/>
      <c r="R84" s="8"/>
      <c r="S84" s="8"/>
      <c r="T84" s="49"/>
    </row>
    <row r="85" spans="3:20">
      <c r="C85" s="8"/>
      <c r="D85" s="8"/>
      <c r="E85" s="8"/>
      <c r="F85" s="9"/>
      <c r="G85" s="9"/>
      <c r="H85" s="8"/>
      <c r="I85" s="8"/>
      <c r="J85" s="8"/>
      <c r="K85" s="8"/>
      <c r="L85" s="8"/>
      <c r="M85" s="61"/>
      <c r="N85" s="61"/>
      <c r="O85" s="8"/>
      <c r="P85" s="8"/>
      <c r="Q85" s="11"/>
      <c r="R85" s="8"/>
      <c r="S85" s="8"/>
      <c r="T85" s="49"/>
    </row>
    <row r="86" spans="3:20">
      <c r="C86" s="8"/>
      <c r="D86" s="8"/>
      <c r="E86" s="8"/>
      <c r="F86" s="9"/>
      <c r="G86" s="9"/>
      <c r="H86" s="8"/>
      <c r="I86" s="8"/>
      <c r="J86" s="8"/>
      <c r="K86" s="8"/>
      <c r="L86" s="8"/>
      <c r="M86" s="61"/>
      <c r="N86" s="61"/>
      <c r="O86" s="8"/>
      <c r="P86" s="8"/>
      <c r="Q86" s="11"/>
      <c r="R86" s="8"/>
      <c r="S86" s="8"/>
      <c r="T86" s="49"/>
    </row>
    <row r="87" spans="3:20">
      <c r="C87" s="8"/>
      <c r="D87" s="8"/>
      <c r="E87" s="8"/>
      <c r="F87" s="9"/>
      <c r="G87" s="9"/>
      <c r="H87" s="8"/>
      <c r="I87" s="8"/>
      <c r="J87" s="8"/>
      <c r="K87" s="8"/>
      <c r="L87" s="8"/>
      <c r="M87" s="61"/>
      <c r="N87" s="61"/>
      <c r="O87" s="8"/>
      <c r="P87" s="8"/>
      <c r="Q87" s="11"/>
      <c r="R87" s="8"/>
      <c r="S87" s="8"/>
      <c r="T87" s="49"/>
    </row>
    <row r="88" spans="3:20">
      <c r="C88" s="8"/>
      <c r="D88" s="8"/>
      <c r="E88" s="8"/>
      <c r="F88" s="9"/>
      <c r="G88" s="9"/>
      <c r="H88" s="8"/>
      <c r="I88" s="8"/>
      <c r="J88" s="8"/>
      <c r="K88" s="8"/>
      <c r="L88" s="8"/>
      <c r="M88" s="61"/>
      <c r="N88" s="61"/>
      <c r="O88" s="8"/>
      <c r="P88" s="8"/>
      <c r="Q88" s="11"/>
      <c r="R88" s="8"/>
      <c r="S88" s="8"/>
      <c r="T88" s="49"/>
    </row>
    <row r="89" spans="3:20">
      <c r="C89" s="8"/>
      <c r="D89" s="8"/>
      <c r="E89" s="8"/>
      <c r="F89" s="9"/>
      <c r="G89" s="9"/>
      <c r="H89" s="8"/>
      <c r="I89" s="8"/>
      <c r="J89" s="8"/>
      <c r="K89" s="8"/>
      <c r="L89" s="8"/>
      <c r="M89" s="61"/>
      <c r="N89" s="61"/>
      <c r="O89" s="8"/>
      <c r="P89" s="8"/>
      <c r="Q89" s="11"/>
      <c r="R89" s="8"/>
      <c r="S89" s="8"/>
      <c r="T89" s="49"/>
    </row>
    <row r="90" spans="3:20">
      <c r="C90" s="8"/>
      <c r="D90" s="8"/>
      <c r="E90" s="8"/>
      <c r="F90" s="9"/>
      <c r="G90" s="9"/>
      <c r="H90" s="8"/>
      <c r="I90" s="8"/>
      <c r="J90" s="8"/>
      <c r="K90" s="8"/>
      <c r="L90" s="8"/>
      <c r="M90" s="61"/>
      <c r="N90" s="61"/>
      <c r="O90" s="8"/>
      <c r="P90" s="8"/>
      <c r="Q90" s="11"/>
      <c r="R90" s="8"/>
      <c r="S90" s="8"/>
      <c r="T90" s="49"/>
    </row>
    <row r="91" spans="3:20">
      <c r="C91" s="8"/>
      <c r="D91" s="8"/>
      <c r="E91" s="8"/>
      <c r="F91" s="9"/>
      <c r="G91" s="9"/>
      <c r="H91" s="8"/>
      <c r="I91" s="8"/>
      <c r="J91" s="8"/>
      <c r="K91" s="8"/>
      <c r="L91" s="8"/>
      <c r="M91" s="61"/>
      <c r="N91" s="61"/>
      <c r="O91" s="8"/>
      <c r="P91" s="8"/>
      <c r="Q91" s="11"/>
      <c r="R91" s="8"/>
      <c r="S91" s="8"/>
      <c r="T91" s="49"/>
    </row>
    <row r="92" spans="3:20">
      <c r="C92" s="8"/>
      <c r="D92" s="8"/>
      <c r="E92" s="8"/>
      <c r="F92" s="9"/>
      <c r="G92" s="9"/>
      <c r="H92" s="8"/>
      <c r="I92" s="8"/>
      <c r="J92" s="8"/>
      <c r="K92" s="8"/>
      <c r="L92" s="8"/>
      <c r="M92" s="61"/>
      <c r="N92" s="61"/>
      <c r="O92" s="8"/>
      <c r="P92" s="8"/>
      <c r="Q92" s="11"/>
      <c r="R92" s="8"/>
      <c r="S92" s="8"/>
      <c r="T92" s="49"/>
    </row>
    <row r="93" spans="3:20">
      <c r="C93" s="8"/>
      <c r="D93" s="8"/>
      <c r="E93" s="8"/>
      <c r="F93" s="9"/>
      <c r="G93" s="9"/>
      <c r="H93" s="8"/>
      <c r="I93" s="8"/>
      <c r="J93" s="8"/>
      <c r="K93" s="8"/>
      <c r="L93" s="8"/>
      <c r="M93" s="61"/>
      <c r="N93" s="61"/>
      <c r="O93" s="8"/>
      <c r="P93" s="8"/>
      <c r="Q93" s="11"/>
      <c r="R93" s="8"/>
      <c r="S93" s="8"/>
      <c r="T93" s="49"/>
    </row>
    <row r="94" spans="3:20">
      <c r="C94" s="8"/>
      <c r="D94" s="8"/>
      <c r="E94" s="8"/>
      <c r="F94" s="9"/>
      <c r="G94" s="9"/>
      <c r="H94" s="8"/>
      <c r="I94" s="8"/>
      <c r="J94" s="8"/>
      <c r="K94" s="8"/>
      <c r="L94" s="8"/>
      <c r="M94" s="61"/>
      <c r="N94" s="61"/>
      <c r="O94" s="8"/>
      <c r="P94" s="8"/>
      <c r="Q94" s="11"/>
      <c r="R94" s="8"/>
      <c r="S94" s="8"/>
      <c r="T94" s="49"/>
    </row>
    <row r="95" spans="3:20">
      <c r="C95" s="8"/>
      <c r="D95" s="8"/>
      <c r="E95" s="8"/>
      <c r="F95" s="9"/>
      <c r="G95" s="9"/>
      <c r="H95" s="8"/>
      <c r="I95" s="8"/>
      <c r="J95" s="8"/>
      <c r="K95" s="8"/>
      <c r="L95" s="8"/>
      <c r="M95" s="61"/>
      <c r="N95" s="61"/>
      <c r="O95" s="8"/>
      <c r="P95" s="8"/>
      <c r="Q95" s="11"/>
      <c r="R95" s="8"/>
      <c r="S95" s="8"/>
      <c r="T95" s="49"/>
    </row>
    <row r="96" spans="3:20">
      <c r="C96" s="8"/>
      <c r="D96" s="8"/>
      <c r="E96" s="8"/>
      <c r="F96" s="9"/>
      <c r="G96" s="9"/>
      <c r="H96" s="8"/>
      <c r="I96" s="8"/>
      <c r="J96" s="8"/>
      <c r="K96" s="8"/>
      <c r="L96" s="8"/>
      <c r="M96" s="61"/>
      <c r="N96" s="61"/>
      <c r="O96" s="8"/>
      <c r="P96" s="8"/>
      <c r="Q96" s="11"/>
      <c r="R96" s="8"/>
      <c r="S96" s="8"/>
      <c r="T96" s="49"/>
    </row>
    <row r="97" spans="3:20">
      <c r="C97" s="8"/>
      <c r="D97" s="8"/>
      <c r="E97" s="8"/>
      <c r="F97" s="9"/>
      <c r="G97" s="9"/>
      <c r="H97" s="8"/>
      <c r="I97" s="8"/>
      <c r="J97" s="8"/>
      <c r="K97" s="8"/>
      <c r="L97" s="8"/>
      <c r="M97" s="61"/>
      <c r="N97" s="61"/>
      <c r="O97" s="8"/>
      <c r="P97" s="8"/>
      <c r="Q97" s="11"/>
      <c r="R97" s="8"/>
      <c r="S97" s="8"/>
      <c r="T97" s="49"/>
    </row>
    <row r="98" spans="3:20">
      <c r="C98" s="8"/>
      <c r="D98" s="8"/>
      <c r="E98" s="8"/>
      <c r="F98" s="9"/>
      <c r="G98" s="9"/>
      <c r="H98" s="8"/>
      <c r="I98" s="8"/>
      <c r="J98" s="8"/>
      <c r="K98" s="8"/>
      <c r="L98" s="8"/>
      <c r="M98" s="61"/>
      <c r="N98" s="61"/>
      <c r="O98" s="8"/>
      <c r="P98" s="8"/>
      <c r="Q98" s="11"/>
      <c r="R98" s="8"/>
      <c r="S98" s="8"/>
      <c r="T98" s="49"/>
    </row>
    <row r="99" spans="3:20">
      <c r="C99" s="8"/>
      <c r="D99" s="8"/>
      <c r="E99" s="8"/>
      <c r="F99" s="9"/>
      <c r="G99" s="9"/>
      <c r="H99" s="8"/>
      <c r="I99" s="8"/>
      <c r="J99" s="8"/>
      <c r="K99" s="8"/>
      <c r="L99" s="8"/>
      <c r="M99" s="61"/>
      <c r="N99" s="61"/>
      <c r="O99" s="8"/>
      <c r="P99" s="8"/>
      <c r="Q99" s="11"/>
      <c r="R99" s="8"/>
      <c r="S99" s="8"/>
      <c r="T99" s="49"/>
    </row>
    <row r="100" spans="3:20">
      <c r="C100" s="8"/>
      <c r="D100" s="8"/>
      <c r="E100" s="8"/>
      <c r="F100" s="9"/>
      <c r="G100" s="9"/>
      <c r="H100" s="8"/>
      <c r="I100" s="8"/>
      <c r="J100" s="8"/>
      <c r="K100" s="8"/>
      <c r="L100" s="8"/>
      <c r="M100" s="61"/>
      <c r="N100" s="61"/>
      <c r="O100" s="8"/>
      <c r="P100" s="8"/>
      <c r="Q100" s="11"/>
      <c r="R100" s="8"/>
      <c r="S100" s="8"/>
      <c r="T100" s="49"/>
    </row>
    <row r="101" spans="3:20">
      <c r="C101" s="8"/>
      <c r="D101" s="8"/>
      <c r="E101" s="8"/>
      <c r="F101" s="9"/>
      <c r="G101" s="9"/>
      <c r="H101" s="8"/>
      <c r="I101" s="8"/>
      <c r="J101" s="8"/>
      <c r="K101" s="8"/>
      <c r="L101" s="8"/>
      <c r="M101" s="61"/>
      <c r="N101" s="61"/>
      <c r="O101" s="8"/>
      <c r="P101" s="8"/>
      <c r="Q101" s="11"/>
      <c r="R101" s="8"/>
      <c r="S101" s="8"/>
      <c r="T101" s="49"/>
    </row>
    <row r="102" spans="3:20">
      <c r="C102" s="8"/>
      <c r="D102" s="8"/>
      <c r="E102" s="8"/>
      <c r="F102" s="9"/>
      <c r="G102" s="9"/>
      <c r="H102" s="8"/>
      <c r="I102" s="8"/>
      <c r="J102" s="8"/>
      <c r="K102" s="8"/>
      <c r="L102" s="8"/>
      <c r="M102" s="61"/>
      <c r="N102" s="61"/>
      <c r="O102" s="8"/>
      <c r="P102" s="8"/>
      <c r="Q102" s="11"/>
      <c r="R102" s="8"/>
      <c r="S102" s="8"/>
      <c r="T102" s="49"/>
    </row>
    <row r="103" spans="3:20">
      <c r="C103" s="8"/>
      <c r="D103" s="8"/>
      <c r="E103" s="8"/>
      <c r="F103" s="9"/>
      <c r="G103" s="9"/>
      <c r="H103" s="8"/>
      <c r="I103" s="8"/>
      <c r="J103" s="8"/>
      <c r="K103" s="8"/>
      <c r="L103" s="8"/>
      <c r="M103" s="61"/>
      <c r="N103" s="61"/>
      <c r="O103" s="8"/>
      <c r="P103" s="8"/>
      <c r="Q103" s="11"/>
      <c r="R103" s="8"/>
      <c r="S103" s="8"/>
      <c r="T103" s="49"/>
    </row>
    <row r="104" spans="3:20">
      <c r="C104" s="8"/>
      <c r="D104" s="8"/>
      <c r="E104" s="8"/>
      <c r="F104" s="9"/>
      <c r="G104" s="9"/>
      <c r="H104" s="8"/>
      <c r="I104" s="8"/>
      <c r="J104" s="8"/>
      <c r="K104" s="8"/>
      <c r="L104" s="8"/>
      <c r="M104" s="61"/>
      <c r="N104" s="61"/>
      <c r="O104" s="8"/>
      <c r="P104" s="8"/>
      <c r="Q104" s="11"/>
      <c r="R104" s="8"/>
      <c r="S104" s="8"/>
      <c r="T104" s="49"/>
    </row>
    <row r="105" spans="3:20">
      <c r="C105" s="8"/>
      <c r="D105" s="8"/>
      <c r="E105" s="8"/>
      <c r="F105" s="9"/>
      <c r="G105" s="9"/>
      <c r="H105" s="8"/>
      <c r="I105" s="8"/>
      <c r="J105" s="8"/>
      <c r="K105" s="8"/>
      <c r="L105" s="8"/>
      <c r="M105" s="61"/>
      <c r="N105" s="61"/>
      <c r="O105" s="8"/>
      <c r="P105" s="8"/>
      <c r="Q105" s="11"/>
      <c r="R105" s="8"/>
      <c r="S105" s="8"/>
      <c r="T105" s="49"/>
    </row>
    <row r="106" spans="3:20">
      <c r="C106" s="8"/>
      <c r="D106" s="8"/>
      <c r="E106" s="8"/>
      <c r="F106" s="9"/>
      <c r="G106" s="9"/>
      <c r="H106" s="8"/>
      <c r="I106" s="8"/>
      <c r="J106" s="8"/>
      <c r="K106" s="8"/>
      <c r="L106" s="8"/>
      <c r="M106" s="61"/>
      <c r="N106" s="61"/>
      <c r="O106" s="8"/>
      <c r="P106" s="8"/>
      <c r="Q106" s="11"/>
      <c r="R106" s="8"/>
      <c r="S106" s="8"/>
      <c r="T106" s="49"/>
    </row>
    <row r="107" spans="3:20">
      <c r="C107" s="8"/>
      <c r="D107" s="8"/>
      <c r="E107" s="8"/>
      <c r="F107" s="9"/>
      <c r="G107" s="9"/>
      <c r="H107" s="8"/>
      <c r="I107" s="8"/>
      <c r="J107" s="8"/>
      <c r="K107" s="8"/>
      <c r="L107" s="8"/>
      <c r="M107" s="61"/>
      <c r="N107" s="61"/>
      <c r="O107" s="8"/>
      <c r="P107" s="8"/>
      <c r="Q107" s="11"/>
      <c r="R107" s="8"/>
      <c r="S107" s="8"/>
      <c r="T107" s="49"/>
    </row>
    <row r="108" spans="3:20">
      <c r="C108" s="8"/>
      <c r="D108" s="8"/>
      <c r="E108" s="8"/>
      <c r="F108" s="9"/>
      <c r="G108" s="9"/>
      <c r="H108" s="8"/>
      <c r="I108" s="8"/>
      <c r="J108" s="8"/>
      <c r="K108" s="8"/>
      <c r="L108" s="8"/>
      <c r="M108" s="61"/>
      <c r="N108" s="61"/>
      <c r="O108" s="8"/>
      <c r="P108" s="8"/>
      <c r="Q108" s="11"/>
      <c r="R108" s="8"/>
      <c r="S108" s="8"/>
      <c r="T108" s="49"/>
    </row>
    <row r="109" spans="3:20">
      <c r="C109" s="8"/>
      <c r="D109" s="8"/>
      <c r="E109" s="8"/>
      <c r="F109" s="9"/>
      <c r="G109" s="9"/>
      <c r="H109" s="8"/>
      <c r="I109" s="8"/>
      <c r="J109" s="8"/>
      <c r="K109" s="8"/>
      <c r="L109" s="8"/>
      <c r="M109" s="61"/>
      <c r="N109" s="61"/>
      <c r="O109" s="8"/>
      <c r="P109" s="8"/>
      <c r="Q109" s="11"/>
      <c r="R109" s="8"/>
      <c r="S109" s="8"/>
      <c r="T109" s="49"/>
    </row>
    <row r="110" spans="3:20">
      <c r="C110" s="8"/>
      <c r="D110" s="8"/>
      <c r="E110" s="8"/>
      <c r="F110" s="9"/>
      <c r="G110" s="9"/>
      <c r="H110" s="8"/>
      <c r="I110" s="8"/>
      <c r="J110" s="8"/>
      <c r="K110" s="8"/>
      <c r="L110" s="8"/>
      <c r="M110" s="61"/>
      <c r="N110" s="61"/>
      <c r="O110" s="8"/>
      <c r="P110" s="8"/>
      <c r="Q110" s="11"/>
      <c r="R110" s="8"/>
      <c r="S110" s="8"/>
      <c r="T110" s="49"/>
    </row>
    <row r="111" spans="3:20">
      <c r="C111" s="8"/>
      <c r="D111" s="8"/>
      <c r="E111" s="8"/>
      <c r="F111" s="9"/>
      <c r="G111" s="9"/>
      <c r="H111" s="8"/>
      <c r="I111" s="8"/>
      <c r="J111" s="8"/>
      <c r="K111" s="8"/>
      <c r="L111" s="8"/>
      <c r="M111" s="61"/>
      <c r="N111" s="61"/>
      <c r="O111" s="8"/>
      <c r="P111" s="8"/>
      <c r="Q111" s="11"/>
      <c r="R111" s="8"/>
      <c r="S111" s="8"/>
      <c r="T111" s="49"/>
    </row>
    <row r="112" spans="3:20">
      <c r="C112" s="8"/>
      <c r="D112" s="8"/>
      <c r="E112" s="8"/>
      <c r="F112" s="9"/>
      <c r="G112" s="9"/>
      <c r="H112" s="8"/>
      <c r="I112" s="8"/>
      <c r="J112" s="8"/>
      <c r="K112" s="8"/>
      <c r="L112" s="8"/>
      <c r="M112" s="61"/>
      <c r="N112" s="61"/>
      <c r="O112" s="8"/>
      <c r="P112" s="8"/>
      <c r="Q112" s="11"/>
      <c r="R112" s="8"/>
      <c r="S112" s="8"/>
      <c r="T112" s="49"/>
    </row>
    <row r="113" spans="3:20">
      <c r="C113" s="8"/>
      <c r="D113" s="8"/>
      <c r="E113" s="8"/>
      <c r="F113" s="9"/>
      <c r="G113" s="9"/>
      <c r="H113" s="8"/>
      <c r="I113" s="8"/>
      <c r="J113" s="8"/>
      <c r="K113" s="8"/>
      <c r="L113" s="8"/>
      <c r="M113" s="61"/>
      <c r="N113" s="61"/>
      <c r="O113" s="8"/>
      <c r="P113" s="8"/>
      <c r="Q113" s="11"/>
      <c r="R113" s="8"/>
      <c r="S113" s="8"/>
      <c r="T113" s="49"/>
    </row>
    <row r="114" spans="3:20">
      <c r="C114" s="8"/>
      <c r="D114" s="8"/>
      <c r="E114" s="8"/>
      <c r="F114" s="9"/>
      <c r="G114" s="9"/>
      <c r="H114" s="8"/>
      <c r="I114" s="8"/>
      <c r="J114" s="8"/>
      <c r="K114" s="8"/>
      <c r="L114" s="8"/>
      <c r="M114" s="61"/>
      <c r="N114" s="61"/>
      <c r="O114" s="8"/>
      <c r="P114" s="8"/>
      <c r="Q114" s="11"/>
      <c r="R114" s="8"/>
      <c r="S114" s="8"/>
      <c r="T114" s="49"/>
    </row>
    <row r="115" spans="3:20">
      <c r="C115" s="8"/>
      <c r="D115" s="8"/>
      <c r="E115" s="8"/>
      <c r="F115" s="9"/>
      <c r="G115" s="9"/>
      <c r="H115" s="8"/>
      <c r="I115" s="8"/>
      <c r="J115" s="8"/>
      <c r="K115" s="8"/>
      <c r="L115" s="8"/>
      <c r="M115" s="61"/>
      <c r="N115" s="61"/>
      <c r="O115" s="8"/>
      <c r="P115" s="8"/>
      <c r="Q115" s="11"/>
      <c r="R115" s="8"/>
      <c r="S115" s="8"/>
      <c r="T115" s="49"/>
    </row>
    <row r="116" spans="3:20">
      <c r="C116" s="8"/>
      <c r="D116" s="8"/>
      <c r="E116" s="8"/>
      <c r="F116" s="9"/>
      <c r="G116" s="9"/>
      <c r="H116" s="8"/>
      <c r="I116" s="8"/>
      <c r="J116" s="8"/>
      <c r="K116" s="8"/>
      <c r="L116" s="8"/>
      <c r="M116" s="61"/>
      <c r="N116" s="61"/>
      <c r="O116" s="8"/>
      <c r="P116" s="8"/>
      <c r="Q116" s="11"/>
      <c r="R116" s="8"/>
      <c r="S116" s="8"/>
      <c r="T116" s="49"/>
    </row>
    <row r="117" spans="3:20">
      <c r="C117" s="8"/>
      <c r="D117" s="8"/>
      <c r="E117" s="8"/>
      <c r="F117" s="9"/>
      <c r="G117" s="9"/>
      <c r="H117" s="8"/>
      <c r="I117" s="8"/>
      <c r="J117" s="8"/>
      <c r="K117" s="8"/>
      <c r="L117" s="8"/>
      <c r="M117" s="61"/>
      <c r="N117" s="61"/>
      <c r="O117" s="8"/>
      <c r="P117" s="8"/>
      <c r="Q117" s="11"/>
      <c r="R117" s="8"/>
      <c r="S117" s="8"/>
      <c r="T117" s="49"/>
    </row>
    <row r="118" spans="3:20">
      <c r="C118" s="8"/>
      <c r="D118" s="8"/>
      <c r="E118" s="8"/>
      <c r="F118" s="9"/>
      <c r="G118" s="9"/>
      <c r="H118" s="8"/>
      <c r="I118" s="8"/>
      <c r="J118" s="8"/>
      <c r="K118" s="8"/>
      <c r="L118" s="8"/>
      <c r="M118" s="61"/>
      <c r="N118" s="61"/>
      <c r="O118" s="8"/>
      <c r="P118" s="8"/>
      <c r="Q118" s="11"/>
      <c r="R118" s="8"/>
      <c r="S118" s="8"/>
      <c r="T118" s="49"/>
    </row>
    <row r="119" spans="3:20">
      <c r="C119" s="8"/>
      <c r="D119" s="8"/>
      <c r="E119" s="8"/>
      <c r="F119" s="9"/>
      <c r="G119" s="9"/>
      <c r="H119" s="8"/>
      <c r="I119" s="8"/>
      <c r="J119" s="8"/>
      <c r="K119" s="8"/>
      <c r="L119" s="8"/>
      <c r="M119" s="61"/>
      <c r="N119" s="61"/>
      <c r="O119" s="8"/>
      <c r="P119" s="8"/>
      <c r="Q119" s="11"/>
      <c r="R119" s="8"/>
      <c r="S119" s="8"/>
      <c r="T119" s="49"/>
    </row>
    <row r="120" spans="3:20">
      <c r="C120" s="8"/>
      <c r="D120" s="8"/>
      <c r="E120" s="8"/>
      <c r="F120" s="9"/>
      <c r="G120" s="9"/>
      <c r="H120" s="8"/>
      <c r="I120" s="8"/>
      <c r="J120" s="8"/>
      <c r="K120" s="8"/>
      <c r="L120" s="8"/>
      <c r="M120" s="61"/>
      <c r="N120" s="61"/>
      <c r="O120" s="8"/>
      <c r="P120" s="8"/>
      <c r="Q120" s="11"/>
      <c r="R120" s="8"/>
      <c r="S120" s="8"/>
      <c r="T120" s="49"/>
    </row>
    <row r="121" spans="3:20">
      <c r="C121" s="8"/>
      <c r="D121" s="8"/>
      <c r="E121" s="8"/>
      <c r="F121" s="9"/>
      <c r="G121" s="9"/>
      <c r="H121" s="8"/>
      <c r="I121" s="8"/>
      <c r="J121" s="8"/>
      <c r="K121" s="8"/>
      <c r="L121" s="8"/>
      <c r="M121" s="61"/>
      <c r="N121" s="61"/>
      <c r="O121" s="8"/>
      <c r="P121" s="8"/>
      <c r="Q121" s="11"/>
      <c r="R121" s="8"/>
      <c r="S121" s="8"/>
      <c r="T121" s="49"/>
    </row>
    <row r="122" spans="3:20">
      <c r="C122" s="8"/>
      <c r="D122" s="8"/>
      <c r="E122" s="8"/>
      <c r="F122" s="9"/>
      <c r="G122" s="9"/>
      <c r="H122" s="8"/>
      <c r="I122" s="8"/>
      <c r="J122" s="8"/>
      <c r="K122" s="8"/>
      <c r="L122" s="8"/>
      <c r="M122" s="61"/>
      <c r="N122" s="61"/>
      <c r="O122" s="8"/>
      <c r="P122" s="8"/>
      <c r="Q122" s="11"/>
      <c r="R122" s="8"/>
      <c r="S122" s="8"/>
      <c r="T122" s="49"/>
    </row>
    <row r="123" spans="3:20">
      <c r="C123" s="8"/>
      <c r="D123" s="8"/>
      <c r="E123" s="8"/>
      <c r="F123" s="9"/>
      <c r="G123" s="9"/>
      <c r="H123" s="8"/>
      <c r="I123" s="8"/>
      <c r="J123" s="8"/>
      <c r="K123" s="8"/>
      <c r="L123" s="8"/>
      <c r="M123" s="61"/>
      <c r="N123" s="61"/>
      <c r="O123" s="8"/>
      <c r="P123" s="8"/>
      <c r="Q123" s="11"/>
      <c r="R123" s="8"/>
      <c r="S123" s="8"/>
      <c r="T123" s="49"/>
    </row>
    <row r="124" spans="3:20">
      <c r="C124" s="8"/>
      <c r="D124" s="8"/>
      <c r="E124" s="8"/>
      <c r="F124" s="9"/>
      <c r="G124" s="9"/>
      <c r="H124" s="8"/>
      <c r="I124" s="8"/>
      <c r="J124" s="8"/>
      <c r="K124" s="8"/>
      <c r="L124" s="8"/>
      <c r="M124" s="61"/>
      <c r="N124" s="61"/>
      <c r="O124" s="8"/>
      <c r="P124" s="8"/>
      <c r="Q124" s="11"/>
      <c r="R124" s="8"/>
      <c r="S124" s="8"/>
      <c r="T124" s="49"/>
    </row>
    <row r="125" spans="3:20">
      <c r="C125" s="8"/>
      <c r="D125" s="8"/>
      <c r="E125" s="8"/>
      <c r="F125" s="9"/>
      <c r="G125" s="9"/>
      <c r="H125" s="8"/>
      <c r="I125" s="8"/>
      <c r="J125" s="8"/>
      <c r="K125" s="8"/>
      <c r="L125" s="8"/>
      <c r="M125" s="61"/>
      <c r="N125" s="61"/>
      <c r="O125" s="8"/>
      <c r="P125" s="8"/>
      <c r="Q125" s="11"/>
      <c r="R125" s="8"/>
      <c r="S125" s="8"/>
      <c r="T125" s="49"/>
    </row>
    <row r="126" spans="3:20">
      <c r="C126" s="8"/>
      <c r="D126" s="8"/>
      <c r="E126" s="8"/>
      <c r="F126" s="9"/>
      <c r="G126" s="9"/>
      <c r="H126" s="8"/>
      <c r="I126" s="8"/>
      <c r="J126" s="8"/>
      <c r="K126" s="8"/>
      <c r="L126" s="8"/>
      <c r="M126" s="61"/>
      <c r="N126" s="61"/>
      <c r="O126" s="8"/>
      <c r="P126" s="8"/>
      <c r="Q126" s="11"/>
      <c r="R126" s="8"/>
      <c r="S126" s="8"/>
      <c r="T126" s="49"/>
    </row>
    <row r="127" spans="3:20">
      <c r="C127" s="8"/>
      <c r="D127" s="8"/>
      <c r="E127" s="8"/>
      <c r="F127" s="9"/>
      <c r="G127" s="9"/>
      <c r="H127" s="8"/>
      <c r="I127" s="8"/>
      <c r="J127" s="8"/>
      <c r="K127" s="8"/>
      <c r="L127" s="8"/>
      <c r="M127" s="61"/>
      <c r="N127" s="61"/>
      <c r="O127" s="8"/>
      <c r="P127" s="8"/>
      <c r="Q127" s="11"/>
      <c r="R127" s="8"/>
      <c r="S127" s="8"/>
      <c r="T127" s="49"/>
    </row>
    <row r="128" spans="3:20">
      <c r="C128" s="8"/>
      <c r="D128" s="8"/>
      <c r="E128" s="8"/>
      <c r="F128" s="9"/>
      <c r="G128" s="9"/>
      <c r="H128" s="8"/>
      <c r="I128" s="8"/>
      <c r="J128" s="8"/>
      <c r="K128" s="8"/>
      <c r="L128" s="8"/>
      <c r="M128" s="61"/>
      <c r="N128" s="61"/>
      <c r="O128" s="8"/>
      <c r="P128" s="8"/>
      <c r="Q128" s="11"/>
      <c r="R128" s="8"/>
      <c r="S128" s="8"/>
      <c r="T128" s="49"/>
    </row>
    <row r="129" spans="3:20">
      <c r="C129" s="8"/>
      <c r="D129" s="8"/>
      <c r="E129" s="8"/>
      <c r="F129" s="9"/>
      <c r="G129" s="9"/>
      <c r="H129" s="8"/>
      <c r="I129" s="8"/>
      <c r="J129" s="8"/>
      <c r="K129" s="8"/>
      <c r="L129" s="8"/>
      <c r="M129" s="61"/>
      <c r="N129" s="61"/>
      <c r="O129" s="8"/>
      <c r="P129" s="8"/>
      <c r="Q129" s="11"/>
      <c r="R129" s="8"/>
      <c r="S129" s="8"/>
      <c r="T129" s="49"/>
    </row>
    <row r="130" spans="3:20">
      <c r="C130" s="8"/>
      <c r="D130" s="8"/>
      <c r="E130" s="8"/>
      <c r="F130" s="9"/>
      <c r="G130" s="9"/>
      <c r="H130" s="8"/>
      <c r="I130" s="8"/>
      <c r="J130" s="8"/>
      <c r="K130" s="8"/>
      <c r="L130" s="8"/>
      <c r="M130" s="61"/>
      <c r="N130" s="61"/>
      <c r="O130" s="8"/>
      <c r="P130" s="8"/>
      <c r="Q130" s="11"/>
      <c r="R130" s="8"/>
      <c r="S130" s="8"/>
      <c r="T130" s="49"/>
    </row>
    <row r="131" spans="3:20">
      <c r="C131" s="8"/>
      <c r="D131" s="8"/>
      <c r="E131" s="8"/>
      <c r="F131" s="9"/>
      <c r="G131" s="9"/>
      <c r="H131" s="8"/>
      <c r="I131" s="8"/>
      <c r="J131" s="8"/>
      <c r="K131" s="8"/>
      <c r="L131" s="8"/>
      <c r="M131" s="61"/>
      <c r="N131" s="61"/>
      <c r="O131" s="8"/>
      <c r="P131" s="8"/>
      <c r="Q131" s="11"/>
      <c r="R131" s="8"/>
      <c r="S131" s="8"/>
      <c r="T131" s="49"/>
    </row>
    <row r="132" spans="3:20">
      <c r="C132" s="8"/>
      <c r="D132" s="8"/>
      <c r="E132" s="8"/>
      <c r="F132" s="9"/>
      <c r="G132" s="9"/>
      <c r="H132" s="8"/>
      <c r="I132" s="8"/>
      <c r="J132" s="8"/>
      <c r="K132" s="8"/>
      <c r="L132" s="8"/>
      <c r="M132" s="61"/>
      <c r="N132" s="61"/>
      <c r="O132" s="8"/>
      <c r="P132" s="8"/>
      <c r="Q132" s="11"/>
      <c r="R132" s="8"/>
      <c r="S132" s="8"/>
      <c r="T132" s="49"/>
    </row>
    <row r="133" spans="3:20">
      <c r="C133" s="8"/>
      <c r="D133" s="8"/>
      <c r="E133" s="8"/>
      <c r="F133" s="9"/>
      <c r="G133" s="9"/>
      <c r="H133" s="8"/>
      <c r="I133" s="8"/>
      <c r="J133" s="8"/>
      <c r="K133" s="8"/>
      <c r="L133" s="8"/>
      <c r="M133" s="61"/>
      <c r="N133" s="61"/>
      <c r="O133" s="8"/>
      <c r="P133" s="8"/>
      <c r="Q133" s="11"/>
      <c r="R133" s="8"/>
      <c r="S133" s="8"/>
      <c r="T133" s="49"/>
    </row>
    <row r="134" spans="3:20">
      <c r="C134" s="8"/>
      <c r="D134" s="8"/>
      <c r="E134" s="8"/>
      <c r="F134" s="9"/>
      <c r="G134" s="9"/>
      <c r="H134" s="8"/>
      <c r="I134" s="8"/>
      <c r="J134" s="8"/>
      <c r="K134" s="8"/>
      <c r="L134" s="8"/>
      <c r="M134" s="61"/>
      <c r="N134" s="61"/>
      <c r="O134" s="8"/>
      <c r="P134" s="8"/>
      <c r="Q134" s="11"/>
      <c r="R134" s="8"/>
      <c r="S134" s="8"/>
      <c r="T134" s="49"/>
    </row>
    <row r="135" spans="3:20">
      <c r="C135" s="8"/>
      <c r="D135" s="8"/>
      <c r="E135" s="8"/>
      <c r="F135" s="9"/>
      <c r="G135" s="9"/>
      <c r="H135" s="8"/>
      <c r="I135" s="8"/>
      <c r="J135" s="8"/>
      <c r="K135" s="8"/>
      <c r="L135" s="8"/>
      <c r="M135" s="61"/>
      <c r="N135" s="61"/>
      <c r="O135" s="8"/>
      <c r="P135" s="8"/>
      <c r="Q135" s="11"/>
      <c r="R135" s="8"/>
      <c r="S135" s="8"/>
      <c r="T135" s="49"/>
    </row>
    <row r="136" spans="3:20">
      <c r="C136" s="8"/>
      <c r="D136" s="8"/>
      <c r="E136" s="8"/>
      <c r="F136" s="9"/>
      <c r="G136" s="9"/>
      <c r="H136" s="8"/>
      <c r="I136" s="8"/>
      <c r="J136" s="8"/>
      <c r="K136" s="8"/>
      <c r="L136" s="8"/>
      <c r="M136" s="61"/>
      <c r="N136" s="61"/>
      <c r="O136" s="8"/>
      <c r="P136" s="8"/>
      <c r="Q136" s="11"/>
      <c r="R136" s="8"/>
      <c r="S136" s="8"/>
      <c r="T136" s="49"/>
    </row>
    <row r="137" spans="3:20">
      <c r="C137" s="8"/>
      <c r="D137" s="8"/>
      <c r="E137" s="8"/>
      <c r="F137" s="9"/>
      <c r="G137" s="9"/>
      <c r="H137" s="8"/>
      <c r="I137" s="8"/>
      <c r="J137" s="8"/>
      <c r="K137" s="8"/>
      <c r="L137" s="8"/>
      <c r="M137" s="61"/>
      <c r="N137" s="61"/>
      <c r="O137" s="8"/>
      <c r="P137" s="8"/>
      <c r="Q137" s="11"/>
      <c r="R137" s="8"/>
      <c r="S137" s="8"/>
      <c r="T137" s="49"/>
    </row>
    <row r="138" spans="3:20">
      <c r="C138" s="8"/>
      <c r="D138" s="8"/>
      <c r="E138" s="8"/>
      <c r="F138" s="9"/>
      <c r="G138" s="9"/>
      <c r="H138" s="8"/>
      <c r="I138" s="8"/>
      <c r="J138" s="8"/>
      <c r="K138" s="8"/>
      <c r="L138" s="8"/>
      <c r="M138" s="61"/>
      <c r="N138" s="61"/>
      <c r="O138" s="8"/>
      <c r="P138" s="8"/>
      <c r="Q138" s="11"/>
      <c r="R138" s="8"/>
      <c r="S138" s="8"/>
      <c r="T138" s="49"/>
    </row>
    <row r="139" spans="3:20">
      <c r="C139" s="8"/>
      <c r="D139" s="8"/>
      <c r="E139" s="8"/>
      <c r="F139" s="9"/>
      <c r="G139" s="9"/>
      <c r="H139" s="8"/>
      <c r="I139" s="8"/>
      <c r="J139" s="8"/>
      <c r="K139" s="8"/>
      <c r="L139" s="8"/>
      <c r="M139" s="61"/>
      <c r="N139" s="61"/>
      <c r="O139" s="8"/>
      <c r="P139" s="8"/>
      <c r="Q139" s="11"/>
      <c r="R139" s="8"/>
      <c r="S139" s="8"/>
      <c r="T139" s="49"/>
    </row>
    <row r="140" spans="3:20">
      <c r="C140" s="8"/>
      <c r="D140" s="8"/>
      <c r="E140" s="8"/>
      <c r="F140" s="9"/>
      <c r="G140" s="9"/>
      <c r="H140" s="8"/>
      <c r="I140" s="8"/>
      <c r="J140" s="8"/>
      <c r="K140" s="8"/>
      <c r="L140" s="8"/>
      <c r="M140" s="61"/>
      <c r="N140" s="61"/>
      <c r="O140" s="8"/>
      <c r="P140" s="8"/>
      <c r="Q140" s="11"/>
      <c r="R140" s="8"/>
      <c r="S140" s="8"/>
      <c r="T140" s="49"/>
    </row>
    <row r="141" spans="3:20">
      <c r="C141" s="8"/>
      <c r="D141" s="8"/>
      <c r="E141" s="8"/>
      <c r="F141" s="9"/>
      <c r="G141" s="9"/>
      <c r="H141" s="8"/>
      <c r="I141" s="8"/>
      <c r="J141" s="8"/>
      <c r="K141" s="8"/>
      <c r="L141" s="8"/>
      <c r="M141" s="61"/>
      <c r="N141" s="61"/>
      <c r="O141" s="8"/>
      <c r="P141" s="8"/>
      <c r="Q141" s="11"/>
      <c r="R141" s="8"/>
      <c r="S141" s="8"/>
      <c r="T141" s="49"/>
    </row>
    <row r="142" spans="3:20">
      <c r="C142" s="8"/>
      <c r="D142" s="8"/>
      <c r="E142" s="8"/>
      <c r="F142" s="9"/>
      <c r="G142" s="9"/>
      <c r="H142" s="8"/>
      <c r="I142" s="8"/>
      <c r="J142" s="8"/>
      <c r="K142" s="8"/>
      <c r="L142" s="8"/>
      <c r="M142" s="61"/>
      <c r="N142" s="61"/>
      <c r="O142" s="8"/>
      <c r="P142" s="8"/>
      <c r="Q142" s="11"/>
      <c r="R142" s="8"/>
      <c r="S142" s="8"/>
      <c r="T142" s="49"/>
    </row>
    <row r="143" spans="3:20">
      <c r="C143" s="8"/>
      <c r="D143" s="8"/>
      <c r="E143" s="8"/>
      <c r="F143" s="9"/>
      <c r="G143" s="9"/>
      <c r="H143" s="8"/>
      <c r="I143" s="8"/>
      <c r="J143" s="8"/>
      <c r="K143" s="8"/>
      <c r="L143" s="8"/>
      <c r="M143" s="61"/>
      <c r="N143" s="61"/>
      <c r="O143" s="8"/>
      <c r="P143" s="8"/>
      <c r="Q143" s="11"/>
      <c r="R143" s="8"/>
      <c r="S143" s="8"/>
      <c r="T143" s="49"/>
    </row>
    <row r="144" spans="3:20">
      <c r="C144" s="8"/>
      <c r="D144" s="8"/>
      <c r="E144" s="8"/>
      <c r="F144" s="9"/>
      <c r="G144" s="9"/>
      <c r="H144" s="8"/>
      <c r="I144" s="8"/>
      <c r="J144" s="8"/>
      <c r="K144" s="8"/>
      <c r="L144" s="8"/>
      <c r="M144" s="61"/>
      <c r="N144" s="61"/>
      <c r="O144" s="8"/>
      <c r="P144" s="8"/>
      <c r="Q144" s="11"/>
      <c r="R144" s="8"/>
      <c r="S144" s="8"/>
      <c r="T144" s="49"/>
    </row>
    <row r="145" spans="3:20">
      <c r="C145" s="8"/>
      <c r="D145" s="8"/>
      <c r="E145" s="8"/>
      <c r="F145" s="9"/>
      <c r="G145" s="9"/>
      <c r="H145" s="8"/>
      <c r="I145" s="8"/>
      <c r="J145" s="8"/>
      <c r="K145" s="8"/>
      <c r="L145" s="8"/>
      <c r="M145" s="61"/>
      <c r="N145" s="61"/>
      <c r="O145" s="8"/>
      <c r="P145" s="8"/>
      <c r="Q145" s="11"/>
      <c r="R145" s="8"/>
      <c r="S145" s="8"/>
      <c r="T145" s="49"/>
    </row>
    <row r="146" spans="3:20">
      <c r="C146" s="8"/>
      <c r="D146" s="8"/>
      <c r="E146" s="8"/>
      <c r="F146" s="9"/>
      <c r="G146" s="9"/>
      <c r="H146" s="8"/>
      <c r="I146" s="8"/>
      <c r="J146" s="8"/>
      <c r="K146" s="8"/>
      <c r="L146" s="8"/>
      <c r="M146" s="61"/>
      <c r="N146" s="61"/>
      <c r="O146" s="8"/>
      <c r="P146" s="8"/>
      <c r="Q146" s="11"/>
      <c r="R146" s="8"/>
      <c r="S146" s="8"/>
      <c r="T146" s="49"/>
    </row>
    <row r="147" spans="3:20">
      <c r="C147" s="8"/>
      <c r="D147" s="8"/>
      <c r="E147" s="8"/>
      <c r="F147" s="9"/>
      <c r="G147" s="9"/>
      <c r="H147" s="8"/>
      <c r="I147" s="8"/>
      <c r="J147" s="8"/>
      <c r="K147" s="8"/>
      <c r="L147" s="8"/>
      <c r="M147" s="61"/>
      <c r="N147" s="61"/>
      <c r="O147" s="8"/>
      <c r="P147" s="8"/>
      <c r="Q147" s="11"/>
      <c r="R147" s="8"/>
      <c r="S147" s="8"/>
      <c r="T147" s="49"/>
    </row>
    <row r="148" spans="3:20">
      <c r="C148" s="8"/>
      <c r="D148" s="8"/>
      <c r="E148" s="8"/>
      <c r="F148" s="9"/>
      <c r="G148" s="9"/>
      <c r="H148" s="8"/>
      <c r="I148" s="8"/>
      <c r="J148" s="8"/>
      <c r="K148" s="8"/>
      <c r="L148" s="8"/>
      <c r="M148" s="61"/>
      <c r="N148" s="61"/>
      <c r="O148" s="8"/>
      <c r="P148" s="8"/>
      <c r="Q148" s="11"/>
      <c r="R148" s="8"/>
      <c r="S148" s="8"/>
      <c r="T148" s="49"/>
    </row>
    <row r="149" spans="3:20">
      <c r="C149" s="8"/>
      <c r="D149" s="8"/>
      <c r="E149" s="8"/>
      <c r="F149" s="9"/>
      <c r="G149" s="9"/>
      <c r="H149" s="8"/>
      <c r="I149" s="8"/>
      <c r="J149" s="8"/>
      <c r="K149" s="8"/>
      <c r="L149" s="8"/>
      <c r="M149" s="61"/>
      <c r="N149" s="61"/>
      <c r="O149" s="8"/>
      <c r="P149" s="8"/>
      <c r="Q149" s="11"/>
      <c r="R149" s="8"/>
      <c r="S149" s="8"/>
      <c r="T149" s="49"/>
    </row>
    <row r="150" spans="3:20">
      <c r="C150" s="8"/>
      <c r="D150" s="8"/>
      <c r="E150" s="8"/>
      <c r="F150" s="9"/>
      <c r="G150" s="9"/>
      <c r="H150" s="8"/>
      <c r="I150" s="8"/>
      <c r="J150" s="8"/>
      <c r="K150" s="8"/>
      <c r="L150" s="8"/>
      <c r="M150" s="61"/>
      <c r="N150" s="61"/>
      <c r="O150" s="8"/>
      <c r="P150" s="8"/>
      <c r="Q150" s="11"/>
      <c r="R150" s="8"/>
      <c r="S150" s="8"/>
      <c r="T150" s="49"/>
    </row>
    <row r="151" spans="3:20">
      <c r="C151" s="8"/>
      <c r="D151" s="8"/>
      <c r="E151" s="8"/>
      <c r="F151" s="9"/>
      <c r="G151" s="9"/>
      <c r="H151" s="8"/>
      <c r="I151" s="8"/>
      <c r="J151" s="8"/>
      <c r="K151" s="8"/>
      <c r="L151" s="8"/>
      <c r="M151" s="61"/>
      <c r="N151" s="61"/>
      <c r="O151" s="8"/>
      <c r="P151" s="8"/>
      <c r="Q151" s="11"/>
      <c r="R151" s="8"/>
      <c r="S151" s="8"/>
      <c r="T151" s="49"/>
    </row>
    <row r="152" spans="3:20">
      <c r="C152" s="8"/>
      <c r="D152" s="8"/>
      <c r="E152" s="8"/>
      <c r="F152" s="9"/>
      <c r="G152" s="9"/>
      <c r="H152" s="8"/>
      <c r="I152" s="8"/>
      <c r="J152" s="8"/>
      <c r="K152" s="8"/>
      <c r="L152" s="8"/>
      <c r="M152" s="61"/>
      <c r="N152" s="61"/>
      <c r="O152" s="8"/>
      <c r="P152" s="8"/>
      <c r="Q152" s="11"/>
      <c r="R152" s="8"/>
      <c r="S152" s="8"/>
      <c r="T152" s="49"/>
    </row>
    <row r="153" spans="3:20">
      <c r="C153" s="8"/>
      <c r="D153" s="8"/>
      <c r="E153" s="8"/>
      <c r="F153" s="9"/>
      <c r="G153" s="9"/>
      <c r="H153" s="8"/>
      <c r="I153" s="8"/>
      <c r="J153" s="8"/>
      <c r="K153" s="8"/>
      <c r="L153" s="8"/>
      <c r="M153" s="61"/>
      <c r="N153" s="61"/>
      <c r="O153" s="8"/>
      <c r="P153" s="8"/>
      <c r="Q153" s="11"/>
      <c r="R153" s="8"/>
      <c r="S153" s="8"/>
      <c r="T153" s="49"/>
    </row>
    <row r="154" spans="3:20">
      <c r="C154" s="8"/>
      <c r="D154" s="8"/>
      <c r="E154" s="8"/>
      <c r="F154" s="9"/>
      <c r="G154" s="9"/>
      <c r="H154" s="8"/>
      <c r="I154" s="8"/>
      <c r="J154" s="8"/>
      <c r="K154" s="8"/>
      <c r="L154" s="8"/>
      <c r="M154" s="61"/>
      <c r="N154" s="61"/>
      <c r="O154" s="8"/>
      <c r="P154" s="8"/>
      <c r="Q154" s="11"/>
      <c r="R154" s="8"/>
      <c r="S154" s="8"/>
      <c r="T154" s="49"/>
    </row>
    <row r="155" spans="3:20">
      <c r="C155" s="8"/>
      <c r="D155" s="8"/>
      <c r="E155" s="8"/>
      <c r="F155" s="9"/>
      <c r="G155" s="9"/>
      <c r="H155" s="8"/>
      <c r="I155" s="8"/>
      <c r="J155" s="8"/>
      <c r="K155" s="8"/>
      <c r="L155" s="8"/>
      <c r="M155" s="61"/>
      <c r="N155" s="61"/>
      <c r="O155" s="8"/>
      <c r="P155" s="8"/>
      <c r="Q155" s="11"/>
      <c r="R155" s="8"/>
      <c r="S155" s="8"/>
      <c r="T155" s="49"/>
    </row>
    <row r="156" spans="3:20">
      <c r="C156" s="8"/>
      <c r="D156" s="8"/>
      <c r="E156" s="8"/>
      <c r="F156" s="9"/>
      <c r="G156" s="9"/>
      <c r="H156" s="8"/>
      <c r="I156" s="8"/>
      <c r="J156" s="8"/>
      <c r="K156" s="8"/>
      <c r="L156" s="8"/>
      <c r="M156" s="61"/>
      <c r="N156" s="61"/>
      <c r="O156" s="8"/>
      <c r="P156" s="8"/>
      <c r="Q156" s="11"/>
      <c r="R156" s="8"/>
      <c r="S156" s="8"/>
      <c r="T156" s="49"/>
    </row>
    <row r="157" spans="3:20">
      <c r="C157" s="8"/>
      <c r="D157" s="8"/>
      <c r="E157" s="8"/>
      <c r="F157" s="9"/>
      <c r="G157" s="9"/>
      <c r="H157" s="8"/>
      <c r="I157" s="8"/>
      <c r="J157" s="8"/>
      <c r="K157" s="8"/>
      <c r="L157" s="8"/>
      <c r="M157" s="61"/>
      <c r="N157" s="61"/>
      <c r="O157" s="8"/>
      <c r="P157" s="8"/>
      <c r="Q157" s="11"/>
      <c r="R157" s="8"/>
      <c r="S157" s="8"/>
      <c r="T157" s="49"/>
    </row>
    <row r="158" spans="3:20">
      <c r="C158" s="8"/>
      <c r="D158" s="8"/>
      <c r="E158" s="8"/>
      <c r="F158" s="9"/>
      <c r="G158" s="9"/>
      <c r="H158" s="8"/>
      <c r="I158" s="8"/>
      <c r="J158" s="8"/>
      <c r="K158" s="8"/>
      <c r="L158" s="8"/>
      <c r="M158" s="61"/>
      <c r="N158" s="61"/>
      <c r="O158" s="8"/>
      <c r="P158" s="8"/>
      <c r="Q158" s="11"/>
      <c r="R158" s="8"/>
      <c r="S158" s="8"/>
      <c r="T158" s="49"/>
    </row>
    <row r="159" spans="3:20">
      <c r="C159" s="8"/>
      <c r="D159" s="8"/>
      <c r="E159" s="8"/>
      <c r="F159" s="9"/>
      <c r="G159" s="9"/>
      <c r="H159" s="8"/>
      <c r="I159" s="8"/>
      <c r="J159" s="8"/>
      <c r="K159" s="8"/>
      <c r="L159" s="8"/>
      <c r="M159" s="61"/>
      <c r="N159" s="61"/>
      <c r="O159" s="8"/>
      <c r="P159" s="8"/>
      <c r="Q159" s="11"/>
      <c r="R159" s="8"/>
      <c r="S159" s="8"/>
      <c r="T159" s="49"/>
    </row>
    <row r="160" spans="3:20">
      <c r="C160" s="8"/>
      <c r="D160" s="8"/>
      <c r="E160" s="8"/>
      <c r="F160" s="9"/>
      <c r="G160" s="9"/>
      <c r="H160" s="8"/>
      <c r="I160" s="8"/>
      <c r="J160" s="8"/>
      <c r="K160" s="8"/>
      <c r="L160" s="8"/>
      <c r="M160" s="61"/>
      <c r="N160" s="61"/>
      <c r="O160" s="8"/>
      <c r="P160" s="8"/>
      <c r="Q160" s="11"/>
      <c r="R160" s="8"/>
      <c r="S160" s="8"/>
      <c r="T160" s="49"/>
    </row>
    <row r="161" spans="3:20">
      <c r="C161" s="8"/>
      <c r="D161" s="8"/>
      <c r="E161" s="8"/>
      <c r="F161" s="9"/>
      <c r="G161" s="9"/>
      <c r="H161" s="8"/>
      <c r="I161" s="8"/>
      <c r="J161" s="8"/>
      <c r="K161" s="8"/>
      <c r="L161" s="8"/>
      <c r="M161" s="61"/>
      <c r="N161" s="61"/>
      <c r="O161" s="8"/>
      <c r="P161" s="8"/>
      <c r="Q161" s="11"/>
      <c r="R161" s="8"/>
      <c r="S161" s="8"/>
      <c r="T161" s="49"/>
    </row>
    <row r="162" spans="3:20">
      <c r="C162" s="8"/>
      <c r="D162" s="8"/>
      <c r="E162" s="8"/>
      <c r="F162" s="9"/>
      <c r="G162" s="9"/>
      <c r="H162" s="8"/>
      <c r="I162" s="8"/>
      <c r="J162" s="8"/>
      <c r="K162" s="8"/>
      <c r="L162" s="8"/>
      <c r="M162" s="61"/>
      <c r="N162" s="61"/>
      <c r="O162" s="8"/>
      <c r="P162" s="8"/>
      <c r="Q162" s="11"/>
      <c r="R162" s="8"/>
      <c r="S162" s="8"/>
      <c r="T162" s="49"/>
    </row>
    <row r="163" spans="3:20">
      <c r="C163" s="8"/>
      <c r="D163" s="8"/>
      <c r="E163" s="8"/>
      <c r="F163" s="9"/>
      <c r="G163" s="9"/>
      <c r="H163" s="8"/>
      <c r="I163" s="8"/>
      <c r="J163" s="8"/>
      <c r="K163" s="8"/>
      <c r="L163" s="8"/>
      <c r="M163" s="61"/>
      <c r="N163" s="61"/>
      <c r="O163" s="8"/>
      <c r="P163" s="8"/>
      <c r="Q163" s="11"/>
      <c r="R163" s="8"/>
      <c r="S163" s="8"/>
      <c r="T163" s="49"/>
    </row>
    <row r="164" spans="3:20">
      <c r="C164" s="8"/>
      <c r="D164" s="8"/>
      <c r="E164" s="8"/>
      <c r="F164" s="9"/>
      <c r="G164" s="9"/>
      <c r="H164" s="8"/>
      <c r="I164" s="8"/>
      <c r="J164" s="8"/>
      <c r="K164" s="8"/>
      <c r="L164" s="8"/>
      <c r="M164" s="61"/>
      <c r="N164" s="61"/>
      <c r="O164" s="8"/>
      <c r="P164" s="8"/>
      <c r="Q164" s="11"/>
      <c r="R164" s="8"/>
      <c r="S164" s="8"/>
      <c r="T164" s="49"/>
    </row>
    <row r="165" spans="3:20">
      <c r="C165" s="8"/>
      <c r="D165" s="8"/>
      <c r="E165" s="8"/>
      <c r="F165" s="9"/>
      <c r="G165" s="9"/>
      <c r="H165" s="8"/>
      <c r="I165" s="8"/>
      <c r="J165" s="8"/>
      <c r="K165" s="8"/>
      <c r="L165" s="8"/>
      <c r="M165" s="61"/>
      <c r="N165" s="61"/>
      <c r="O165" s="8"/>
      <c r="P165" s="8"/>
      <c r="Q165" s="11"/>
      <c r="R165" s="8"/>
      <c r="S165" s="8"/>
      <c r="T165" s="49"/>
    </row>
    <row r="166" spans="3:20">
      <c r="C166" s="8"/>
      <c r="D166" s="8"/>
      <c r="E166" s="8"/>
      <c r="F166" s="9"/>
      <c r="G166" s="9"/>
      <c r="H166" s="8"/>
      <c r="I166" s="8"/>
      <c r="J166" s="8"/>
      <c r="K166" s="8"/>
      <c r="L166" s="8"/>
      <c r="M166" s="61"/>
      <c r="N166" s="61"/>
      <c r="O166" s="8"/>
      <c r="P166" s="8"/>
      <c r="Q166" s="11"/>
      <c r="R166" s="8"/>
      <c r="S166" s="8"/>
      <c r="T166" s="49"/>
    </row>
    <row r="167" spans="3:20">
      <c r="C167" s="8"/>
      <c r="D167" s="8"/>
      <c r="E167" s="8"/>
      <c r="F167" s="9"/>
      <c r="G167" s="9"/>
      <c r="H167" s="8"/>
      <c r="I167" s="8"/>
      <c r="J167" s="8"/>
      <c r="K167" s="8"/>
      <c r="L167" s="8"/>
      <c r="M167" s="61"/>
      <c r="N167" s="61"/>
      <c r="O167" s="8"/>
      <c r="P167" s="8"/>
      <c r="Q167" s="11"/>
      <c r="R167" s="8"/>
      <c r="S167" s="8"/>
      <c r="T167" s="49"/>
    </row>
    <row r="168" spans="3:20">
      <c r="C168" s="8"/>
      <c r="D168" s="8"/>
      <c r="E168" s="8"/>
      <c r="F168" s="9"/>
      <c r="G168" s="9"/>
      <c r="H168" s="8"/>
      <c r="I168" s="8"/>
      <c r="J168" s="8"/>
      <c r="K168" s="8"/>
      <c r="L168" s="8"/>
      <c r="M168" s="61"/>
      <c r="N168" s="61"/>
      <c r="O168" s="8"/>
      <c r="P168" s="8"/>
      <c r="Q168" s="11"/>
      <c r="R168" s="8"/>
      <c r="S168" s="8"/>
      <c r="T168" s="49"/>
    </row>
    <row r="169" spans="3:20">
      <c r="C169" s="8"/>
      <c r="D169" s="8"/>
      <c r="E169" s="8"/>
      <c r="F169" s="9"/>
      <c r="G169" s="9"/>
      <c r="H169" s="8"/>
      <c r="I169" s="8"/>
      <c r="J169" s="8"/>
      <c r="K169" s="8"/>
      <c r="L169" s="8"/>
      <c r="M169" s="61"/>
      <c r="N169" s="61"/>
      <c r="O169" s="8"/>
      <c r="P169" s="8"/>
      <c r="Q169" s="11"/>
      <c r="R169" s="8"/>
      <c r="S169" s="8"/>
      <c r="T169" s="49"/>
    </row>
    <row r="170" spans="3:20">
      <c r="C170" s="8"/>
      <c r="D170" s="8"/>
      <c r="E170" s="8"/>
      <c r="F170" s="9"/>
      <c r="G170" s="9"/>
      <c r="H170" s="8"/>
      <c r="I170" s="8"/>
      <c r="J170" s="8"/>
      <c r="K170" s="8"/>
      <c r="L170" s="8"/>
      <c r="M170" s="61"/>
      <c r="N170" s="61"/>
      <c r="O170" s="8"/>
      <c r="P170" s="8"/>
      <c r="Q170" s="11"/>
      <c r="R170" s="8"/>
      <c r="S170" s="8"/>
      <c r="T170" s="49"/>
    </row>
    <row r="171" spans="3:20">
      <c r="C171" s="8"/>
      <c r="D171" s="8"/>
      <c r="E171" s="8"/>
      <c r="F171" s="9"/>
      <c r="G171" s="9"/>
      <c r="H171" s="8"/>
      <c r="I171" s="8"/>
      <c r="J171" s="8"/>
      <c r="K171" s="8"/>
      <c r="L171" s="8"/>
      <c r="M171" s="61"/>
      <c r="N171" s="61"/>
      <c r="O171" s="8"/>
      <c r="P171" s="8"/>
      <c r="Q171" s="11"/>
      <c r="R171" s="8"/>
      <c r="S171" s="8"/>
      <c r="T171" s="49"/>
    </row>
    <row r="172" spans="3:20">
      <c r="C172" s="8"/>
      <c r="D172" s="8"/>
      <c r="E172" s="8"/>
      <c r="F172" s="9"/>
      <c r="G172" s="9"/>
      <c r="H172" s="8"/>
      <c r="I172" s="8"/>
      <c r="J172" s="8"/>
      <c r="K172" s="8"/>
      <c r="L172" s="8"/>
      <c r="M172" s="61"/>
      <c r="N172" s="61"/>
      <c r="O172" s="8"/>
      <c r="P172" s="8"/>
      <c r="Q172" s="11"/>
      <c r="R172" s="8"/>
      <c r="S172" s="8"/>
      <c r="T172" s="49"/>
    </row>
    <row r="173" spans="3:20">
      <c r="C173" s="8"/>
      <c r="D173" s="8"/>
      <c r="E173" s="8"/>
      <c r="F173" s="9"/>
      <c r="G173" s="9"/>
      <c r="H173" s="8"/>
      <c r="I173" s="8"/>
      <c r="J173" s="8"/>
      <c r="K173" s="8"/>
      <c r="L173" s="8"/>
      <c r="M173" s="61"/>
      <c r="N173" s="61"/>
      <c r="O173" s="8"/>
      <c r="P173" s="8"/>
      <c r="Q173" s="11"/>
      <c r="R173" s="8"/>
      <c r="S173" s="8"/>
      <c r="T173" s="49"/>
    </row>
    <row r="174" spans="3:20">
      <c r="C174" s="8"/>
      <c r="D174" s="8"/>
      <c r="E174" s="8"/>
      <c r="F174" s="9"/>
      <c r="G174" s="9"/>
      <c r="H174" s="8"/>
      <c r="I174" s="8"/>
      <c r="J174" s="8"/>
      <c r="K174" s="8"/>
      <c r="L174" s="8"/>
      <c r="M174" s="61"/>
      <c r="N174" s="61"/>
      <c r="O174" s="8"/>
      <c r="P174" s="8"/>
      <c r="Q174" s="11"/>
      <c r="R174" s="8"/>
      <c r="S174" s="8"/>
      <c r="T174" s="49"/>
    </row>
    <row r="175" spans="3:20">
      <c r="C175" s="8"/>
      <c r="D175" s="8"/>
      <c r="E175" s="8"/>
      <c r="F175" s="9"/>
      <c r="G175" s="9"/>
      <c r="H175" s="8"/>
      <c r="I175" s="8"/>
      <c r="J175" s="8"/>
      <c r="K175" s="8"/>
      <c r="L175" s="8"/>
      <c r="M175" s="61"/>
      <c r="N175" s="61"/>
      <c r="O175" s="8"/>
      <c r="P175" s="8"/>
      <c r="Q175" s="11"/>
      <c r="R175" s="8"/>
      <c r="S175" s="8"/>
      <c r="T175" s="49"/>
    </row>
    <row r="176" spans="3:20">
      <c r="C176" s="8"/>
      <c r="D176" s="8"/>
      <c r="E176" s="8"/>
      <c r="F176" s="9"/>
      <c r="G176" s="9"/>
      <c r="H176" s="8"/>
      <c r="I176" s="8"/>
      <c r="J176" s="8"/>
      <c r="K176" s="8"/>
      <c r="L176" s="8"/>
      <c r="M176" s="61"/>
      <c r="N176" s="61"/>
      <c r="O176" s="8"/>
      <c r="P176" s="8"/>
      <c r="Q176" s="11"/>
      <c r="R176" s="8"/>
      <c r="S176" s="8"/>
      <c r="T176" s="49"/>
    </row>
    <row r="177" spans="3:20">
      <c r="C177" s="8"/>
      <c r="D177" s="8"/>
      <c r="E177" s="8"/>
      <c r="F177" s="9"/>
      <c r="G177" s="9"/>
      <c r="H177" s="8"/>
      <c r="I177" s="8"/>
      <c r="J177" s="8"/>
      <c r="K177" s="8"/>
      <c r="L177" s="8"/>
      <c r="M177" s="61"/>
      <c r="N177" s="61"/>
      <c r="O177" s="8"/>
      <c r="P177" s="8"/>
      <c r="Q177" s="11"/>
      <c r="R177" s="8"/>
      <c r="S177" s="8"/>
      <c r="T177" s="49"/>
    </row>
    <row r="178" spans="3:20">
      <c r="C178" s="8"/>
      <c r="D178" s="8"/>
      <c r="E178" s="8"/>
      <c r="F178" s="9"/>
      <c r="G178" s="9"/>
      <c r="H178" s="8"/>
      <c r="I178" s="8"/>
      <c r="J178" s="8"/>
      <c r="K178" s="8"/>
      <c r="L178" s="8"/>
      <c r="M178" s="61"/>
      <c r="N178" s="61"/>
      <c r="O178" s="8"/>
      <c r="P178" s="8"/>
      <c r="Q178" s="11"/>
      <c r="R178" s="8"/>
      <c r="S178" s="8"/>
      <c r="T178" s="49"/>
    </row>
    <row r="179" spans="3:20">
      <c r="C179" s="8"/>
      <c r="D179" s="8"/>
      <c r="E179" s="8"/>
      <c r="F179" s="9"/>
      <c r="G179" s="9"/>
      <c r="H179" s="8"/>
      <c r="I179" s="8"/>
      <c r="J179" s="8"/>
      <c r="K179" s="8"/>
      <c r="L179" s="8"/>
      <c r="M179" s="61"/>
      <c r="N179" s="61"/>
      <c r="O179" s="8"/>
      <c r="P179" s="8"/>
      <c r="Q179" s="11"/>
      <c r="R179" s="8"/>
      <c r="S179" s="8"/>
      <c r="T179" s="49"/>
    </row>
    <row r="180" spans="3:20">
      <c r="C180" s="8"/>
      <c r="D180" s="8"/>
      <c r="E180" s="8"/>
      <c r="F180" s="9"/>
      <c r="G180" s="9"/>
      <c r="H180" s="8"/>
      <c r="I180" s="8"/>
      <c r="J180" s="8"/>
      <c r="K180" s="8"/>
      <c r="L180" s="8"/>
      <c r="M180" s="61"/>
      <c r="N180" s="61"/>
      <c r="O180" s="8"/>
      <c r="P180" s="8"/>
      <c r="Q180" s="11"/>
      <c r="R180" s="8"/>
      <c r="S180" s="8"/>
      <c r="T180" s="49"/>
    </row>
    <row r="181" spans="3:20">
      <c r="C181" s="8"/>
      <c r="D181" s="8"/>
      <c r="E181" s="8"/>
      <c r="F181" s="9"/>
      <c r="G181" s="9"/>
      <c r="H181" s="8"/>
      <c r="I181" s="8"/>
      <c r="J181" s="8"/>
      <c r="K181" s="8"/>
      <c r="L181" s="8"/>
      <c r="M181" s="61"/>
      <c r="N181" s="61"/>
      <c r="O181" s="8"/>
      <c r="P181" s="8"/>
      <c r="Q181" s="11"/>
      <c r="R181" s="8"/>
      <c r="S181" s="8"/>
      <c r="T181" s="49"/>
    </row>
    <row r="182" spans="3:20">
      <c r="C182" s="8"/>
      <c r="D182" s="8"/>
      <c r="E182" s="8"/>
      <c r="F182" s="9"/>
      <c r="G182" s="9"/>
      <c r="H182" s="8"/>
      <c r="I182" s="8"/>
      <c r="J182" s="8"/>
      <c r="K182" s="8"/>
      <c r="L182" s="8"/>
      <c r="M182" s="61"/>
      <c r="N182" s="61"/>
      <c r="O182" s="8"/>
      <c r="P182" s="8"/>
      <c r="Q182" s="11"/>
      <c r="R182" s="8"/>
      <c r="S182" s="8"/>
      <c r="T182" s="49"/>
    </row>
    <row r="183" spans="3:20">
      <c r="C183" s="8"/>
      <c r="D183" s="8"/>
      <c r="E183" s="8"/>
      <c r="F183" s="9"/>
      <c r="G183" s="9"/>
      <c r="H183" s="8"/>
      <c r="I183" s="8"/>
      <c r="J183" s="8"/>
      <c r="K183" s="8"/>
      <c r="L183" s="8"/>
      <c r="M183" s="61"/>
      <c r="N183" s="61"/>
      <c r="O183" s="8"/>
      <c r="P183" s="8"/>
      <c r="Q183" s="11"/>
      <c r="R183" s="8"/>
      <c r="S183" s="8"/>
      <c r="T183" s="49"/>
    </row>
    <row r="184" spans="3:20">
      <c r="C184" s="8"/>
      <c r="D184" s="8"/>
      <c r="E184" s="8"/>
      <c r="F184" s="9"/>
      <c r="G184" s="9"/>
      <c r="H184" s="8"/>
      <c r="I184" s="8"/>
      <c r="J184" s="8"/>
      <c r="K184" s="8"/>
      <c r="L184" s="8"/>
      <c r="M184" s="61"/>
      <c r="N184" s="61"/>
      <c r="O184" s="8"/>
      <c r="P184" s="8"/>
      <c r="Q184" s="11"/>
      <c r="R184" s="8"/>
      <c r="S184" s="8"/>
      <c r="T184" s="49"/>
    </row>
    <row r="185" spans="3:20">
      <c r="C185" s="8"/>
      <c r="D185" s="8"/>
      <c r="E185" s="8"/>
      <c r="F185" s="9"/>
      <c r="G185" s="9"/>
      <c r="H185" s="8"/>
      <c r="I185" s="8"/>
      <c r="J185" s="8"/>
      <c r="K185" s="8"/>
      <c r="L185" s="8"/>
      <c r="M185" s="61"/>
      <c r="N185" s="61"/>
      <c r="O185" s="8"/>
      <c r="P185" s="8"/>
      <c r="Q185" s="11"/>
      <c r="R185" s="8"/>
      <c r="S185" s="8"/>
      <c r="T185" s="49"/>
    </row>
    <row r="186" spans="3:20">
      <c r="C186" s="8"/>
      <c r="D186" s="8"/>
      <c r="E186" s="8"/>
      <c r="F186" s="9"/>
      <c r="G186" s="9"/>
      <c r="H186" s="8"/>
      <c r="I186" s="8"/>
      <c r="J186" s="8"/>
      <c r="K186" s="8"/>
      <c r="L186" s="8"/>
      <c r="M186" s="61"/>
      <c r="N186" s="61"/>
      <c r="O186" s="8"/>
      <c r="P186" s="8"/>
      <c r="Q186" s="11"/>
      <c r="R186" s="8"/>
      <c r="S186" s="8"/>
      <c r="T186" s="49"/>
    </row>
    <row r="187" spans="3:20">
      <c r="C187" s="8"/>
      <c r="D187" s="8"/>
      <c r="E187" s="8"/>
      <c r="F187" s="9"/>
      <c r="G187" s="9"/>
      <c r="H187" s="8"/>
      <c r="I187" s="8"/>
      <c r="J187" s="8"/>
      <c r="K187" s="8"/>
      <c r="L187" s="8"/>
      <c r="M187" s="61"/>
      <c r="N187" s="61"/>
      <c r="O187" s="8"/>
      <c r="P187" s="8"/>
      <c r="Q187" s="11"/>
      <c r="R187" s="8"/>
      <c r="S187" s="8"/>
      <c r="T187" s="49"/>
    </row>
    <row r="188" spans="3:20">
      <c r="C188" s="8"/>
      <c r="D188" s="8"/>
      <c r="E188" s="8"/>
      <c r="F188" s="9"/>
      <c r="G188" s="9"/>
      <c r="H188" s="8"/>
      <c r="I188" s="8"/>
      <c r="J188" s="8"/>
      <c r="K188" s="8"/>
      <c r="L188" s="8"/>
      <c r="M188" s="61"/>
      <c r="N188" s="61"/>
      <c r="O188" s="8"/>
      <c r="P188" s="8"/>
      <c r="Q188" s="11"/>
      <c r="R188" s="8"/>
      <c r="S188" s="8"/>
      <c r="T188" s="49"/>
    </row>
    <row r="189" spans="3:20">
      <c r="C189" s="8"/>
      <c r="D189" s="8"/>
      <c r="E189" s="8"/>
      <c r="F189" s="9"/>
      <c r="G189" s="9"/>
      <c r="H189" s="8"/>
      <c r="I189" s="8"/>
      <c r="J189" s="8"/>
      <c r="K189" s="8"/>
      <c r="L189" s="8"/>
      <c r="M189" s="61"/>
      <c r="N189" s="61"/>
      <c r="O189" s="8"/>
      <c r="P189" s="8"/>
      <c r="Q189" s="11"/>
      <c r="R189" s="8"/>
      <c r="S189" s="8"/>
      <c r="T189" s="49"/>
    </row>
    <row r="190" spans="3:20">
      <c r="C190" s="8"/>
      <c r="D190" s="8"/>
      <c r="E190" s="8"/>
      <c r="F190" s="9"/>
      <c r="G190" s="9"/>
      <c r="H190" s="8"/>
      <c r="I190" s="8"/>
      <c r="J190" s="8"/>
      <c r="K190" s="8"/>
      <c r="L190" s="8"/>
      <c r="M190" s="61"/>
      <c r="N190" s="61"/>
      <c r="O190" s="8"/>
      <c r="P190" s="8"/>
      <c r="Q190" s="11"/>
      <c r="R190" s="8"/>
      <c r="S190" s="8"/>
      <c r="T190" s="49"/>
    </row>
    <row r="191" spans="3:20">
      <c r="C191" s="8"/>
      <c r="D191" s="8"/>
      <c r="E191" s="8"/>
      <c r="F191" s="9"/>
      <c r="G191" s="9"/>
      <c r="H191" s="8"/>
      <c r="I191" s="8"/>
      <c r="J191" s="8"/>
      <c r="K191" s="8"/>
      <c r="L191" s="8"/>
      <c r="M191" s="61"/>
      <c r="N191" s="61"/>
      <c r="O191" s="8"/>
      <c r="P191" s="8"/>
      <c r="Q191" s="11"/>
      <c r="R191" s="8"/>
      <c r="S191" s="8"/>
      <c r="T191" s="49"/>
    </row>
    <row r="192" spans="3:20">
      <c r="C192" s="8"/>
      <c r="D192" s="8"/>
      <c r="E192" s="8"/>
      <c r="F192" s="9"/>
      <c r="G192" s="9"/>
      <c r="H192" s="8"/>
      <c r="I192" s="8"/>
      <c r="J192" s="8"/>
      <c r="K192" s="8"/>
      <c r="L192" s="8"/>
      <c r="M192" s="61"/>
      <c r="N192" s="61"/>
      <c r="O192" s="8"/>
      <c r="P192" s="8"/>
      <c r="Q192" s="11"/>
      <c r="R192" s="8"/>
      <c r="S192" s="8"/>
      <c r="T192" s="49"/>
    </row>
    <row r="193" spans="3:20">
      <c r="C193" s="8"/>
      <c r="D193" s="8"/>
      <c r="E193" s="8"/>
      <c r="F193" s="9"/>
      <c r="G193" s="9"/>
      <c r="H193" s="8"/>
      <c r="I193" s="8"/>
      <c r="J193" s="8"/>
      <c r="K193" s="8"/>
      <c r="L193" s="8"/>
      <c r="M193" s="61"/>
      <c r="N193" s="61"/>
      <c r="O193" s="8"/>
      <c r="P193" s="8"/>
      <c r="Q193" s="11"/>
      <c r="R193" s="8"/>
      <c r="S193" s="8"/>
      <c r="T193" s="49"/>
    </row>
    <row r="194" spans="3:20">
      <c r="C194" s="8"/>
      <c r="D194" s="8"/>
      <c r="E194" s="8"/>
      <c r="F194" s="9"/>
      <c r="G194" s="9"/>
      <c r="H194" s="8"/>
      <c r="I194" s="8"/>
      <c r="J194" s="8"/>
      <c r="K194" s="8"/>
      <c r="L194" s="8"/>
      <c r="M194" s="61"/>
      <c r="N194" s="61"/>
      <c r="O194" s="8"/>
      <c r="P194" s="8"/>
      <c r="Q194" s="11"/>
      <c r="R194" s="8"/>
      <c r="S194" s="8"/>
      <c r="T194" s="49"/>
    </row>
    <row r="195" spans="3:20">
      <c r="C195" s="8"/>
      <c r="D195" s="8"/>
      <c r="E195" s="8"/>
      <c r="F195" s="9"/>
      <c r="G195" s="9"/>
      <c r="H195" s="8"/>
      <c r="I195" s="8"/>
      <c r="J195" s="8"/>
      <c r="K195" s="8"/>
      <c r="L195" s="8"/>
      <c r="M195" s="61"/>
      <c r="N195" s="61"/>
      <c r="O195" s="8"/>
      <c r="P195" s="8"/>
      <c r="Q195" s="11"/>
      <c r="R195" s="8"/>
      <c r="S195" s="8"/>
      <c r="T195" s="49"/>
    </row>
    <row r="196" spans="3:20">
      <c r="C196" s="8"/>
      <c r="D196" s="8"/>
      <c r="E196" s="8"/>
      <c r="F196" s="9"/>
      <c r="G196" s="9"/>
      <c r="H196" s="8"/>
      <c r="I196" s="8"/>
      <c r="J196" s="8"/>
      <c r="K196" s="8"/>
      <c r="L196" s="8"/>
      <c r="M196" s="61"/>
      <c r="N196" s="61"/>
      <c r="O196" s="8"/>
      <c r="P196" s="8"/>
      <c r="Q196" s="11"/>
      <c r="R196" s="8"/>
      <c r="S196" s="8"/>
      <c r="T196" s="49"/>
    </row>
    <row r="197" spans="3:20">
      <c r="C197" s="8"/>
      <c r="D197" s="8"/>
      <c r="E197" s="8"/>
      <c r="F197" s="9"/>
      <c r="G197" s="9"/>
      <c r="H197" s="8"/>
      <c r="I197" s="8"/>
      <c r="J197" s="8"/>
      <c r="K197" s="8"/>
      <c r="L197" s="8"/>
      <c r="M197" s="61"/>
      <c r="N197" s="61"/>
      <c r="O197" s="8"/>
      <c r="P197" s="8"/>
      <c r="Q197" s="11"/>
      <c r="R197" s="8"/>
      <c r="S197" s="8"/>
      <c r="T197" s="49"/>
    </row>
    <row r="198" spans="3:20">
      <c r="C198" s="8"/>
      <c r="D198" s="8"/>
      <c r="E198" s="8"/>
      <c r="F198" s="9"/>
      <c r="G198" s="9"/>
      <c r="H198" s="8"/>
      <c r="I198" s="8"/>
      <c r="J198" s="8"/>
      <c r="K198" s="8"/>
      <c r="L198" s="8"/>
      <c r="M198" s="61"/>
      <c r="N198" s="61"/>
      <c r="O198" s="8"/>
      <c r="P198" s="8"/>
      <c r="Q198" s="11"/>
      <c r="R198" s="8"/>
      <c r="S198" s="8"/>
      <c r="T198" s="49"/>
    </row>
    <row r="199" spans="3:20">
      <c r="C199" s="8"/>
      <c r="D199" s="8"/>
      <c r="E199" s="8"/>
      <c r="F199" s="9"/>
      <c r="G199" s="9"/>
      <c r="H199" s="8"/>
      <c r="I199" s="8"/>
      <c r="J199" s="8"/>
      <c r="K199" s="8"/>
      <c r="L199" s="8"/>
      <c r="M199" s="61"/>
      <c r="N199" s="61"/>
      <c r="O199" s="8"/>
      <c r="P199" s="8"/>
      <c r="Q199" s="11"/>
      <c r="R199" s="8"/>
      <c r="S199" s="8"/>
      <c r="T199" s="49"/>
    </row>
    <row r="200" spans="3:20">
      <c r="C200" s="8"/>
      <c r="D200" s="8"/>
      <c r="E200" s="8"/>
      <c r="F200" s="9"/>
      <c r="G200" s="9"/>
      <c r="H200" s="8"/>
      <c r="I200" s="8"/>
      <c r="J200" s="8"/>
      <c r="K200" s="8"/>
      <c r="L200" s="8"/>
      <c r="M200" s="61"/>
      <c r="N200" s="61"/>
      <c r="O200" s="8"/>
      <c r="P200" s="8"/>
      <c r="Q200" s="11"/>
      <c r="R200" s="8"/>
      <c r="S200" s="8"/>
      <c r="T200" s="49"/>
    </row>
    <row r="201" spans="3:20">
      <c r="C201" s="8"/>
      <c r="D201" s="8"/>
      <c r="E201" s="8"/>
      <c r="F201" s="9"/>
      <c r="G201" s="9"/>
      <c r="H201" s="8"/>
      <c r="I201" s="8"/>
      <c r="J201" s="8"/>
      <c r="K201" s="8"/>
      <c r="L201" s="8"/>
      <c r="M201" s="61"/>
      <c r="N201" s="61"/>
      <c r="O201" s="8"/>
      <c r="P201" s="8"/>
      <c r="Q201" s="11"/>
      <c r="R201" s="8"/>
      <c r="S201" s="8"/>
      <c r="T201" s="49"/>
    </row>
    <row r="202" spans="3:20">
      <c r="C202" s="8"/>
      <c r="D202" s="8"/>
      <c r="E202" s="8"/>
      <c r="F202" s="9"/>
      <c r="G202" s="9"/>
      <c r="H202" s="8"/>
      <c r="I202" s="8"/>
      <c r="J202" s="8"/>
      <c r="K202" s="8"/>
      <c r="L202" s="8"/>
      <c r="M202" s="61"/>
      <c r="N202" s="61"/>
      <c r="O202" s="8"/>
      <c r="P202" s="8"/>
      <c r="Q202" s="11"/>
      <c r="R202" s="8"/>
      <c r="S202" s="8"/>
      <c r="T202" s="49"/>
    </row>
    <row r="203" spans="3:20">
      <c r="C203" s="8"/>
      <c r="D203" s="8"/>
      <c r="E203" s="8"/>
      <c r="F203" s="9"/>
      <c r="G203" s="9"/>
      <c r="H203" s="8"/>
      <c r="I203" s="8"/>
      <c r="J203" s="8"/>
      <c r="K203" s="8"/>
      <c r="L203" s="8"/>
      <c r="M203" s="61"/>
      <c r="N203" s="61"/>
      <c r="O203" s="8"/>
      <c r="P203" s="8"/>
      <c r="Q203" s="11"/>
      <c r="R203" s="8"/>
      <c r="S203" s="8"/>
      <c r="T203" s="49"/>
    </row>
    <row r="204" spans="3:20">
      <c r="C204" s="8"/>
      <c r="D204" s="8"/>
      <c r="E204" s="8"/>
      <c r="F204" s="9"/>
      <c r="G204" s="9"/>
      <c r="H204" s="8"/>
      <c r="I204" s="8"/>
      <c r="J204" s="8"/>
      <c r="K204" s="8"/>
      <c r="L204" s="8"/>
      <c r="M204" s="61"/>
      <c r="N204" s="61"/>
      <c r="O204" s="8"/>
      <c r="P204" s="8"/>
      <c r="Q204" s="11"/>
      <c r="R204" s="8"/>
      <c r="S204" s="8"/>
      <c r="T204" s="49"/>
    </row>
    <row r="205" spans="3:20">
      <c r="C205" s="8"/>
      <c r="D205" s="8"/>
      <c r="E205" s="8"/>
      <c r="F205" s="9"/>
      <c r="G205" s="9"/>
      <c r="H205" s="8"/>
      <c r="I205" s="8"/>
      <c r="J205" s="8"/>
      <c r="K205" s="8"/>
      <c r="L205" s="8"/>
      <c r="M205" s="61"/>
      <c r="N205" s="61"/>
      <c r="O205" s="8"/>
      <c r="P205" s="8"/>
      <c r="Q205" s="11"/>
      <c r="R205" s="8"/>
      <c r="S205" s="8"/>
      <c r="T205" s="49"/>
    </row>
    <row r="206" spans="3:20">
      <c r="C206" s="8"/>
      <c r="D206" s="8"/>
      <c r="E206" s="8"/>
      <c r="F206" s="9"/>
      <c r="G206" s="9"/>
      <c r="H206" s="8"/>
      <c r="I206" s="8"/>
      <c r="J206" s="8"/>
      <c r="K206" s="8"/>
      <c r="L206" s="8"/>
      <c r="M206" s="61"/>
      <c r="N206" s="61"/>
      <c r="O206" s="8"/>
      <c r="P206" s="8"/>
      <c r="Q206" s="11"/>
      <c r="R206" s="8"/>
      <c r="S206" s="8"/>
      <c r="T206" s="49"/>
    </row>
    <row r="207" spans="3:20">
      <c r="C207" s="8"/>
      <c r="D207" s="8"/>
      <c r="E207" s="8"/>
      <c r="F207" s="9"/>
      <c r="G207" s="9"/>
      <c r="H207" s="8"/>
      <c r="I207" s="8"/>
      <c r="J207" s="8"/>
      <c r="K207" s="8"/>
      <c r="L207" s="8"/>
      <c r="M207" s="61"/>
      <c r="N207" s="61"/>
      <c r="O207" s="8"/>
      <c r="P207" s="8"/>
      <c r="Q207" s="11"/>
      <c r="R207" s="8"/>
      <c r="S207" s="8"/>
      <c r="T207" s="49"/>
    </row>
    <row r="208" spans="3:20">
      <c r="C208" s="8"/>
      <c r="D208" s="8"/>
      <c r="E208" s="8"/>
      <c r="F208" s="9"/>
      <c r="G208" s="9"/>
      <c r="H208" s="8"/>
      <c r="I208" s="8"/>
      <c r="J208" s="8"/>
      <c r="K208" s="8"/>
      <c r="L208" s="8"/>
      <c r="M208" s="61"/>
      <c r="N208" s="61"/>
      <c r="O208" s="8"/>
      <c r="P208" s="8"/>
      <c r="Q208" s="11"/>
      <c r="R208" s="8"/>
      <c r="S208" s="8"/>
      <c r="T208" s="49"/>
    </row>
    <row r="209" spans="3:20">
      <c r="C209" s="8"/>
      <c r="D209" s="8"/>
      <c r="E209" s="8"/>
      <c r="F209" s="9"/>
      <c r="G209" s="9"/>
      <c r="H209" s="8"/>
      <c r="I209" s="8"/>
      <c r="J209" s="8"/>
      <c r="K209" s="8"/>
      <c r="L209" s="8"/>
      <c r="M209" s="61"/>
      <c r="N209" s="61"/>
      <c r="O209" s="8"/>
      <c r="P209" s="8"/>
      <c r="Q209" s="11"/>
      <c r="R209" s="8"/>
      <c r="S209" s="8"/>
      <c r="T209" s="49"/>
    </row>
    <row r="210" spans="3:20">
      <c r="C210" s="8"/>
      <c r="D210" s="8"/>
      <c r="E210" s="8"/>
      <c r="F210" s="9"/>
      <c r="G210" s="9"/>
      <c r="H210" s="8"/>
      <c r="I210" s="8"/>
      <c r="J210" s="8"/>
      <c r="K210" s="8"/>
      <c r="L210" s="8"/>
      <c r="M210" s="61"/>
      <c r="N210" s="61"/>
      <c r="O210" s="8"/>
      <c r="P210" s="8"/>
      <c r="Q210" s="11"/>
      <c r="R210" s="8"/>
      <c r="S210" s="8"/>
      <c r="T210" s="49"/>
    </row>
    <row r="211" spans="3:20">
      <c r="C211" s="8"/>
      <c r="D211" s="8"/>
      <c r="E211" s="8"/>
      <c r="F211" s="9"/>
      <c r="G211" s="9"/>
      <c r="H211" s="8"/>
      <c r="I211" s="8"/>
      <c r="J211" s="8"/>
      <c r="K211" s="8"/>
      <c r="L211" s="8"/>
      <c r="M211" s="61"/>
      <c r="N211" s="61"/>
      <c r="O211" s="8"/>
      <c r="P211" s="8"/>
      <c r="Q211" s="11"/>
      <c r="R211" s="8"/>
      <c r="S211" s="8"/>
      <c r="T211" s="49"/>
    </row>
    <row r="212" spans="3:20">
      <c r="C212" s="8"/>
      <c r="D212" s="8"/>
      <c r="E212" s="8"/>
      <c r="F212" s="9"/>
      <c r="G212" s="9"/>
      <c r="H212" s="8"/>
      <c r="I212" s="8"/>
      <c r="J212" s="8"/>
      <c r="K212" s="8"/>
      <c r="L212" s="8"/>
      <c r="M212" s="61"/>
      <c r="N212" s="61"/>
      <c r="O212" s="8"/>
      <c r="P212" s="8"/>
      <c r="Q212" s="11"/>
      <c r="R212" s="8"/>
      <c r="S212" s="8"/>
      <c r="T212" s="49"/>
    </row>
    <row r="213" spans="3:20">
      <c r="C213" s="8"/>
      <c r="D213" s="8"/>
      <c r="E213" s="8"/>
      <c r="F213" s="9"/>
      <c r="G213" s="9"/>
      <c r="H213" s="8"/>
      <c r="I213" s="8"/>
      <c r="J213" s="8"/>
      <c r="K213" s="8"/>
      <c r="L213" s="8"/>
      <c r="M213" s="61"/>
      <c r="N213" s="61"/>
      <c r="O213" s="8"/>
      <c r="P213" s="8"/>
      <c r="Q213" s="11"/>
      <c r="R213" s="8"/>
      <c r="S213" s="8"/>
      <c r="T213" s="49"/>
    </row>
    <row r="214" spans="3:20">
      <c r="C214" s="8"/>
      <c r="D214" s="8"/>
      <c r="E214" s="8"/>
      <c r="F214" s="9"/>
      <c r="G214" s="9"/>
      <c r="H214" s="8"/>
      <c r="I214" s="8"/>
      <c r="J214" s="8"/>
      <c r="K214" s="8"/>
      <c r="L214" s="8"/>
      <c r="M214" s="61"/>
      <c r="N214" s="61"/>
      <c r="O214" s="8"/>
      <c r="P214" s="8"/>
      <c r="Q214" s="11"/>
      <c r="R214" s="8"/>
      <c r="S214" s="8"/>
      <c r="T214" s="49"/>
    </row>
    <row r="215" spans="3:20">
      <c r="C215" s="8"/>
      <c r="D215" s="8"/>
      <c r="E215" s="8"/>
      <c r="F215" s="9"/>
      <c r="G215" s="9"/>
      <c r="H215" s="8"/>
      <c r="I215" s="8"/>
      <c r="J215" s="8"/>
      <c r="K215" s="8"/>
      <c r="L215" s="8"/>
      <c r="M215" s="61"/>
      <c r="N215" s="61"/>
      <c r="O215" s="8"/>
      <c r="P215" s="8"/>
      <c r="Q215" s="11"/>
      <c r="R215" s="8"/>
      <c r="S215" s="8"/>
      <c r="T215" s="49"/>
    </row>
    <row r="216" spans="3:20">
      <c r="C216" s="8"/>
      <c r="D216" s="8"/>
      <c r="E216" s="8"/>
      <c r="F216" s="9"/>
      <c r="G216" s="9"/>
      <c r="H216" s="8"/>
      <c r="I216" s="8"/>
      <c r="J216" s="8"/>
      <c r="K216" s="8"/>
      <c r="L216" s="8"/>
      <c r="M216" s="61"/>
      <c r="N216" s="61"/>
      <c r="O216" s="8"/>
      <c r="P216" s="8"/>
      <c r="Q216" s="11"/>
      <c r="R216" s="8"/>
      <c r="S216" s="8"/>
      <c r="T216" s="49"/>
    </row>
    <row r="217" spans="3:20">
      <c r="C217" s="8"/>
      <c r="D217" s="8"/>
      <c r="E217" s="8"/>
      <c r="F217" s="9"/>
      <c r="G217" s="9"/>
      <c r="H217" s="8"/>
      <c r="I217" s="8"/>
      <c r="J217" s="8"/>
      <c r="K217" s="8"/>
      <c r="L217" s="8"/>
      <c r="M217" s="61"/>
      <c r="N217" s="61"/>
      <c r="O217" s="8"/>
      <c r="P217" s="8"/>
      <c r="Q217" s="11"/>
      <c r="R217" s="8"/>
      <c r="S217" s="8"/>
      <c r="T217" s="49"/>
    </row>
    <row r="218" spans="3:20">
      <c r="C218" s="8"/>
      <c r="D218" s="8"/>
      <c r="E218" s="8"/>
      <c r="F218" s="9"/>
      <c r="G218" s="9"/>
      <c r="H218" s="8"/>
      <c r="I218" s="8"/>
      <c r="J218" s="8"/>
      <c r="K218" s="8"/>
      <c r="L218" s="8"/>
      <c r="M218" s="61"/>
      <c r="N218" s="61"/>
      <c r="O218" s="8"/>
      <c r="P218" s="8"/>
      <c r="Q218" s="11"/>
      <c r="R218" s="8"/>
      <c r="S218" s="8"/>
      <c r="T218" s="49"/>
    </row>
    <row r="219" spans="3:20">
      <c r="C219" s="8"/>
      <c r="D219" s="8"/>
      <c r="E219" s="8"/>
      <c r="F219" s="9"/>
      <c r="G219" s="9"/>
      <c r="H219" s="8"/>
      <c r="I219" s="8"/>
      <c r="J219" s="8"/>
      <c r="K219" s="8"/>
      <c r="L219" s="8"/>
      <c r="M219" s="61"/>
      <c r="N219" s="61"/>
      <c r="O219" s="8"/>
      <c r="P219" s="8"/>
      <c r="Q219" s="11"/>
      <c r="R219" s="8"/>
      <c r="S219" s="8"/>
      <c r="T219" s="49"/>
    </row>
    <row r="220" spans="3:20">
      <c r="C220" s="8"/>
      <c r="D220" s="8"/>
      <c r="E220" s="8"/>
      <c r="F220" s="9"/>
      <c r="G220" s="9"/>
      <c r="H220" s="8"/>
      <c r="I220" s="8"/>
      <c r="J220" s="8"/>
      <c r="K220" s="8"/>
      <c r="L220" s="8"/>
      <c r="M220" s="61"/>
      <c r="N220" s="61"/>
      <c r="O220" s="8"/>
      <c r="P220" s="8"/>
      <c r="Q220" s="11"/>
      <c r="R220" s="8"/>
      <c r="S220" s="8"/>
      <c r="T220" s="49"/>
    </row>
    <row r="221" spans="3:20">
      <c r="C221" s="8"/>
      <c r="D221" s="8"/>
      <c r="E221" s="8"/>
      <c r="F221" s="9"/>
      <c r="G221" s="9"/>
      <c r="H221" s="8"/>
      <c r="I221" s="8"/>
      <c r="J221" s="8"/>
      <c r="K221" s="8"/>
      <c r="L221" s="8"/>
      <c r="M221" s="61"/>
      <c r="N221" s="61"/>
      <c r="O221" s="8"/>
      <c r="P221" s="8"/>
      <c r="Q221" s="11"/>
      <c r="R221" s="8"/>
      <c r="S221" s="8"/>
      <c r="T221" s="49"/>
    </row>
    <row r="222" spans="3:20">
      <c r="C222" s="8"/>
      <c r="D222" s="8"/>
      <c r="E222" s="8"/>
      <c r="F222" s="9"/>
      <c r="G222" s="9"/>
      <c r="H222" s="8"/>
      <c r="I222" s="8"/>
      <c r="J222" s="8"/>
      <c r="K222" s="8"/>
      <c r="L222" s="8"/>
      <c r="M222" s="61"/>
      <c r="N222" s="61"/>
      <c r="O222" s="8"/>
      <c r="P222" s="8"/>
      <c r="Q222" s="11"/>
      <c r="R222" s="8"/>
      <c r="S222" s="8"/>
      <c r="T222" s="49"/>
    </row>
    <row r="223" spans="3:20">
      <c r="C223" s="8"/>
      <c r="D223" s="8"/>
      <c r="E223" s="8"/>
      <c r="F223" s="9"/>
      <c r="G223" s="9"/>
      <c r="H223" s="8"/>
      <c r="I223" s="8"/>
      <c r="J223" s="8"/>
      <c r="K223" s="8"/>
      <c r="L223" s="8"/>
      <c r="M223" s="61"/>
      <c r="N223" s="61"/>
      <c r="O223" s="8"/>
      <c r="P223" s="8"/>
      <c r="Q223" s="11"/>
      <c r="R223" s="8"/>
      <c r="S223" s="8"/>
      <c r="T223" s="49"/>
    </row>
    <row r="224" spans="3:20">
      <c r="C224" s="8"/>
      <c r="D224" s="8"/>
      <c r="E224" s="8"/>
      <c r="F224" s="9"/>
      <c r="G224" s="9"/>
      <c r="H224" s="8"/>
      <c r="I224" s="8"/>
      <c r="J224" s="8"/>
      <c r="K224" s="8"/>
      <c r="L224" s="8"/>
      <c r="M224" s="61"/>
      <c r="N224" s="61"/>
      <c r="O224" s="8"/>
      <c r="P224" s="8"/>
      <c r="Q224" s="11"/>
      <c r="R224" s="8"/>
      <c r="S224" s="8"/>
      <c r="T224" s="49"/>
    </row>
    <row r="225" spans="3:20">
      <c r="C225" s="8"/>
      <c r="D225" s="8"/>
      <c r="E225" s="8"/>
      <c r="F225" s="9"/>
      <c r="G225" s="9"/>
      <c r="H225" s="8"/>
      <c r="I225" s="8"/>
      <c r="J225" s="8"/>
      <c r="K225" s="8"/>
      <c r="L225" s="8"/>
      <c r="M225" s="61"/>
      <c r="N225" s="61"/>
      <c r="O225" s="8"/>
      <c r="P225" s="8"/>
      <c r="Q225" s="11"/>
      <c r="R225" s="8"/>
      <c r="S225" s="8"/>
      <c r="T225" s="49"/>
    </row>
    <row r="226" spans="3:20">
      <c r="C226" s="8"/>
      <c r="D226" s="8"/>
      <c r="E226" s="8"/>
      <c r="F226" s="9"/>
      <c r="G226" s="9"/>
      <c r="H226" s="8"/>
      <c r="I226" s="8"/>
      <c r="J226" s="8"/>
      <c r="K226" s="8"/>
      <c r="L226" s="8"/>
      <c r="M226" s="61"/>
      <c r="N226" s="61"/>
      <c r="O226" s="8"/>
      <c r="P226" s="8"/>
      <c r="Q226" s="11"/>
      <c r="R226" s="8"/>
      <c r="S226" s="8"/>
      <c r="T226" s="49"/>
    </row>
    <row r="227" spans="3:20">
      <c r="C227" s="8"/>
      <c r="D227" s="8"/>
      <c r="E227" s="8"/>
      <c r="F227" s="9"/>
      <c r="G227" s="9"/>
      <c r="H227" s="8"/>
      <c r="I227" s="8"/>
      <c r="J227" s="8"/>
      <c r="K227" s="8"/>
      <c r="L227" s="8"/>
      <c r="M227" s="61"/>
      <c r="N227" s="61"/>
      <c r="O227" s="8"/>
      <c r="P227" s="8"/>
      <c r="Q227" s="11"/>
      <c r="R227" s="8"/>
      <c r="S227" s="8"/>
      <c r="T227" s="49"/>
    </row>
    <row r="228" spans="3:20">
      <c r="C228" s="8"/>
      <c r="D228" s="8"/>
      <c r="E228" s="8"/>
      <c r="F228" s="9"/>
      <c r="G228" s="9"/>
      <c r="H228" s="8"/>
      <c r="I228" s="8"/>
      <c r="J228" s="8"/>
      <c r="K228" s="8"/>
      <c r="L228" s="8"/>
      <c r="M228" s="61"/>
      <c r="N228" s="61"/>
      <c r="O228" s="8"/>
      <c r="P228" s="8"/>
      <c r="Q228" s="11"/>
      <c r="R228" s="8"/>
      <c r="S228" s="8"/>
      <c r="T228" s="49"/>
    </row>
    <row r="229" spans="3:20">
      <c r="C229" s="8"/>
      <c r="D229" s="8"/>
      <c r="E229" s="8"/>
      <c r="F229" s="9"/>
      <c r="G229" s="9"/>
      <c r="H229" s="8"/>
      <c r="I229" s="8"/>
      <c r="J229" s="8"/>
      <c r="K229" s="8"/>
      <c r="L229" s="8"/>
      <c r="M229" s="61"/>
      <c r="N229" s="61"/>
      <c r="O229" s="8"/>
      <c r="P229" s="8"/>
      <c r="Q229" s="11"/>
      <c r="R229" s="8"/>
      <c r="S229" s="8"/>
      <c r="T229" s="49"/>
    </row>
    <row r="230" spans="3:20">
      <c r="C230" s="8"/>
      <c r="D230" s="8"/>
      <c r="E230" s="8"/>
      <c r="F230" s="9"/>
      <c r="G230" s="9"/>
      <c r="H230" s="8"/>
      <c r="I230" s="8"/>
      <c r="J230" s="8"/>
      <c r="K230" s="8"/>
      <c r="L230" s="8"/>
      <c r="M230" s="61"/>
      <c r="N230" s="61"/>
      <c r="O230" s="8"/>
      <c r="P230" s="8"/>
      <c r="Q230" s="11"/>
      <c r="R230" s="8"/>
      <c r="S230" s="8"/>
      <c r="T230" s="49"/>
    </row>
    <row r="231" spans="3:20">
      <c r="C231" s="8"/>
      <c r="D231" s="8"/>
      <c r="E231" s="8"/>
      <c r="F231" s="9"/>
      <c r="G231" s="9"/>
      <c r="H231" s="8"/>
      <c r="I231" s="8"/>
      <c r="J231" s="8"/>
      <c r="K231" s="8"/>
      <c r="L231" s="8"/>
      <c r="M231" s="61"/>
      <c r="N231" s="61"/>
      <c r="O231" s="8"/>
      <c r="P231" s="8"/>
      <c r="Q231" s="11"/>
      <c r="R231" s="8"/>
      <c r="S231" s="8"/>
      <c r="T231" s="49"/>
    </row>
    <row r="232" spans="3:20">
      <c r="C232" s="8"/>
      <c r="D232" s="8"/>
      <c r="E232" s="8"/>
      <c r="F232" s="9"/>
      <c r="G232" s="9"/>
      <c r="H232" s="8"/>
      <c r="I232" s="8"/>
      <c r="J232" s="8"/>
      <c r="K232" s="8"/>
      <c r="L232" s="8"/>
      <c r="M232" s="61"/>
      <c r="N232" s="61"/>
      <c r="O232" s="8"/>
      <c r="P232" s="8"/>
      <c r="Q232" s="11"/>
      <c r="R232" s="8"/>
      <c r="S232" s="8"/>
      <c r="T232" s="49"/>
    </row>
    <row r="233" spans="3:20">
      <c r="C233" s="8"/>
      <c r="D233" s="8"/>
      <c r="E233" s="8"/>
      <c r="F233" s="9"/>
      <c r="G233" s="9"/>
      <c r="H233" s="8"/>
      <c r="I233" s="8"/>
      <c r="J233" s="8"/>
      <c r="K233" s="8"/>
      <c r="L233" s="8"/>
      <c r="M233" s="61"/>
      <c r="N233" s="61"/>
      <c r="O233" s="8"/>
      <c r="P233" s="8"/>
      <c r="Q233" s="11"/>
      <c r="R233" s="8"/>
      <c r="S233" s="8"/>
      <c r="T233" s="49"/>
    </row>
    <row r="234" spans="3:20">
      <c r="C234" s="8"/>
      <c r="D234" s="8"/>
      <c r="E234" s="8"/>
      <c r="F234" s="9"/>
      <c r="G234" s="9"/>
      <c r="H234" s="8"/>
      <c r="I234" s="8"/>
      <c r="J234" s="8"/>
      <c r="K234" s="8"/>
      <c r="L234" s="8"/>
      <c r="M234" s="61"/>
      <c r="N234" s="61"/>
      <c r="O234" s="8"/>
      <c r="P234" s="8"/>
      <c r="Q234" s="11"/>
      <c r="R234" s="8"/>
      <c r="S234" s="8"/>
      <c r="T234" s="49"/>
    </row>
    <row r="235" spans="3:20">
      <c r="C235" s="8"/>
      <c r="D235" s="8"/>
      <c r="E235" s="8"/>
      <c r="F235" s="9"/>
      <c r="G235" s="9"/>
      <c r="H235" s="8"/>
      <c r="I235" s="8"/>
      <c r="J235" s="8"/>
      <c r="K235" s="8"/>
      <c r="L235" s="8"/>
      <c r="M235" s="61"/>
      <c r="N235" s="61"/>
      <c r="O235" s="8"/>
      <c r="P235" s="8"/>
      <c r="Q235" s="11"/>
      <c r="R235" s="8"/>
      <c r="S235" s="8"/>
      <c r="T235" s="49"/>
    </row>
    <row r="236" spans="3:20">
      <c r="C236" s="8"/>
      <c r="D236" s="8"/>
      <c r="E236" s="8"/>
      <c r="F236" s="9"/>
      <c r="G236" s="9"/>
      <c r="H236" s="8"/>
      <c r="I236" s="8"/>
      <c r="J236" s="8"/>
      <c r="K236" s="8"/>
      <c r="L236" s="8"/>
      <c r="M236" s="61"/>
      <c r="N236" s="61"/>
      <c r="O236" s="8"/>
      <c r="P236" s="8"/>
      <c r="Q236" s="11"/>
      <c r="R236" s="8"/>
      <c r="S236" s="8"/>
      <c r="T236" s="49"/>
    </row>
    <row r="237" spans="3:20">
      <c r="C237" s="8"/>
      <c r="D237" s="8"/>
      <c r="E237" s="8"/>
      <c r="F237" s="9"/>
      <c r="G237" s="9"/>
      <c r="H237" s="8"/>
      <c r="I237" s="8"/>
      <c r="J237" s="8"/>
      <c r="K237" s="8"/>
      <c r="L237" s="8"/>
      <c r="M237" s="61"/>
      <c r="N237" s="61"/>
      <c r="O237" s="8"/>
      <c r="P237" s="8"/>
      <c r="Q237" s="11"/>
      <c r="R237" s="8"/>
      <c r="S237" s="8"/>
      <c r="T237" s="49"/>
    </row>
    <row r="238" spans="3:20">
      <c r="C238" s="8"/>
      <c r="D238" s="8"/>
      <c r="E238" s="8"/>
      <c r="F238" s="9"/>
      <c r="G238" s="9"/>
      <c r="H238" s="8"/>
      <c r="I238" s="8"/>
      <c r="J238" s="8"/>
      <c r="K238" s="8"/>
      <c r="L238" s="8"/>
      <c r="M238" s="61"/>
      <c r="N238" s="61"/>
      <c r="O238" s="8"/>
      <c r="P238" s="8"/>
      <c r="Q238" s="11"/>
      <c r="R238" s="8"/>
      <c r="S238" s="8"/>
      <c r="T238" s="49"/>
    </row>
    <row r="239" spans="3:20">
      <c r="C239" s="8"/>
      <c r="D239" s="8"/>
      <c r="E239" s="8"/>
      <c r="F239" s="9"/>
      <c r="G239" s="9"/>
      <c r="H239" s="8"/>
      <c r="I239" s="8"/>
      <c r="J239" s="8"/>
      <c r="K239" s="8"/>
      <c r="L239" s="8"/>
      <c r="M239" s="61"/>
      <c r="N239" s="61"/>
      <c r="O239" s="8"/>
      <c r="P239" s="8"/>
      <c r="Q239" s="11"/>
      <c r="R239" s="8"/>
      <c r="S239" s="8"/>
      <c r="T239" s="49"/>
    </row>
    <row r="240" spans="3:20">
      <c r="C240" s="8"/>
      <c r="D240" s="8"/>
      <c r="E240" s="8"/>
      <c r="F240" s="9"/>
      <c r="G240" s="9"/>
      <c r="H240" s="8"/>
      <c r="I240" s="8"/>
      <c r="J240" s="8"/>
      <c r="K240" s="8"/>
      <c r="L240" s="8"/>
      <c r="M240" s="61"/>
      <c r="N240" s="61"/>
      <c r="O240" s="8"/>
      <c r="P240" s="8"/>
      <c r="Q240" s="11"/>
      <c r="R240" s="8"/>
      <c r="S240" s="8"/>
      <c r="T240" s="49"/>
    </row>
    <row r="241" spans="3:20">
      <c r="C241" s="8"/>
      <c r="D241" s="8"/>
      <c r="E241" s="8"/>
      <c r="F241" s="9"/>
      <c r="G241" s="9"/>
      <c r="H241" s="8"/>
      <c r="I241" s="8"/>
      <c r="J241" s="8"/>
      <c r="K241" s="8"/>
      <c r="L241" s="8"/>
      <c r="M241" s="61"/>
      <c r="N241" s="61"/>
      <c r="O241" s="8"/>
      <c r="P241" s="8"/>
      <c r="Q241" s="11"/>
      <c r="R241" s="8"/>
      <c r="S241" s="8"/>
      <c r="T241" s="49"/>
    </row>
    <row r="242" spans="3:20">
      <c r="C242" s="8"/>
      <c r="D242" s="8"/>
      <c r="E242" s="8"/>
      <c r="F242" s="9"/>
      <c r="G242" s="9"/>
      <c r="H242" s="8"/>
      <c r="I242" s="8"/>
      <c r="J242" s="8"/>
      <c r="K242" s="8"/>
      <c r="L242" s="8"/>
      <c r="M242" s="61"/>
      <c r="N242" s="61"/>
      <c r="O242" s="8"/>
      <c r="P242" s="8"/>
      <c r="Q242" s="11"/>
      <c r="R242" s="8"/>
      <c r="S242" s="8"/>
      <c r="T242" s="49"/>
    </row>
    <row r="243" spans="3:20">
      <c r="C243" s="8"/>
      <c r="D243" s="8"/>
      <c r="E243" s="8"/>
      <c r="F243" s="9"/>
      <c r="G243" s="9"/>
      <c r="H243" s="8"/>
      <c r="I243" s="8"/>
      <c r="J243" s="8"/>
      <c r="K243" s="8"/>
      <c r="L243" s="8"/>
      <c r="M243" s="61"/>
      <c r="N243" s="61"/>
      <c r="O243" s="8"/>
      <c r="P243" s="8"/>
      <c r="Q243" s="11"/>
      <c r="R243" s="8"/>
      <c r="S243" s="8"/>
      <c r="T243" s="49"/>
    </row>
    <row r="244" spans="3:20">
      <c r="C244" s="8"/>
      <c r="D244" s="8"/>
      <c r="E244" s="8"/>
      <c r="F244" s="9"/>
      <c r="G244" s="9"/>
      <c r="H244" s="8"/>
      <c r="I244" s="8"/>
      <c r="J244" s="8"/>
      <c r="K244" s="8"/>
      <c r="L244" s="8"/>
      <c r="M244" s="61"/>
      <c r="N244" s="61"/>
      <c r="O244" s="8"/>
      <c r="P244" s="8"/>
      <c r="Q244" s="11"/>
      <c r="R244" s="8"/>
      <c r="S244" s="8"/>
      <c r="T244" s="49"/>
    </row>
    <row r="245" spans="3:20">
      <c r="C245" s="8"/>
      <c r="D245" s="8"/>
      <c r="E245" s="8"/>
      <c r="F245" s="9"/>
      <c r="G245" s="9"/>
      <c r="H245" s="8"/>
      <c r="I245" s="8"/>
      <c r="J245" s="8"/>
      <c r="K245" s="8"/>
      <c r="L245" s="8"/>
      <c r="M245" s="61"/>
      <c r="N245" s="61"/>
      <c r="O245" s="8"/>
      <c r="P245" s="8"/>
      <c r="Q245" s="11"/>
      <c r="R245" s="8"/>
      <c r="S245" s="8"/>
      <c r="T245" s="49"/>
    </row>
    <row r="246" spans="3:20">
      <c r="C246" s="8"/>
      <c r="D246" s="8"/>
      <c r="E246" s="8"/>
      <c r="F246" s="9"/>
      <c r="G246" s="9"/>
      <c r="H246" s="8"/>
      <c r="I246" s="8"/>
      <c r="J246" s="8"/>
      <c r="K246" s="8"/>
      <c r="L246" s="8"/>
      <c r="M246" s="61"/>
      <c r="N246" s="61"/>
      <c r="O246" s="8"/>
      <c r="P246" s="8"/>
      <c r="Q246" s="11"/>
      <c r="R246" s="8"/>
      <c r="S246" s="8"/>
      <c r="T246" s="49"/>
    </row>
    <row r="247" spans="3:20">
      <c r="C247" s="8"/>
      <c r="D247" s="8"/>
      <c r="E247" s="8"/>
      <c r="F247" s="9"/>
      <c r="G247" s="9"/>
      <c r="H247" s="8"/>
      <c r="I247" s="8"/>
      <c r="J247" s="8"/>
      <c r="K247" s="8"/>
      <c r="L247" s="8"/>
      <c r="M247" s="61"/>
      <c r="N247" s="61"/>
      <c r="O247" s="8"/>
      <c r="P247" s="8"/>
      <c r="Q247" s="11"/>
      <c r="R247" s="8"/>
      <c r="S247" s="8"/>
      <c r="T247" s="49"/>
    </row>
    <row r="248" spans="3:20">
      <c r="C248" s="8"/>
      <c r="D248" s="8"/>
      <c r="E248" s="8"/>
      <c r="F248" s="9"/>
      <c r="G248" s="9"/>
      <c r="H248" s="8"/>
      <c r="I248" s="8"/>
      <c r="J248" s="8"/>
      <c r="K248" s="8"/>
      <c r="L248" s="8"/>
      <c r="M248" s="61"/>
      <c r="N248" s="61"/>
      <c r="O248" s="8"/>
      <c r="P248" s="8"/>
      <c r="Q248" s="11"/>
      <c r="R248" s="8"/>
      <c r="S248" s="8"/>
      <c r="T248" s="49"/>
    </row>
    <row r="249" spans="3:20">
      <c r="C249" s="8"/>
      <c r="D249" s="8"/>
      <c r="E249" s="8"/>
      <c r="F249" s="9"/>
      <c r="G249" s="9"/>
      <c r="H249" s="8"/>
      <c r="I249" s="8"/>
      <c r="J249" s="8"/>
      <c r="K249" s="8"/>
      <c r="L249" s="8"/>
      <c r="M249" s="61"/>
      <c r="N249" s="61"/>
      <c r="O249" s="8"/>
      <c r="P249" s="8"/>
      <c r="Q249" s="11"/>
      <c r="R249" s="8"/>
      <c r="S249" s="8"/>
      <c r="T249" s="49"/>
    </row>
    <row r="250" spans="3:20">
      <c r="C250" s="8"/>
      <c r="D250" s="8"/>
      <c r="E250" s="8"/>
      <c r="F250" s="9"/>
      <c r="G250" s="9"/>
      <c r="H250" s="8"/>
      <c r="I250" s="8"/>
      <c r="J250" s="8"/>
      <c r="K250" s="8"/>
      <c r="L250" s="8"/>
      <c r="M250" s="61"/>
      <c r="N250" s="61"/>
      <c r="O250" s="8"/>
      <c r="P250" s="8"/>
      <c r="Q250" s="11"/>
      <c r="R250" s="8"/>
      <c r="S250" s="8"/>
      <c r="T250" s="49"/>
    </row>
    <row r="251" spans="3:20">
      <c r="C251" s="8"/>
      <c r="D251" s="8"/>
      <c r="E251" s="8"/>
      <c r="F251" s="9"/>
      <c r="G251" s="9"/>
      <c r="H251" s="8"/>
      <c r="I251" s="8"/>
      <c r="J251" s="8"/>
      <c r="K251" s="8"/>
      <c r="L251" s="8"/>
      <c r="M251" s="61"/>
      <c r="N251" s="61"/>
      <c r="O251" s="8"/>
      <c r="P251" s="8"/>
      <c r="Q251" s="11"/>
      <c r="R251" s="8"/>
      <c r="S251" s="8"/>
      <c r="T251" s="49"/>
    </row>
    <row r="252" spans="3:20">
      <c r="C252" s="8"/>
      <c r="D252" s="8"/>
      <c r="E252" s="8"/>
      <c r="F252" s="9"/>
      <c r="G252" s="9"/>
      <c r="H252" s="8"/>
      <c r="I252" s="8"/>
      <c r="J252" s="8"/>
      <c r="K252" s="8"/>
      <c r="L252" s="8"/>
      <c r="M252" s="61"/>
      <c r="N252" s="61"/>
      <c r="O252" s="8"/>
      <c r="P252" s="8"/>
      <c r="Q252" s="11"/>
      <c r="R252" s="8"/>
      <c r="S252" s="8"/>
      <c r="T252" s="49"/>
    </row>
    <row r="253" spans="3:20">
      <c r="C253" s="8"/>
      <c r="D253" s="8"/>
      <c r="E253" s="8"/>
      <c r="F253" s="9"/>
      <c r="G253" s="9"/>
      <c r="H253" s="8"/>
      <c r="I253" s="8"/>
      <c r="J253" s="8"/>
      <c r="K253" s="8"/>
      <c r="L253" s="8"/>
      <c r="M253" s="61"/>
      <c r="N253" s="61"/>
      <c r="O253" s="8"/>
      <c r="P253" s="8"/>
      <c r="Q253" s="11"/>
      <c r="R253" s="8"/>
      <c r="S253" s="8"/>
      <c r="T253" s="49"/>
    </row>
    <row r="254" spans="3:20">
      <c r="C254" s="8"/>
      <c r="D254" s="8"/>
      <c r="E254" s="8"/>
      <c r="F254" s="9"/>
      <c r="G254" s="9"/>
      <c r="H254" s="8"/>
      <c r="I254" s="8"/>
      <c r="J254" s="8"/>
      <c r="K254" s="8"/>
      <c r="L254" s="8"/>
      <c r="M254" s="61"/>
      <c r="N254" s="61"/>
      <c r="O254" s="8"/>
      <c r="P254" s="8"/>
      <c r="Q254" s="11"/>
      <c r="R254" s="8"/>
      <c r="S254" s="8"/>
      <c r="T254" s="49"/>
    </row>
    <row r="255" spans="3:20">
      <c r="C255" s="8"/>
      <c r="D255" s="8"/>
      <c r="E255" s="8"/>
      <c r="F255" s="9"/>
      <c r="G255" s="9"/>
      <c r="H255" s="8"/>
      <c r="I255" s="8"/>
      <c r="J255" s="8"/>
      <c r="K255" s="8"/>
      <c r="L255" s="8"/>
      <c r="M255" s="61"/>
      <c r="N255" s="61"/>
      <c r="O255" s="8"/>
      <c r="P255" s="8"/>
      <c r="Q255" s="11"/>
      <c r="R255" s="8"/>
      <c r="S255" s="8"/>
      <c r="T255" s="49"/>
    </row>
    <row r="256" spans="3:20">
      <c r="C256" s="8"/>
      <c r="D256" s="8"/>
      <c r="E256" s="8"/>
      <c r="F256" s="9"/>
      <c r="G256" s="9"/>
      <c r="H256" s="8"/>
      <c r="I256" s="8"/>
      <c r="J256" s="8"/>
      <c r="K256" s="8"/>
      <c r="L256" s="8"/>
      <c r="M256" s="61"/>
      <c r="N256" s="61"/>
      <c r="O256" s="8"/>
      <c r="P256" s="8"/>
      <c r="Q256" s="11"/>
      <c r="R256" s="8"/>
      <c r="S256" s="8"/>
      <c r="T256" s="49"/>
    </row>
    <row r="257" spans="3:20">
      <c r="C257" s="8"/>
      <c r="D257" s="8"/>
      <c r="E257" s="8"/>
      <c r="F257" s="9"/>
      <c r="G257" s="9"/>
      <c r="H257" s="8"/>
      <c r="I257" s="8"/>
      <c r="J257" s="8"/>
      <c r="K257" s="8"/>
      <c r="L257" s="8"/>
      <c r="M257" s="61"/>
      <c r="N257" s="61"/>
      <c r="O257" s="8"/>
      <c r="P257" s="8"/>
      <c r="Q257" s="11"/>
      <c r="R257" s="8"/>
      <c r="S257" s="8"/>
      <c r="T257" s="49"/>
    </row>
    <row r="258" spans="3:20">
      <c r="C258" s="8"/>
      <c r="D258" s="8"/>
      <c r="E258" s="8"/>
      <c r="F258" s="9"/>
      <c r="G258" s="9"/>
      <c r="H258" s="8"/>
      <c r="I258" s="8"/>
      <c r="J258" s="8"/>
      <c r="K258" s="8"/>
      <c r="L258" s="8"/>
      <c r="M258" s="61"/>
      <c r="N258" s="61"/>
      <c r="O258" s="8"/>
      <c r="P258" s="8"/>
      <c r="Q258" s="11"/>
      <c r="R258" s="8"/>
      <c r="S258" s="8"/>
      <c r="T258" s="49"/>
    </row>
    <row r="259" spans="3:20">
      <c r="C259" s="8"/>
      <c r="D259" s="8"/>
      <c r="E259" s="8"/>
      <c r="F259" s="9"/>
      <c r="G259" s="9"/>
      <c r="H259" s="8"/>
      <c r="I259" s="8"/>
      <c r="J259" s="8"/>
      <c r="K259" s="8"/>
      <c r="L259" s="8"/>
      <c r="M259" s="61"/>
      <c r="N259" s="61"/>
      <c r="O259" s="8"/>
      <c r="P259" s="8"/>
      <c r="Q259" s="11"/>
      <c r="R259" s="8"/>
      <c r="S259" s="8"/>
      <c r="T259" s="49"/>
    </row>
    <row r="260" spans="3:20">
      <c r="C260" s="8"/>
      <c r="D260" s="8"/>
      <c r="E260" s="8"/>
      <c r="F260" s="9"/>
      <c r="G260" s="9"/>
      <c r="H260" s="8"/>
      <c r="I260" s="8"/>
      <c r="J260" s="8"/>
      <c r="K260" s="8"/>
      <c r="L260" s="8"/>
      <c r="M260" s="61"/>
      <c r="N260" s="61"/>
      <c r="O260" s="8"/>
      <c r="P260" s="8"/>
      <c r="Q260" s="11"/>
      <c r="R260" s="8"/>
      <c r="S260" s="8"/>
      <c r="T260" s="49"/>
    </row>
    <row r="261" spans="3:20">
      <c r="C261" s="8"/>
      <c r="D261" s="8"/>
      <c r="E261" s="8"/>
      <c r="F261" s="9"/>
      <c r="G261" s="9"/>
      <c r="H261" s="8"/>
      <c r="I261" s="8"/>
      <c r="J261" s="8"/>
      <c r="K261" s="8"/>
      <c r="L261" s="8"/>
      <c r="M261" s="61"/>
      <c r="N261" s="61"/>
      <c r="O261" s="8"/>
      <c r="P261" s="8"/>
      <c r="Q261" s="11"/>
      <c r="R261" s="8"/>
      <c r="S261" s="8"/>
      <c r="T261" s="49"/>
    </row>
    <row r="262" spans="3:20">
      <c r="C262" s="8"/>
      <c r="D262" s="8"/>
      <c r="E262" s="8"/>
      <c r="F262" s="9"/>
      <c r="G262" s="9"/>
      <c r="H262" s="8"/>
      <c r="I262" s="8"/>
      <c r="J262" s="8"/>
      <c r="K262" s="8"/>
      <c r="L262" s="8"/>
      <c r="M262" s="61"/>
      <c r="N262" s="61"/>
      <c r="O262" s="8"/>
      <c r="P262" s="8"/>
      <c r="Q262" s="11"/>
      <c r="R262" s="8"/>
      <c r="S262" s="8"/>
      <c r="T262" s="49"/>
    </row>
    <row r="263" spans="3:20">
      <c r="C263" s="8"/>
      <c r="D263" s="8"/>
      <c r="E263" s="8"/>
      <c r="F263" s="9"/>
      <c r="G263" s="9"/>
      <c r="H263" s="8"/>
      <c r="I263" s="8"/>
      <c r="J263" s="8"/>
      <c r="K263" s="8"/>
      <c r="L263" s="8"/>
      <c r="M263" s="61"/>
      <c r="N263" s="61"/>
      <c r="O263" s="8"/>
      <c r="P263" s="8"/>
      <c r="Q263" s="11"/>
      <c r="R263" s="8"/>
      <c r="S263" s="8"/>
      <c r="T263" s="49"/>
    </row>
    <row r="264" spans="3:20">
      <c r="C264" s="8"/>
      <c r="D264" s="8"/>
      <c r="E264" s="8"/>
      <c r="F264" s="9"/>
      <c r="G264" s="9"/>
      <c r="H264" s="8"/>
      <c r="I264" s="8"/>
      <c r="J264" s="8"/>
      <c r="K264" s="8"/>
      <c r="L264" s="8"/>
      <c r="M264" s="61"/>
      <c r="N264" s="61"/>
      <c r="O264" s="8"/>
      <c r="P264" s="8"/>
      <c r="Q264" s="11"/>
      <c r="R264" s="8"/>
      <c r="S264" s="8"/>
      <c r="T264" s="49"/>
    </row>
    <row r="265" spans="3:20">
      <c r="C265" s="8"/>
      <c r="D265" s="8"/>
      <c r="E265" s="8"/>
      <c r="F265" s="9"/>
      <c r="G265" s="9"/>
      <c r="H265" s="8"/>
      <c r="I265" s="8"/>
      <c r="J265" s="8"/>
      <c r="K265" s="8"/>
      <c r="L265" s="8"/>
      <c r="M265" s="61"/>
      <c r="N265" s="61"/>
      <c r="O265" s="8"/>
      <c r="P265" s="8"/>
      <c r="Q265" s="11"/>
      <c r="R265" s="8"/>
      <c r="S265" s="8"/>
      <c r="T265" s="49"/>
    </row>
    <row r="266" spans="3:20">
      <c r="C266" s="8"/>
      <c r="D266" s="8"/>
      <c r="E266" s="8"/>
      <c r="F266" s="9"/>
      <c r="G266" s="9"/>
      <c r="H266" s="8"/>
      <c r="I266" s="8"/>
      <c r="J266" s="8"/>
      <c r="K266" s="8"/>
      <c r="L266" s="8"/>
      <c r="M266" s="61"/>
      <c r="N266" s="61"/>
      <c r="O266" s="8"/>
      <c r="P266" s="8"/>
      <c r="Q266" s="11"/>
      <c r="R266" s="8"/>
      <c r="S266" s="8"/>
      <c r="T266" s="49"/>
    </row>
    <row r="267" spans="3:20">
      <c r="C267" s="8"/>
      <c r="D267" s="8"/>
      <c r="E267" s="8"/>
      <c r="F267" s="9"/>
      <c r="G267" s="9"/>
      <c r="H267" s="8"/>
      <c r="I267" s="8"/>
      <c r="J267" s="8"/>
      <c r="K267" s="8"/>
      <c r="L267" s="8"/>
      <c r="M267" s="61"/>
      <c r="N267" s="61"/>
      <c r="O267" s="8"/>
      <c r="P267" s="8"/>
      <c r="Q267" s="11"/>
      <c r="R267" s="8"/>
      <c r="S267" s="8"/>
      <c r="T267" s="49"/>
    </row>
    <row r="268" spans="3:20">
      <c r="C268" s="8"/>
      <c r="D268" s="8"/>
      <c r="E268" s="8"/>
      <c r="F268" s="9"/>
      <c r="G268" s="9"/>
      <c r="H268" s="8"/>
      <c r="I268" s="8"/>
      <c r="J268" s="8"/>
      <c r="K268" s="8"/>
      <c r="L268" s="8"/>
      <c r="M268" s="61"/>
      <c r="N268" s="61"/>
      <c r="O268" s="8"/>
      <c r="P268" s="8"/>
      <c r="Q268" s="11"/>
      <c r="R268" s="8"/>
      <c r="S268" s="8"/>
      <c r="T268" s="49"/>
    </row>
    <row r="269" spans="3:20">
      <c r="C269" s="8"/>
      <c r="D269" s="8"/>
      <c r="E269" s="8"/>
      <c r="F269" s="9"/>
      <c r="G269" s="9"/>
      <c r="H269" s="8"/>
      <c r="I269" s="8"/>
      <c r="J269" s="8"/>
      <c r="K269" s="8"/>
      <c r="L269" s="8"/>
      <c r="M269" s="61"/>
      <c r="N269" s="61"/>
      <c r="O269" s="8"/>
      <c r="P269" s="8"/>
      <c r="Q269" s="11"/>
      <c r="R269" s="8"/>
      <c r="S269" s="8"/>
      <c r="T269" s="49"/>
    </row>
    <row r="270" spans="3:20">
      <c r="C270" s="8"/>
      <c r="D270" s="8"/>
      <c r="E270" s="8"/>
      <c r="F270" s="9"/>
      <c r="G270" s="9"/>
      <c r="H270" s="8"/>
      <c r="I270" s="8"/>
      <c r="J270" s="8"/>
      <c r="K270" s="8"/>
      <c r="L270" s="8"/>
      <c r="M270" s="61"/>
      <c r="N270" s="61"/>
      <c r="O270" s="8"/>
      <c r="P270" s="8"/>
      <c r="Q270" s="11"/>
      <c r="R270" s="8"/>
      <c r="S270" s="8"/>
      <c r="T270" s="49"/>
    </row>
    <row r="271" spans="3:20">
      <c r="C271" s="8"/>
      <c r="D271" s="8"/>
      <c r="E271" s="8"/>
      <c r="F271" s="9"/>
      <c r="G271" s="9"/>
      <c r="H271" s="8"/>
      <c r="I271" s="8"/>
      <c r="J271" s="8"/>
      <c r="K271" s="8"/>
      <c r="L271" s="8"/>
      <c r="M271" s="61"/>
      <c r="N271" s="61"/>
      <c r="O271" s="8"/>
      <c r="P271" s="8"/>
      <c r="Q271" s="11"/>
      <c r="R271" s="8"/>
      <c r="S271" s="8"/>
      <c r="T271" s="49"/>
    </row>
    <row r="272" spans="3:20">
      <c r="C272" s="8"/>
      <c r="D272" s="8"/>
      <c r="E272" s="8"/>
      <c r="F272" s="9"/>
      <c r="G272" s="9"/>
      <c r="H272" s="8"/>
      <c r="I272" s="8"/>
      <c r="J272" s="8"/>
      <c r="K272" s="8"/>
      <c r="L272" s="8"/>
      <c r="M272" s="61"/>
      <c r="N272" s="61"/>
      <c r="O272" s="8"/>
      <c r="P272" s="8"/>
      <c r="Q272" s="11"/>
      <c r="R272" s="8"/>
      <c r="S272" s="8"/>
      <c r="T272" s="49"/>
    </row>
    <row r="273" spans="3:20">
      <c r="C273" s="8"/>
      <c r="D273" s="8"/>
      <c r="E273" s="8"/>
      <c r="F273" s="9"/>
      <c r="G273" s="9"/>
      <c r="H273" s="8"/>
      <c r="I273" s="8"/>
      <c r="J273" s="8"/>
      <c r="K273" s="8"/>
      <c r="L273" s="8"/>
      <c r="M273" s="61"/>
      <c r="N273" s="61"/>
      <c r="O273" s="8"/>
      <c r="P273" s="8"/>
      <c r="Q273" s="11"/>
      <c r="R273" s="8"/>
      <c r="S273" s="8"/>
      <c r="T273" s="49"/>
    </row>
    <row r="274" spans="3:20">
      <c r="C274" s="8"/>
      <c r="D274" s="8"/>
      <c r="E274" s="8"/>
      <c r="F274" s="9"/>
      <c r="G274" s="9"/>
      <c r="H274" s="8"/>
      <c r="I274" s="8"/>
      <c r="J274" s="8"/>
      <c r="K274" s="8"/>
      <c r="L274" s="8"/>
      <c r="M274" s="61"/>
      <c r="N274" s="61"/>
      <c r="O274" s="8"/>
      <c r="P274" s="8"/>
      <c r="Q274" s="11"/>
      <c r="R274" s="8"/>
      <c r="S274" s="8"/>
      <c r="T274" s="49"/>
    </row>
    <row r="275" spans="3:20">
      <c r="C275" s="8"/>
      <c r="D275" s="8"/>
      <c r="E275" s="8"/>
      <c r="F275" s="9"/>
      <c r="G275" s="9"/>
      <c r="H275" s="8"/>
      <c r="I275" s="8"/>
      <c r="J275" s="8"/>
      <c r="K275" s="8"/>
      <c r="L275" s="8"/>
      <c r="M275" s="61"/>
      <c r="N275" s="61"/>
      <c r="O275" s="8"/>
      <c r="P275" s="8"/>
      <c r="Q275" s="11"/>
      <c r="R275" s="8"/>
      <c r="S275" s="8"/>
      <c r="T275" s="49"/>
    </row>
    <row r="276" spans="3:20">
      <c r="C276" s="8"/>
      <c r="D276" s="8"/>
      <c r="E276" s="8"/>
      <c r="F276" s="9"/>
      <c r="G276" s="9"/>
      <c r="H276" s="8"/>
      <c r="I276" s="8"/>
      <c r="J276" s="8"/>
      <c r="K276" s="8"/>
      <c r="L276" s="8"/>
      <c r="M276" s="61"/>
      <c r="N276" s="61"/>
      <c r="O276" s="8"/>
      <c r="P276" s="8"/>
      <c r="Q276" s="11"/>
      <c r="R276" s="8"/>
      <c r="S276" s="8"/>
      <c r="T276" s="49"/>
    </row>
    <row r="277" spans="3:20">
      <c r="C277" s="8"/>
      <c r="D277" s="8"/>
      <c r="E277" s="8"/>
      <c r="F277" s="9"/>
      <c r="G277" s="9"/>
      <c r="H277" s="8"/>
      <c r="I277" s="8"/>
      <c r="J277" s="8"/>
      <c r="K277" s="8"/>
      <c r="L277" s="8"/>
      <c r="M277" s="61"/>
      <c r="N277" s="61"/>
      <c r="O277" s="8"/>
      <c r="P277" s="8"/>
      <c r="Q277" s="11"/>
      <c r="R277" s="8"/>
      <c r="S277" s="8"/>
      <c r="T277" s="49"/>
    </row>
    <row r="278" spans="3:20">
      <c r="C278" s="8"/>
      <c r="D278" s="8"/>
      <c r="E278" s="8"/>
      <c r="F278" s="9"/>
      <c r="G278" s="9"/>
      <c r="H278" s="8"/>
      <c r="I278" s="8"/>
      <c r="J278" s="8"/>
      <c r="K278" s="8"/>
      <c r="L278" s="8"/>
      <c r="M278" s="61"/>
      <c r="N278" s="61"/>
      <c r="O278" s="8"/>
      <c r="P278" s="8"/>
      <c r="Q278" s="11"/>
      <c r="R278" s="8"/>
      <c r="S278" s="8"/>
      <c r="T278" s="49"/>
    </row>
    <row r="279" spans="3:20">
      <c r="C279" s="8"/>
      <c r="D279" s="8"/>
      <c r="E279" s="8"/>
      <c r="F279" s="9"/>
      <c r="G279" s="9"/>
      <c r="H279" s="8"/>
      <c r="I279" s="8"/>
      <c r="J279" s="8"/>
      <c r="K279" s="8"/>
      <c r="L279" s="8"/>
      <c r="M279" s="61"/>
      <c r="N279" s="61"/>
      <c r="O279" s="8"/>
      <c r="P279" s="8"/>
      <c r="Q279" s="11"/>
      <c r="R279" s="8"/>
      <c r="S279" s="8"/>
      <c r="T279" s="49"/>
    </row>
    <row r="280" spans="3:20">
      <c r="C280" s="8"/>
      <c r="D280" s="8"/>
      <c r="E280" s="8"/>
      <c r="F280" s="9"/>
      <c r="G280" s="9"/>
      <c r="H280" s="8"/>
      <c r="I280" s="8"/>
      <c r="J280" s="8"/>
      <c r="K280" s="8"/>
      <c r="L280" s="8"/>
      <c r="M280" s="61"/>
      <c r="N280" s="61"/>
      <c r="O280" s="8"/>
      <c r="P280" s="8"/>
      <c r="Q280" s="11"/>
      <c r="R280" s="8"/>
      <c r="S280" s="8"/>
      <c r="T280" s="49"/>
    </row>
    <row r="281" spans="3:20">
      <c r="C281" s="8"/>
      <c r="D281" s="8"/>
      <c r="E281" s="8"/>
      <c r="F281" s="9"/>
      <c r="G281" s="9"/>
      <c r="H281" s="8"/>
      <c r="I281" s="8"/>
      <c r="J281" s="8"/>
      <c r="K281" s="8"/>
      <c r="L281" s="8"/>
      <c r="M281" s="61"/>
      <c r="N281" s="61"/>
      <c r="O281" s="8"/>
      <c r="P281" s="8"/>
      <c r="Q281" s="11"/>
      <c r="R281" s="8"/>
      <c r="S281" s="8"/>
      <c r="T281" s="49"/>
    </row>
    <row r="282" spans="3:20">
      <c r="C282" s="8"/>
      <c r="D282" s="8"/>
      <c r="E282" s="8"/>
      <c r="F282" s="9"/>
      <c r="G282" s="9"/>
      <c r="H282" s="8"/>
      <c r="I282" s="8"/>
      <c r="J282" s="8"/>
      <c r="K282" s="8"/>
      <c r="L282" s="8"/>
      <c r="M282" s="61"/>
      <c r="N282" s="61"/>
      <c r="O282" s="8"/>
      <c r="P282" s="8"/>
      <c r="Q282" s="11"/>
      <c r="R282" s="8"/>
      <c r="S282" s="8"/>
      <c r="T282" s="49"/>
    </row>
    <row r="283" spans="3:20">
      <c r="C283" s="8"/>
      <c r="D283" s="8"/>
      <c r="E283" s="8"/>
      <c r="F283" s="9"/>
      <c r="G283" s="9"/>
      <c r="H283" s="8"/>
      <c r="I283" s="8"/>
      <c r="J283" s="8"/>
      <c r="K283" s="8"/>
      <c r="L283" s="8"/>
      <c r="M283" s="61"/>
      <c r="N283" s="61"/>
      <c r="O283" s="8"/>
      <c r="P283" s="8"/>
      <c r="Q283" s="11"/>
      <c r="R283" s="8"/>
      <c r="S283" s="8"/>
      <c r="T283" s="49"/>
    </row>
    <row r="284" spans="3:20">
      <c r="C284" s="8"/>
      <c r="D284" s="8"/>
      <c r="E284" s="8"/>
      <c r="F284" s="9"/>
      <c r="G284" s="9"/>
      <c r="H284" s="8"/>
      <c r="I284" s="8"/>
      <c r="J284" s="8"/>
      <c r="K284" s="8"/>
      <c r="L284" s="8"/>
      <c r="M284" s="61"/>
      <c r="N284" s="61"/>
      <c r="O284" s="8"/>
      <c r="P284" s="8"/>
      <c r="Q284" s="11"/>
      <c r="R284" s="8"/>
      <c r="S284" s="8"/>
      <c r="T284" s="49"/>
    </row>
    <row r="285" spans="3:20">
      <c r="C285" s="8"/>
      <c r="D285" s="8"/>
      <c r="E285" s="8"/>
      <c r="F285" s="9"/>
      <c r="G285" s="9"/>
      <c r="H285" s="8"/>
      <c r="I285" s="8"/>
      <c r="J285" s="8"/>
      <c r="K285" s="8"/>
      <c r="L285" s="8"/>
      <c r="M285" s="61"/>
      <c r="N285" s="61"/>
      <c r="O285" s="8"/>
      <c r="P285" s="8"/>
      <c r="Q285" s="11"/>
      <c r="R285" s="8"/>
      <c r="S285" s="8"/>
      <c r="T285" s="49"/>
    </row>
    <row r="286" spans="3:20">
      <c r="C286" s="8"/>
      <c r="D286" s="8"/>
      <c r="E286" s="8"/>
      <c r="F286" s="9"/>
      <c r="G286" s="9"/>
      <c r="H286" s="8"/>
      <c r="I286" s="8"/>
      <c r="J286" s="8"/>
      <c r="K286" s="8"/>
      <c r="L286" s="8"/>
      <c r="M286" s="61"/>
      <c r="N286" s="61"/>
      <c r="O286" s="8"/>
      <c r="P286" s="8"/>
      <c r="Q286" s="11"/>
      <c r="R286" s="8"/>
      <c r="S286" s="8"/>
      <c r="T286" s="49"/>
    </row>
    <row r="287" spans="3:20">
      <c r="C287" s="8"/>
      <c r="D287" s="8"/>
      <c r="E287" s="8"/>
      <c r="F287" s="9"/>
      <c r="G287" s="9"/>
      <c r="H287" s="8"/>
      <c r="I287" s="8"/>
      <c r="J287" s="8"/>
      <c r="K287" s="8"/>
      <c r="L287" s="8"/>
      <c r="M287" s="61"/>
      <c r="N287" s="61"/>
      <c r="O287" s="8"/>
      <c r="P287" s="8"/>
      <c r="Q287" s="11"/>
      <c r="R287" s="8"/>
      <c r="S287" s="8"/>
      <c r="T287" s="49"/>
    </row>
    <row r="288" spans="3:20">
      <c r="C288" s="8"/>
      <c r="D288" s="8"/>
      <c r="E288" s="8"/>
      <c r="F288" s="9"/>
      <c r="G288" s="9"/>
      <c r="H288" s="8"/>
      <c r="I288" s="8"/>
      <c r="J288" s="8"/>
      <c r="K288" s="8"/>
      <c r="L288" s="8"/>
      <c r="M288" s="61"/>
      <c r="N288" s="61"/>
      <c r="O288" s="8"/>
      <c r="P288" s="8"/>
      <c r="Q288" s="11"/>
      <c r="R288" s="8"/>
      <c r="S288" s="8"/>
      <c r="T288" s="49"/>
    </row>
    <row r="289" spans="3:20">
      <c r="C289" s="8"/>
      <c r="D289" s="8"/>
      <c r="E289" s="8"/>
      <c r="F289" s="9"/>
      <c r="G289" s="9"/>
      <c r="H289" s="8"/>
      <c r="I289" s="8"/>
      <c r="J289" s="8"/>
      <c r="K289" s="8"/>
      <c r="L289" s="8"/>
      <c r="M289" s="61"/>
      <c r="N289" s="61"/>
      <c r="O289" s="8"/>
      <c r="P289" s="8"/>
      <c r="Q289" s="11"/>
      <c r="R289" s="8"/>
      <c r="S289" s="8"/>
      <c r="T289" s="49"/>
    </row>
    <row r="290" spans="3:20">
      <c r="C290" s="8"/>
      <c r="D290" s="8"/>
      <c r="E290" s="8"/>
      <c r="F290" s="9"/>
      <c r="G290" s="9"/>
      <c r="H290" s="8"/>
      <c r="I290" s="8"/>
      <c r="J290" s="8"/>
      <c r="K290" s="8"/>
      <c r="L290" s="8"/>
      <c r="M290" s="61"/>
      <c r="N290" s="61"/>
      <c r="O290" s="8"/>
      <c r="P290" s="8"/>
      <c r="Q290" s="11"/>
      <c r="R290" s="8"/>
      <c r="S290" s="8"/>
      <c r="T290" s="49"/>
    </row>
    <row r="291" spans="3:20">
      <c r="C291" s="8"/>
      <c r="D291" s="8"/>
      <c r="E291" s="8"/>
      <c r="F291" s="9"/>
      <c r="G291" s="9"/>
      <c r="H291" s="8"/>
      <c r="I291" s="8"/>
      <c r="J291" s="8"/>
      <c r="K291" s="8"/>
      <c r="L291" s="8"/>
      <c r="M291" s="61"/>
      <c r="N291" s="61"/>
      <c r="O291" s="8"/>
      <c r="P291" s="8"/>
      <c r="Q291" s="11"/>
      <c r="R291" s="8"/>
      <c r="S291" s="8"/>
      <c r="T291" s="49"/>
    </row>
    <row r="292" spans="3:20">
      <c r="C292" s="8"/>
      <c r="D292" s="8"/>
      <c r="E292" s="8"/>
      <c r="F292" s="9"/>
      <c r="G292" s="9"/>
      <c r="H292" s="8"/>
      <c r="I292" s="8"/>
      <c r="J292" s="8"/>
      <c r="K292" s="8"/>
      <c r="L292" s="8"/>
      <c r="M292" s="61"/>
      <c r="N292" s="61"/>
      <c r="O292" s="8"/>
      <c r="P292" s="8"/>
      <c r="Q292" s="11"/>
      <c r="R292" s="8"/>
      <c r="S292" s="8"/>
      <c r="T292" s="49"/>
    </row>
    <row r="293" spans="3:20">
      <c r="C293" s="8"/>
      <c r="D293" s="8"/>
      <c r="E293" s="8"/>
      <c r="F293" s="9"/>
      <c r="G293" s="9"/>
      <c r="H293" s="8"/>
      <c r="I293" s="8"/>
      <c r="J293" s="8"/>
      <c r="K293" s="8"/>
      <c r="L293" s="8"/>
      <c r="M293" s="61"/>
      <c r="N293" s="61"/>
      <c r="O293" s="8"/>
      <c r="P293" s="8"/>
      <c r="Q293" s="11"/>
      <c r="R293" s="8"/>
      <c r="S293" s="8"/>
      <c r="T293" s="49"/>
    </row>
    <row r="294" spans="3:20">
      <c r="C294" s="8"/>
      <c r="D294" s="8"/>
      <c r="E294" s="8"/>
      <c r="F294" s="9"/>
      <c r="G294" s="9"/>
      <c r="H294" s="8"/>
      <c r="I294" s="8"/>
      <c r="J294" s="8"/>
      <c r="K294" s="8"/>
      <c r="L294" s="8"/>
      <c r="M294" s="61"/>
      <c r="N294" s="61"/>
      <c r="O294" s="8"/>
      <c r="P294" s="8"/>
      <c r="Q294" s="11"/>
      <c r="R294" s="8"/>
      <c r="S294" s="8"/>
      <c r="T294" s="49"/>
    </row>
    <row r="295" spans="3:20">
      <c r="C295" s="8"/>
      <c r="D295" s="8"/>
      <c r="E295" s="8"/>
      <c r="F295" s="9"/>
      <c r="G295" s="9"/>
      <c r="H295" s="8"/>
      <c r="I295" s="8"/>
      <c r="J295" s="8"/>
      <c r="K295" s="8"/>
      <c r="L295" s="8"/>
      <c r="M295" s="61"/>
      <c r="N295" s="61"/>
      <c r="O295" s="8"/>
      <c r="P295" s="8"/>
      <c r="Q295" s="11"/>
      <c r="R295" s="8"/>
      <c r="S295" s="8"/>
      <c r="T295" s="49"/>
    </row>
    <row r="296" spans="3:20">
      <c r="C296" s="8"/>
      <c r="D296" s="8"/>
      <c r="E296" s="8"/>
      <c r="F296" s="9"/>
      <c r="G296" s="9"/>
      <c r="H296" s="8"/>
      <c r="I296" s="8"/>
      <c r="J296" s="8"/>
      <c r="K296" s="8"/>
      <c r="L296" s="8"/>
      <c r="M296" s="61"/>
      <c r="N296" s="61"/>
      <c r="O296" s="8"/>
      <c r="P296" s="8"/>
      <c r="Q296" s="11"/>
      <c r="R296" s="8"/>
      <c r="S296" s="8"/>
      <c r="T296" s="49"/>
    </row>
    <row r="297" spans="3:20">
      <c r="C297" s="8"/>
      <c r="D297" s="8"/>
      <c r="E297" s="8"/>
      <c r="F297" s="9"/>
      <c r="G297" s="9"/>
      <c r="H297" s="8"/>
      <c r="I297" s="8"/>
      <c r="J297" s="8"/>
      <c r="K297" s="8"/>
      <c r="L297" s="8"/>
      <c r="M297" s="61"/>
      <c r="N297" s="61"/>
      <c r="O297" s="8"/>
      <c r="P297" s="8"/>
      <c r="Q297" s="11"/>
      <c r="R297" s="8"/>
      <c r="S297" s="8"/>
      <c r="T297" s="49"/>
    </row>
    <row r="298" spans="3:20">
      <c r="C298" s="8"/>
      <c r="D298" s="8"/>
      <c r="E298" s="8"/>
      <c r="F298" s="9"/>
      <c r="G298" s="9"/>
      <c r="H298" s="8"/>
      <c r="I298" s="8"/>
      <c r="J298" s="8"/>
      <c r="K298" s="8"/>
      <c r="L298" s="8"/>
      <c r="M298" s="61"/>
      <c r="N298" s="61"/>
      <c r="O298" s="8"/>
      <c r="P298" s="8"/>
      <c r="Q298" s="11"/>
      <c r="R298" s="8"/>
      <c r="S298" s="8"/>
      <c r="T298" s="49"/>
    </row>
    <row r="299" spans="3:20">
      <c r="C299" s="8"/>
      <c r="D299" s="8"/>
      <c r="E299" s="8"/>
      <c r="F299" s="9"/>
      <c r="G299" s="9"/>
      <c r="H299" s="8"/>
      <c r="I299" s="8"/>
      <c r="J299" s="8"/>
      <c r="K299" s="8"/>
      <c r="L299" s="8"/>
      <c r="M299" s="61"/>
      <c r="N299" s="61"/>
      <c r="O299" s="8"/>
      <c r="P299" s="8"/>
      <c r="Q299" s="11"/>
      <c r="R299" s="8"/>
      <c r="S299" s="8"/>
      <c r="T299" s="49"/>
    </row>
    <row r="300" spans="3:20">
      <c r="C300" s="8"/>
      <c r="D300" s="8"/>
      <c r="E300" s="8"/>
      <c r="F300" s="9"/>
      <c r="G300" s="9"/>
      <c r="H300" s="8"/>
      <c r="I300" s="8"/>
      <c r="J300" s="8"/>
      <c r="K300" s="8"/>
      <c r="L300" s="8"/>
      <c r="M300" s="61"/>
      <c r="N300" s="61"/>
      <c r="O300" s="8"/>
      <c r="P300" s="8"/>
      <c r="Q300" s="11"/>
      <c r="R300" s="8"/>
      <c r="S300" s="8"/>
      <c r="T300" s="49"/>
    </row>
    <row r="301" spans="3:20">
      <c r="C301" s="8"/>
      <c r="D301" s="8"/>
      <c r="E301" s="8"/>
      <c r="F301" s="9"/>
      <c r="G301" s="9"/>
      <c r="H301" s="8"/>
      <c r="I301" s="8"/>
      <c r="J301" s="8"/>
      <c r="K301" s="8"/>
      <c r="L301" s="8"/>
      <c r="M301" s="61"/>
      <c r="N301" s="61"/>
      <c r="O301" s="8"/>
      <c r="P301" s="8"/>
      <c r="Q301" s="11"/>
      <c r="R301" s="8"/>
      <c r="S301" s="8"/>
      <c r="T301" s="49"/>
    </row>
    <row r="302" spans="3:20">
      <c r="C302" s="8"/>
      <c r="D302" s="8"/>
      <c r="E302" s="8"/>
      <c r="F302" s="9"/>
      <c r="G302" s="9"/>
      <c r="H302" s="8"/>
      <c r="I302" s="8"/>
      <c r="J302" s="8"/>
      <c r="K302" s="8"/>
      <c r="L302" s="8"/>
      <c r="M302" s="61"/>
      <c r="N302" s="61"/>
      <c r="O302" s="8"/>
      <c r="P302" s="8"/>
      <c r="Q302" s="11"/>
      <c r="R302" s="8"/>
      <c r="S302" s="8"/>
      <c r="T302" s="49"/>
    </row>
    <row r="303" spans="3:20">
      <c r="C303" s="8"/>
      <c r="D303" s="8"/>
      <c r="E303" s="8"/>
      <c r="F303" s="9"/>
      <c r="G303" s="9"/>
      <c r="H303" s="8"/>
      <c r="I303" s="8"/>
      <c r="J303" s="8"/>
      <c r="K303" s="8"/>
      <c r="L303" s="8"/>
      <c r="M303" s="61"/>
      <c r="N303" s="61"/>
      <c r="O303" s="8"/>
      <c r="P303" s="8"/>
      <c r="Q303" s="11"/>
      <c r="R303" s="8"/>
      <c r="S303" s="8"/>
      <c r="T303" s="49"/>
    </row>
    <row r="304" spans="3:20">
      <c r="C304" s="8"/>
      <c r="D304" s="8"/>
      <c r="E304" s="8"/>
      <c r="F304" s="9"/>
      <c r="G304" s="9"/>
      <c r="H304" s="8"/>
      <c r="I304" s="8"/>
      <c r="J304" s="8"/>
      <c r="K304" s="8"/>
      <c r="L304" s="8"/>
      <c r="M304" s="61"/>
      <c r="N304" s="61"/>
      <c r="O304" s="8"/>
      <c r="P304" s="8"/>
      <c r="Q304" s="11"/>
      <c r="R304" s="8"/>
      <c r="S304" s="8"/>
      <c r="T304" s="49"/>
    </row>
    <row r="305" spans="3:20">
      <c r="C305" s="8"/>
      <c r="D305" s="8"/>
      <c r="E305" s="8"/>
      <c r="F305" s="9"/>
      <c r="G305" s="9"/>
      <c r="H305" s="8"/>
      <c r="I305" s="8"/>
      <c r="J305" s="8"/>
      <c r="K305" s="8"/>
      <c r="L305" s="8"/>
      <c r="M305" s="61"/>
      <c r="N305" s="61"/>
      <c r="O305" s="8"/>
      <c r="P305" s="8"/>
      <c r="Q305" s="11"/>
      <c r="R305" s="8"/>
      <c r="S305" s="8"/>
      <c r="T305" s="49"/>
    </row>
    <row r="306" spans="3:20">
      <c r="C306" s="8"/>
      <c r="D306" s="8"/>
      <c r="E306" s="8"/>
      <c r="F306" s="9"/>
      <c r="G306" s="9"/>
      <c r="H306" s="8"/>
      <c r="I306" s="8"/>
      <c r="J306" s="8"/>
      <c r="K306" s="8"/>
      <c r="L306" s="8"/>
      <c r="M306" s="61"/>
      <c r="N306" s="61"/>
      <c r="O306" s="8"/>
      <c r="P306" s="8"/>
      <c r="Q306" s="11"/>
      <c r="R306" s="8"/>
      <c r="S306" s="8"/>
      <c r="T306" s="49"/>
    </row>
    <row r="307" spans="3:20">
      <c r="C307" s="8"/>
      <c r="D307" s="8"/>
      <c r="E307" s="8"/>
      <c r="F307" s="9"/>
      <c r="G307" s="9"/>
      <c r="H307" s="8"/>
      <c r="I307" s="8"/>
      <c r="J307" s="8"/>
      <c r="K307" s="8"/>
      <c r="L307" s="8"/>
      <c r="M307" s="61"/>
      <c r="N307" s="61"/>
      <c r="O307" s="8"/>
      <c r="P307" s="8"/>
      <c r="Q307" s="11"/>
      <c r="R307" s="8"/>
      <c r="S307" s="8"/>
      <c r="T307" s="49"/>
    </row>
    <row r="308" spans="3:20">
      <c r="C308" s="8"/>
      <c r="D308" s="8"/>
      <c r="E308" s="8"/>
      <c r="F308" s="9"/>
      <c r="G308" s="9"/>
      <c r="H308" s="8"/>
      <c r="I308" s="8"/>
      <c r="J308" s="8"/>
      <c r="K308" s="8"/>
      <c r="L308" s="8"/>
      <c r="M308" s="61"/>
      <c r="N308" s="61"/>
      <c r="O308" s="8"/>
      <c r="P308" s="8"/>
      <c r="Q308" s="11"/>
      <c r="R308" s="8"/>
      <c r="S308" s="8"/>
      <c r="T308" s="49"/>
    </row>
    <row r="309" spans="3:20">
      <c r="C309" s="8"/>
      <c r="D309" s="8"/>
      <c r="E309" s="8"/>
      <c r="F309" s="9"/>
      <c r="G309" s="9"/>
      <c r="H309" s="8"/>
      <c r="I309" s="8"/>
      <c r="J309" s="8"/>
      <c r="K309" s="8"/>
      <c r="L309" s="8"/>
      <c r="M309" s="61"/>
      <c r="N309" s="61"/>
      <c r="O309" s="8"/>
      <c r="P309" s="8"/>
      <c r="Q309" s="11"/>
      <c r="R309" s="8"/>
      <c r="S309" s="8"/>
      <c r="T309" s="49"/>
    </row>
    <row r="310" spans="3:20">
      <c r="C310" s="8"/>
      <c r="D310" s="8"/>
      <c r="E310" s="8"/>
      <c r="F310" s="9"/>
      <c r="G310" s="9"/>
      <c r="H310" s="8"/>
      <c r="I310" s="8"/>
      <c r="J310" s="8"/>
      <c r="K310" s="8"/>
      <c r="L310" s="8"/>
      <c r="M310" s="61"/>
      <c r="N310" s="61"/>
      <c r="O310" s="8"/>
      <c r="P310" s="8"/>
      <c r="Q310" s="11"/>
      <c r="R310" s="8"/>
      <c r="S310" s="8"/>
      <c r="T310" s="49"/>
    </row>
    <row r="311" spans="3:20">
      <c r="C311" s="8"/>
      <c r="D311" s="8"/>
      <c r="E311" s="8"/>
      <c r="F311" s="9"/>
      <c r="G311" s="9"/>
      <c r="H311" s="8"/>
      <c r="I311" s="8"/>
      <c r="J311" s="8"/>
      <c r="K311" s="8"/>
      <c r="L311" s="8"/>
      <c r="M311" s="61"/>
      <c r="N311" s="61"/>
      <c r="O311" s="8"/>
      <c r="P311" s="8"/>
      <c r="Q311" s="11"/>
      <c r="R311" s="8"/>
      <c r="S311" s="8"/>
      <c r="T311" s="49"/>
    </row>
    <row r="312" spans="3:20">
      <c r="C312" s="8"/>
      <c r="D312" s="8"/>
      <c r="E312" s="8"/>
      <c r="F312" s="9"/>
      <c r="G312" s="9"/>
      <c r="H312" s="8"/>
      <c r="I312" s="8"/>
      <c r="J312" s="8"/>
      <c r="K312" s="8"/>
      <c r="L312" s="8"/>
      <c r="M312" s="61"/>
      <c r="N312" s="61"/>
      <c r="O312" s="8"/>
      <c r="P312" s="8"/>
      <c r="Q312" s="11"/>
      <c r="R312" s="8"/>
      <c r="S312" s="8"/>
      <c r="T312" s="49"/>
    </row>
    <row r="313" spans="3:20">
      <c r="C313" s="8"/>
      <c r="D313" s="8"/>
      <c r="E313" s="8"/>
      <c r="F313" s="9"/>
      <c r="G313" s="9"/>
      <c r="H313" s="8"/>
      <c r="I313" s="8"/>
      <c r="J313" s="8"/>
      <c r="K313" s="8"/>
      <c r="L313" s="8"/>
      <c r="M313" s="61"/>
      <c r="N313" s="61"/>
      <c r="O313" s="8"/>
      <c r="P313" s="8"/>
      <c r="Q313" s="11"/>
      <c r="R313" s="8"/>
      <c r="S313" s="8"/>
      <c r="T313" s="49"/>
    </row>
    <row r="314" spans="3:20">
      <c r="C314" s="8"/>
      <c r="D314" s="8"/>
      <c r="E314" s="8"/>
      <c r="F314" s="9"/>
      <c r="G314" s="9"/>
      <c r="H314" s="8"/>
      <c r="I314" s="8"/>
      <c r="J314" s="8"/>
      <c r="K314" s="8"/>
      <c r="L314" s="8"/>
      <c r="M314" s="61"/>
      <c r="N314" s="61"/>
      <c r="O314" s="8"/>
      <c r="P314" s="8"/>
      <c r="Q314" s="11"/>
      <c r="R314" s="8"/>
      <c r="S314" s="8"/>
      <c r="T314" s="49"/>
    </row>
    <row r="315" spans="3:20">
      <c r="C315" s="8"/>
      <c r="D315" s="8"/>
      <c r="E315" s="8"/>
      <c r="F315" s="9"/>
      <c r="G315" s="9"/>
      <c r="H315" s="8"/>
      <c r="I315" s="8"/>
      <c r="J315" s="8"/>
      <c r="K315" s="8"/>
      <c r="L315" s="8"/>
      <c r="M315" s="61"/>
      <c r="N315" s="61"/>
      <c r="O315" s="8"/>
      <c r="P315" s="8"/>
      <c r="Q315" s="11"/>
      <c r="R315" s="8"/>
      <c r="S315" s="8"/>
      <c r="T315" s="49"/>
    </row>
    <row r="316" spans="3:20">
      <c r="C316" s="8"/>
      <c r="D316" s="8"/>
      <c r="E316" s="8"/>
      <c r="F316" s="9"/>
      <c r="G316" s="9"/>
      <c r="H316" s="8"/>
      <c r="I316" s="8"/>
      <c r="J316" s="8"/>
      <c r="K316" s="8"/>
      <c r="L316" s="8"/>
      <c r="M316" s="61"/>
      <c r="N316" s="61"/>
      <c r="O316" s="8"/>
      <c r="P316" s="8"/>
      <c r="Q316" s="11"/>
      <c r="R316" s="8"/>
      <c r="S316" s="8"/>
      <c r="T316" s="49"/>
    </row>
    <row r="317" spans="3:20">
      <c r="C317" s="8"/>
      <c r="D317" s="8"/>
      <c r="E317" s="8"/>
      <c r="F317" s="9"/>
      <c r="G317" s="9"/>
      <c r="H317" s="8"/>
      <c r="I317" s="8"/>
      <c r="J317" s="8"/>
      <c r="K317" s="8"/>
      <c r="L317" s="8"/>
      <c r="M317" s="61"/>
      <c r="N317" s="61"/>
      <c r="O317" s="8"/>
      <c r="P317" s="8"/>
      <c r="Q317" s="11"/>
      <c r="R317" s="8"/>
      <c r="S317" s="8"/>
      <c r="T317" s="49"/>
    </row>
    <row r="318" spans="3:20">
      <c r="C318" s="8"/>
      <c r="D318" s="8"/>
      <c r="E318" s="8"/>
      <c r="F318" s="9"/>
      <c r="G318" s="9"/>
      <c r="H318" s="8"/>
      <c r="I318" s="8"/>
      <c r="J318" s="8"/>
      <c r="K318" s="8"/>
      <c r="L318" s="8"/>
      <c r="M318" s="61"/>
      <c r="N318" s="61"/>
      <c r="O318" s="8"/>
      <c r="P318" s="8"/>
      <c r="Q318" s="11"/>
      <c r="R318" s="8"/>
      <c r="S318" s="8"/>
      <c r="T318" s="49"/>
    </row>
    <row r="319" spans="3:20">
      <c r="C319" s="8"/>
      <c r="D319" s="8"/>
      <c r="E319" s="8"/>
      <c r="F319" s="9"/>
      <c r="G319" s="9"/>
      <c r="H319" s="8"/>
      <c r="I319" s="8"/>
      <c r="J319" s="8"/>
      <c r="K319" s="8"/>
      <c r="L319" s="8"/>
      <c r="M319" s="61"/>
      <c r="N319" s="61"/>
      <c r="O319" s="8"/>
      <c r="P319" s="8"/>
      <c r="Q319" s="11"/>
      <c r="R319" s="8"/>
      <c r="S319" s="8"/>
      <c r="T319" s="49"/>
    </row>
    <row r="320" spans="3:20">
      <c r="C320" s="8"/>
      <c r="D320" s="8"/>
      <c r="E320" s="8"/>
      <c r="F320" s="9"/>
      <c r="G320" s="9"/>
      <c r="H320" s="8"/>
      <c r="I320" s="8"/>
      <c r="J320" s="8"/>
      <c r="K320" s="8"/>
      <c r="L320" s="8"/>
      <c r="M320" s="61"/>
      <c r="N320" s="61"/>
      <c r="O320" s="8"/>
      <c r="P320" s="8"/>
      <c r="Q320" s="11"/>
      <c r="R320" s="8"/>
      <c r="S320" s="8"/>
      <c r="T320" s="49"/>
    </row>
    <row r="321" spans="3:20">
      <c r="C321" s="8"/>
      <c r="D321" s="8"/>
      <c r="E321" s="8"/>
      <c r="F321" s="9"/>
      <c r="G321" s="9"/>
      <c r="H321" s="8"/>
      <c r="I321" s="8"/>
      <c r="J321" s="8"/>
      <c r="K321" s="8"/>
      <c r="L321" s="8"/>
      <c r="M321" s="61"/>
      <c r="N321" s="61"/>
      <c r="O321" s="8"/>
      <c r="P321" s="8"/>
      <c r="Q321" s="11"/>
      <c r="R321" s="8"/>
      <c r="S321" s="8"/>
      <c r="T321" s="49"/>
    </row>
    <row r="322" spans="3:20">
      <c r="C322" s="8"/>
      <c r="D322" s="8"/>
      <c r="E322" s="8"/>
      <c r="F322" s="9"/>
      <c r="G322" s="9"/>
      <c r="H322" s="8"/>
      <c r="I322" s="8"/>
      <c r="J322" s="8"/>
      <c r="K322" s="8"/>
      <c r="L322" s="8"/>
      <c r="M322" s="61"/>
      <c r="N322" s="61"/>
      <c r="O322" s="8"/>
      <c r="P322" s="8"/>
      <c r="Q322" s="11"/>
      <c r="R322" s="8"/>
      <c r="S322" s="8"/>
      <c r="T322" s="49"/>
    </row>
    <row r="323" spans="3:20">
      <c r="C323" s="8"/>
      <c r="D323" s="8"/>
      <c r="E323" s="8"/>
      <c r="F323" s="9"/>
      <c r="G323" s="9"/>
      <c r="H323" s="8"/>
      <c r="I323" s="8"/>
      <c r="J323" s="8"/>
      <c r="K323" s="8"/>
      <c r="L323" s="8"/>
      <c r="M323" s="61"/>
      <c r="N323" s="61"/>
      <c r="O323" s="8"/>
      <c r="P323" s="8"/>
      <c r="Q323" s="11"/>
      <c r="R323" s="8"/>
      <c r="S323" s="8"/>
      <c r="T323" s="49"/>
    </row>
    <row r="324" spans="3:20">
      <c r="C324" s="8"/>
      <c r="D324" s="8"/>
      <c r="E324" s="8"/>
      <c r="F324" s="9"/>
      <c r="G324" s="9"/>
      <c r="H324" s="8"/>
      <c r="I324" s="8"/>
      <c r="J324" s="8"/>
      <c r="K324" s="8"/>
      <c r="L324" s="8"/>
      <c r="M324" s="61"/>
      <c r="N324" s="61"/>
      <c r="O324" s="8"/>
      <c r="P324" s="8"/>
      <c r="Q324" s="11"/>
      <c r="R324" s="8"/>
      <c r="S324" s="8"/>
      <c r="T324" s="49"/>
    </row>
    <row r="325" spans="3:20">
      <c r="C325" s="8"/>
      <c r="D325" s="8"/>
      <c r="E325" s="8"/>
      <c r="F325" s="9"/>
      <c r="G325" s="9"/>
      <c r="H325" s="8"/>
      <c r="I325" s="8"/>
      <c r="J325" s="8"/>
      <c r="K325" s="8"/>
      <c r="L325" s="8"/>
      <c r="M325" s="61"/>
      <c r="N325" s="61"/>
      <c r="O325" s="8"/>
      <c r="P325" s="8"/>
      <c r="Q325" s="11"/>
      <c r="R325" s="8"/>
      <c r="S325" s="8"/>
      <c r="T325" s="49"/>
    </row>
    <row r="326" spans="3:20">
      <c r="C326" s="8"/>
      <c r="D326" s="8"/>
      <c r="E326" s="8"/>
      <c r="F326" s="9"/>
      <c r="G326" s="9"/>
      <c r="H326" s="8"/>
      <c r="I326" s="8"/>
      <c r="J326" s="8"/>
      <c r="K326" s="8"/>
      <c r="L326" s="8"/>
      <c r="M326" s="61"/>
      <c r="N326" s="61"/>
      <c r="O326" s="8"/>
      <c r="P326" s="8"/>
      <c r="Q326" s="11"/>
      <c r="R326" s="8"/>
      <c r="S326" s="8"/>
      <c r="T326" s="49"/>
    </row>
    <row r="327" spans="3:20">
      <c r="C327" s="8"/>
      <c r="D327" s="8"/>
      <c r="E327" s="8"/>
      <c r="F327" s="9"/>
      <c r="G327" s="9"/>
      <c r="H327" s="8"/>
      <c r="I327" s="8"/>
      <c r="J327" s="8"/>
      <c r="K327" s="8"/>
      <c r="L327" s="8"/>
      <c r="M327" s="61"/>
      <c r="N327" s="61"/>
      <c r="O327" s="8"/>
      <c r="P327" s="8"/>
      <c r="Q327" s="11"/>
      <c r="R327" s="8"/>
      <c r="S327" s="8"/>
      <c r="T327" s="49"/>
    </row>
    <row r="328" spans="3:20">
      <c r="C328" s="8"/>
      <c r="D328" s="8"/>
      <c r="E328" s="8"/>
      <c r="F328" s="9"/>
      <c r="G328" s="9"/>
      <c r="H328" s="8"/>
      <c r="I328" s="8"/>
      <c r="J328" s="8"/>
      <c r="K328" s="8"/>
      <c r="L328" s="8"/>
      <c r="M328" s="61"/>
      <c r="N328" s="61"/>
      <c r="O328" s="8"/>
      <c r="P328" s="8"/>
      <c r="Q328" s="11"/>
      <c r="R328" s="8"/>
      <c r="S328" s="8"/>
      <c r="T328" s="49"/>
    </row>
    <row r="329" spans="3:20">
      <c r="C329" s="8"/>
      <c r="D329" s="8"/>
      <c r="E329" s="8"/>
      <c r="F329" s="9"/>
      <c r="G329" s="9"/>
      <c r="H329" s="8"/>
      <c r="I329" s="8"/>
      <c r="J329" s="8"/>
      <c r="K329" s="8"/>
      <c r="L329" s="8"/>
      <c r="M329" s="61"/>
      <c r="N329" s="61"/>
      <c r="O329" s="8"/>
      <c r="P329" s="8"/>
      <c r="Q329" s="11"/>
      <c r="R329" s="8"/>
      <c r="S329" s="8"/>
      <c r="T329" s="49"/>
    </row>
    <row r="330" spans="3:20">
      <c r="C330" s="8"/>
      <c r="D330" s="8"/>
      <c r="E330" s="8"/>
      <c r="F330" s="9"/>
      <c r="G330" s="9"/>
      <c r="H330" s="8"/>
      <c r="I330" s="8"/>
      <c r="J330" s="8"/>
      <c r="K330" s="8"/>
      <c r="L330" s="8"/>
      <c r="M330" s="61"/>
      <c r="N330" s="61"/>
      <c r="O330" s="8"/>
      <c r="P330" s="8"/>
      <c r="Q330" s="11"/>
      <c r="R330" s="8"/>
      <c r="S330" s="8"/>
      <c r="T330" s="49"/>
    </row>
    <row r="331" spans="3:20">
      <c r="C331" s="8"/>
      <c r="D331" s="8"/>
      <c r="E331" s="8"/>
      <c r="F331" s="9"/>
      <c r="G331" s="9"/>
      <c r="H331" s="8"/>
      <c r="I331" s="8"/>
      <c r="J331" s="8"/>
      <c r="K331" s="8"/>
      <c r="L331" s="8"/>
      <c r="M331" s="61"/>
      <c r="N331" s="61"/>
      <c r="O331" s="8"/>
      <c r="P331" s="8"/>
      <c r="Q331" s="11"/>
      <c r="R331" s="8"/>
      <c r="S331" s="8"/>
      <c r="T331" s="49"/>
    </row>
    <row r="332" spans="3:20">
      <c r="C332" s="8"/>
      <c r="D332" s="8"/>
      <c r="E332" s="8"/>
      <c r="F332" s="9"/>
      <c r="G332" s="9"/>
      <c r="H332" s="8"/>
      <c r="I332" s="8"/>
      <c r="J332" s="8"/>
      <c r="K332" s="8"/>
      <c r="L332" s="8"/>
      <c r="M332" s="61"/>
      <c r="N332" s="61"/>
      <c r="O332" s="8"/>
      <c r="P332" s="8"/>
      <c r="Q332" s="11"/>
      <c r="R332" s="8"/>
      <c r="S332" s="8"/>
      <c r="T332" s="49"/>
    </row>
    <row r="333" spans="3:20">
      <c r="C333" s="8"/>
      <c r="D333" s="8"/>
      <c r="E333" s="8"/>
      <c r="F333" s="9"/>
      <c r="G333" s="9"/>
      <c r="H333" s="8"/>
      <c r="I333" s="8"/>
      <c r="J333" s="8"/>
      <c r="K333" s="8"/>
      <c r="L333" s="8"/>
      <c r="M333" s="61"/>
      <c r="N333" s="61"/>
      <c r="O333" s="8"/>
      <c r="P333" s="8"/>
      <c r="Q333" s="11"/>
      <c r="R333" s="8"/>
      <c r="S333" s="8"/>
      <c r="T333" s="49"/>
    </row>
    <row r="334" spans="3:20">
      <c r="C334" s="8"/>
      <c r="D334" s="8"/>
      <c r="E334" s="8"/>
      <c r="F334" s="9"/>
      <c r="G334" s="9"/>
      <c r="H334" s="8"/>
      <c r="I334" s="8"/>
      <c r="J334" s="8"/>
      <c r="K334" s="8"/>
      <c r="L334" s="8"/>
      <c r="M334" s="61"/>
      <c r="N334" s="61"/>
      <c r="O334" s="8"/>
      <c r="P334" s="8"/>
      <c r="Q334" s="11"/>
      <c r="R334" s="8"/>
      <c r="S334" s="8"/>
      <c r="T334" s="49"/>
    </row>
    <row r="335" spans="3:20">
      <c r="C335" s="8"/>
      <c r="D335" s="8"/>
      <c r="E335" s="8"/>
      <c r="F335" s="9"/>
      <c r="G335" s="9"/>
      <c r="H335" s="8"/>
      <c r="I335" s="8"/>
      <c r="J335" s="8"/>
      <c r="K335" s="8"/>
      <c r="L335" s="8"/>
      <c r="M335" s="61"/>
      <c r="N335" s="61"/>
      <c r="O335" s="8"/>
      <c r="P335" s="8"/>
      <c r="Q335" s="11"/>
      <c r="R335" s="8"/>
      <c r="S335" s="8"/>
      <c r="T335" s="49"/>
    </row>
    <row r="336" spans="3:20">
      <c r="C336" s="8"/>
      <c r="D336" s="8"/>
      <c r="E336" s="8"/>
      <c r="F336" s="9"/>
      <c r="G336" s="9"/>
      <c r="H336" s="8"/>
      <c r="I336" s="8"/>
      <c r="J336" s="8"/>
      <c r="K336" s="8"/>
      <c r="L336" s="8"/>
      <c r="M336" s="61"/>
      <c r="N336" s="61"/>
      <c r="O336" s="8"/>
      <c r="P336" s="8"/>
      <c r="Q336" s="11"/>
      <c r="R336" s="8"/>
      <c r="S336" s="8"/>
      <c r="T336" s="49"/>
    </row>
    <row r="337" spans="3:20">
      <c r="C337" s="8"/>
      <c r="D337" s="8"/>
      <c r="E337" s="8"/>
      <c r="F337" s="9"/>
      <c r="G337" s="9"/>
      <c r="H337" s="8"/>
      <c r="I337" s="8"/>
      <c r="J337" s="8"/>
      <c r="K337" s="8"/>
      <c r="L337" s="8"/>
      <c r="M337" s="61"/>
      <c r="N337" s="61"/>
      <c r="O337" s="8"/>
      <c r="P337" s="8"/>
      <c r="Q337" s="11"/>
      <c r="R337" s="8"/>
      <c r="S337" s="8"/>
      <c r="T337" s="49"/>
    </row>
    <row r="338" spans="3:20">
      <c r="C338" s="8"/>
      <c r="D338" s="8"/>
      <c r="E338" s="8"/>
      <c r="F338" s="9"/>
      <c r="G338" s="9"/>
      <c r="H338" s="8"/>
      <c r="I338" s="8"/>
      <c r="J338" s="8"/>
      <c r="K338" s="8"/>
      <c r="L338" s="8"/>
      <c r="M338" s="61"/>
      <c r="N338" s="61"/>
      <c r="O338" s="8"/>
      <c r="P338" s="8"/>
      <c r="Q338" s="11"/>
      <c r="R338" s="8"/>
      <c r="S338" s="8"/>
      <c r="T338" s="49"/>
    </row>
    <row r="339" spans="3:20">
      <c r="C339" s="8"/>
      <c r="D339" s="8"/>
      <c r="E339" s="8"/>
      <c r="F339" s="9"/>
      <c r="G339" s="9"/>
      <c r="H339" s="8"/>
      <c r="I339" s="8"/>
      <c r="J339" s="8"/>
      <c r="K339" s="8"/>
      <c r="L339" s="8"/>
      <c r="M339" s="61"/>
      <c r="N339" s="61"/>
      <c r="O339" s="8"/>
      <c r="P339" s="8"/>
      <c r="Q339" s="11"/>
      <c r="R339" s="8"/>
      <c r="S339" s="8"/>
      <c r="T339" s="49"/>
    </row>
    <row r="340" spans="3:20">
      <c r="C340" s="8"/>
      <c r="D340" s="8"/>
      <c r="E340" s="8"/>
      <c r="F340" s="9"/>
      <c r="G340" s="9"/>
      <c r="H340" s="8"/>
      <c r="I340" s="8"/>
      <c r="J340" s="8"/>
      <c r="K340" s="8"/>
      <c r="L340" s="8"/>
      <c r="M340" s="61"/>
      <c r="N340" s="61"/>
      <c r="O340" s="8"/>
      <c r="P340" s="8"/>
      <c r="Q340" s="11"/>
      <c r="R340" s="8"/>
      <c r="S340" s="8"/>
      <c r="T340" s="49"/>
    </row>
    <row r="341" spans="3:20">
      <c r="C341" s="8"/>
      <c r="D341" s="8"/>
      <c r="E341" s="8"/>
      <c r="F341" s="9"/>
      <c r="G341" s="9"/>
      <c r="H341" s="8"/>
      <c r="I341" s="8"/>
      <c r="J341" s="8"/>
      <c r="K341" s="8"/>
      <c r="L341" s="8"/>
      <c r="M341" s="61"/>
      <c r="N341" s="61"/>
      <c r="O341" s="8"/>
      <c r="P341" s="8"/>
      <c r="Q341" s="11"/>
      <c r="R341" s="8"/>
      <c r="S341" s="8"/>
      <c r="T341" s="49"/>
    </row>
    <row r="342" spans="3:20">
      <c r="C342" s="8"/>
      <c r="D342" s="8"/>
      <c r="E342" s="8"/>
      <c r="F342" s="9"/>
      <c r="G342" s="9"/>
      <c r="H342" s="8"/>
      <c r="I342" s="8"/>
      <c r="J342" s="8"/>
      <c r="K342" s="8"/>
      <c r="L342" s="8"/>
      <c r="M342" s="61"/>
      <c r="N342" s="61"/>
      <c r="O342" s="8"/>
      <c r="P342" s="8"/>
      <c r="Q342" s="11"/>
      <c r="R342" s="8"/>
      <c r="S342" s="8"/>
      <c r="T342" s="49"/>
    </row>
    <row r="343" spans="3:20">
      <c r="C343" s="8"/>
      <c r="D343" s="8"/>
      <c r="E343" s="8"/>
      <c r="F343" s="9"/>
      <c r="G343" s="9"/>
      <c r="H343" s="8"/>
      <c r="I343" s="8"/>
      <c r="J343" s="8"/>
      <c r="K343" s="8"/>
      <c r="L343" s="8"/>
      <c r="M343" s="61"/>
      <c r="N343" s="61"/>
      <c r="O343" s="8"/>
      <c r="P343" s="8"/>
      <c r="Q343" s="11"/>
      <c r="R343" s="8"/>
      <c r="S343" s="8"/>
      <c r="T343" s="49"/>
    </row>
    <row r="344" spans="3:20">
      <c r="C344" s="8"/>
      <c r="D344" s="8"/>
      <c r="E344" s="8"/>
      <c r="F344" s="9"/>
      <c r="G344" s="9"/>
      <c r="H344" s="8"/>
      <c r="I344" s="8"/>
      <c r="J344" s="8"/>
      <c r="K344" s="8"/>
      <c r="L344" s="8"/>
      <c r="M344" s="61"/>
      <c r="N344" s="61"/>
      <c r="O344" s="8"/>
      <c r="P344" s="8"/>
      <c r="Q344" s="11"/>
      <c r="R344" s="8"/>
      <c r="S344" s="8"/>
      <c r="T344" s="49"/>
    </row>
    <row r="345" spans="3:20">
      <c r="C345" s="8"/>
      <c r="D345" s="8"/>
      <c r="E345" s="8"/>
      <c r="F345" s="9"/>
      <c r="G345" s="9"/>
      <c r="H345" s="8"/>
      <c r="I345" s="8"/>
      <c r="J345" s="8"/>
      <c r="K345" s="8"/>
      <c r="L345" s="8"/>
      <c r="M345" s="61"/>
      <c r="N345" s="61"/>
      <c r="O345" s="8"/>
      <c r="P345" s="8"/>
      <c r="Q345" s="11"/>
      <c r="R345" s="8"/>
      <c r="S345" s="8"/>
      <c r="T345" s="49"/>
    </row>
    <row r="346" spans="3:20">
      <c r="C346" s="8"/>
      <c r="D346" s="8"/>
      <c r="E346" s="8"/>
      <c r="F346" s="9"/>
      <c r="G346" s="9"/>
      <c r="H346" s="8"/>
      <c r="I346" s="8"/>
      <c r="J346" s="8"/>
      <c r="K346" s="8"/>
      <c r="L346" s="8"/>
      <c r="M346" s="61"/>
      <c r="N346" s="61"/>
      <c r="O346" s="8"/>
      <c r="P346" s="8"/>
      <c r="Q346" s="11"/>
      <c r="R346" s="8"/>
      <c r="S346" s="8"/>
      <c r="T346" s="49"/>
    </row>
    <row r="347" spans="3:20">
      <c r="C347" s="8"/>
      <c r="D347" s="8"/>
      <c r="E347" s="8"/>
      <c r="F347" s="9"/>
      <c r="G347" s="9"/>
      <c r="H347" s="8"/>
      <c r="I347" s="8"/>
      <c r="J347" s="8"/>
      <c r="K347" s="8"/>
      <c r="L347" s="8"/>
      <c r="M347" s="61"/>
      <c r="N347" s="61"/>
      <c r="O347" s="8"/>
      <c r="P347" s="8"/>
      <c r="Q347" s="11"/>
      <c r="R347" s="8"/>
      <c r="S347" s="8"/>
      <c r="T347" s="49"/>
    </row>
    <row r="348" spans="3:20">
      <c r="C348" s="8"/>
      <c r="D348" s="8"/>
      <c r="E348" s="8"/>
      <c r="F348" s="9"/>
      <c r="G348" s="9"/>
      <c r="H348" s="8"/>
      <c r="I348" s="8"/>
      <c r="J348" s="8"/>
      <c r="K348" s="8"/>
      <c r="L348" s="8"/>
      <c r="M348" s="61"/>
      <c r="N348" s="61"/>
      <c r="O348" s="8"/>
      <c r="P348" s="8"/>
      <c r="Q348" s="11"/>
      <c r="R348" s="8"/>
      <c r="S348" s="8"/>
      <c r="T348" s="49"/>
    </row>
    <row r="349" spans="3:20">
      <c r="C349" s="8"/>
      <c r="D349" s="8"/>
      <c r="E349" s="8"/>
      <c r="F349" s="9"/>
      <c r="G349" s="9"/>
      <c r="H349" s="8"/>
      <c r="I349" s="8"/>
      <c r="J349" s="8"/>
      <c r="K349" s="8"/>
      <c r="L349" s="8"/>
      <c r="M349" s="61"/>
      <c r="N349" s="61"/>
      <c r="O349" s="8"/>
      <c r="P349" s="8"/>
      <c r="Q349" s="11"/>
      <c r="R349" s="8"/>
      <c r="S349" s="8"/>
      <c r="T349" s="49"/>
    </row>
    <row r="350" spans="3:20">
      <c r="C350" s="8"/>
      <c r="D350" s="8"/>
      <c r="E350" s="8"/>
      <c r="F350" s="9"/>
      <c r="G350" s="9"/>
      <c r="H350" s="8"/>
      <c r="I350" s="8"/>
      <c r="J350" s="8"/>
      <c r="K350" s="8"/>
      <c r="L350" s="8"/>
      <c r="M350" s="61"/>
      <c r="N350" s="61"/>
      <c r="O350" s="8"/>
      <c r="P350" s="8"/>
      <c r="Q350" s="11"/>
      <c r="R350" s="8"/>
      <c r="S350" s="8"/>
      <c r="T350" s="49"/>
    </row>
    <row r="351" spans="3:20">
      <c r="C351" s="8"/>
      <c r="D351" s="8"/>
      <c r="E351" s="8"/>
      <c r="F351" s="9"/>
      <c r="G351" s="9"/>
      <c r="H351" s="8"/>
      <c r="I351" s="8"/>
      <c r="J351" s="8"/>
      <c r="K351" s="8"/>
      <c r="L351" s="8"/>
      <c r="M351" s="61"/>
      <c r="N351" s="61"/>
      <c r="O351" s="8"/>
      <c r="P351" s="8"/>
      <c r="Q351" s="11"/>
      <c r="R351" s="8"/>
      <c r="S351" s="8"/>
      <c r="T351" s="49"/>
    </row>
    <row r="352" spans="3:20">
      <c r="C352" s="8"/>
      <c r="D352" s="8"/>
      <c r="E352" s="8"/>
      <c r="F352" s="9"/>
      <c r="G352" s="9"/>
      <c r="H352" s="8"/>
      <c r="I352" s="8"/>
      <c r="J352" s="8"/>
      <c r="K352" s="8"/>
      <c r="L352" s="8"/>
      <c r="M352" s="61"/>
      <c r="N352" s="61"/>
      <c r="O352" s="8"/>
      <c r="P352" s="8"/>
      <c r="Q352" s="11"/>
      <c r="R352" s="8"/>
      <c r="S352" s="8"/>
      <c r="T352" s="49"/>
    </row>
    <row r="353" spans="3:20">
      <c r="C353" s="8"/>
      <c r="D353" s="8"/>
      <c r="E353" s="8"/>
      <c r="F353" s="9"/>
      <c r="G353" s="9"/>
      <c r="H353" s="8"/>
      <c r="I353" s="8"/>
      <c r="J353" s="8"/>
      <c r="K353" s="8"/>
      <c r="L353" s="8"/>
      <c r="M353" s="61"/>
      <c r="N353" s="61"/>
      <c r="O353" s="8"/>
      <c r="P353" s="8"/>
      <c r="Q353" s="11"/>
      <c r="R353" s="8"/>
      <c r="S353" s="8"/>
      <c r="T353" s="49"/>
    </row>
    <row r="354" spans="3:20">
      <c r="C354" s="8"/>
      <c r="D354" s="8"/>
      <c r="E354" s="8"/>
      <c r="F354" s="9"/>
      <c r="G354" s="9"/>
      <c r="H354" s="8"/>
      <c r="I354" s="8"/>
      <c r="J354" s="8"/>
      <c r="K354" s="8"/>
      <c r="L354" s="8"/>
      <c r="M354" s="61"/>
      <c r="N354" s="61"/>
      <c r="O354" s="8"/>
      <c r="P354" s="8"/>
      <c r="Q354" s="11"/>
      <c r="R354" s="8"/>
      <c r="S354" s="8"/>
      <c r="T354" s="49"/>
    </row>
    <row r="355" spans="3:20">
      <c r="C355" s="8"/>
      <c r="D355" s="8"/>
      <c r="E355" s="8"/>
      <c r="F355" s="9"/>
      <c r="G355" s="9"/>
      <c r="H355" s="8"/>
      <c r="I355" s="8"/>
      <c r="J355" s="8"/>
      <c r="K355" s="8"/>
      <c r="L355" s="8"/>
      <c r="M355" s="61"/>
      <c r="N355" s="61"/>
      <c r="O355" s="8"/>
      <c r="P355" s="8"/>
      <c r="Q355" s="11"/>
      <c r="R355" s="8"/>
      <c r="S355" s="8"/>
      <c r="T355" s="49"/>
    </row>
    <row r="356" spans="3:20">
      <c r="C356" s="8"/>
      <c r="D356" s="8"/>
      <c r="E356" s="8"/>
      <c r="F356" s="9"/>
      <c r="G356" s="9"/>
      <c r="H356" s="8"/>
      <c r="I356" s="8"/>
      <c r="J356" s="8"/>
      <c r="K356" s="8"/>
      <c r="L356" s="8"/>
      <c r="M356" s="61"/>
      <c r="N356" s="61"/>
      <c r="O356" s="8"/>
      <c r="P356" s="8"/>
      <c r="Q356" s="11"/>
      <c r="R356" s="8"/>
      <c r="S356" s="8"/>
      <c r="T356" s="49"/>
    </row>
    <row r="357" spans="3:20">
      <c r="C357" s="8"/>
      <c r="D357" s="8"/>
      <c r="E357" s="8"/>
      <c r="F357" s="9"/>
      <c r="G357" s="9"/>
      <c r="H357" s="8"/>
      <c r="I357" s="8"/>
      <c r="J357" s="8"/>
      <c r="K357" s="8"/>
      <c r="L357" s="8"/>
      <c r="M357" s="61"/>
      <c r="N357" s="61"/>
      <c r="O357" s="8"/>
      <c r="P357" s="8"/>
      <c r="Q357" s="11"/>
      <c r="R357" s="8"/>
      <c r="S357" s="8"/>
      <c r="T357" s="49"/>
    </row>
    <row r="358" spans="3:20">
      <c r="C358" s="8"/>
      <c r="D358" s="8"/>
      <c r="E358" s="8"/>
      <c r="F358" s="9"/>
      <c r="G358" s="9"/>
      <c r="H358" s="8"/>
      <c r="I358" s="8"/>
      <c r="J358" s="8"/>
      <c r="K358" s="8"/>
      <c r="L358" s="8"/>
      <c r="M358" s="61"/>
      <c r="N358" s="61"/>
      <c r="O358" s="8"/>
      <c r="P358" s="8"/>
      <c r="Q358" s="11"/>
      <c r="R358" s="8"/>
      <c r="S358" s="8"/>
      <c r="T358" s="49"/>
    </row>
    <row r="359" spans="3:20">
      <c r="C359" s="8"/>
      <c r="D359" s="8"/>
      <c r="E359" s="8"/>
      <c r="F359" s="9"/>
      <c r="G359" s="9"/>
      <c r="H359" s="8"/>
      <c r="I359" s="8"/>
      <c r="J359" s="8"/>
      <c r="K359" s="8"/>
      <c r="L359" s="8"/>
      <c r="M359" s="61"/>
      <c r="N359" s="61"/>
      <c r="O359" s="8"/>
      <c r="P359" s="8"/>
      <c r="Q359" s="11"/>
      <c r="R359" s="8"/>
      <c r="S359" s="8"/>
      <c r="T359" s="49"/>
    </row>
    <row r="360" spans="3:20">
      <c r="C360" s="8"/>
      <c r="D360" s="8"/>
      <c r="E360" s="8"/>
      <c r="F360" s="9"/>
      <c r="G360" s="9"/>
      <c r="H360" s="8"/>
      <c r="I360" s="8"/>
      <c r="J360" s="8"/>
      <c r="K360" s="8"/>
      <c r="L360" s="8"/>
      <c r="M360" s="61"/>
      <c r="N360" s="61"/>
      <c r="O360" s="8"/>
      <c r="P360" s="8"/>
      <c r="Q360" s="11"/>
      <c r="R360" s="8"/>
      <c r="S360" s="8"/>
      <c r="T360" s="49"/>
    </row>
    <row r="361" spans="3:20">
      <c r="C361" s="8"/>
      <c r="D361" s="8"/>
      <c r="E361" s="8"/>
      <c r="F361" s="9"/>
      <c r="G361" s="9"/>
      <c r="H361" s="8"/>
      <c r="I361" s="8"/>
      <c r="J361" s="8"/>
      <c r="K361" s="8"/>
      <c r="L361" s="8"/>
      <c r="M361" s="61"/>
      <c r="N361" s="61"/>
      <c r="O361" s="8"/>
      <c r="P361" s="8"/>
      <c r="Q361" s="11"/>
      <c r="R361" s="8"/>
      <c r="S361" s="8"/>
      <c r="T361" s="49"/>
    </row>
    <row r="362" spans="3:20">
      <c r="C362" s="8"/>
      <c r="D362" s="8"/>
      <c r="E362" s="8"/>
      <c r="F362" s="9"/>
      <c r="G362" s="9"/>
      <c r="H362" s="8"/>
      <c r="I362" s="8"/>
      <c r="J362" s="8"/>
      <c r="K362" s="8"/>
      <c r="L362" s="8"/>
      <c r="M362" s="61"/>
      <c r="N362" s="61"/>
      <c r="O362" s="8"/>
      <c r="P362" s="8"/>
      <c r="Q362" s="11"/>
      <c r="R362" s="8"/>
      <c r="S362" s="8"/>
      <c r="T362" s="49"/>
    </row>
    <row r="363" spans="3:20">
      <c r="C363" s="8"/>
      <c r="D363" s="8"/>
      <c r="E363" s="8"/>
      <c r="F363" s="9"/>
      <c r="G363" s="9"/>
      <c r="H363" s="8"/>
      <c r="I363" s="8"/>
      <c r="J363" s="8"/>
      <c r="K363" s="8"/>
      <c r="L363" s="8"/>
      <c r="M363" s="61"/>
      <c r="N363" s="61"/>
      <c r="O363" s="8"/>
      <c r="P363" s="8"/>
      <c r="Q363" s="11"/>
      <c r="R363" s="8"/>
      <c r="S363" s="8"/>
      <c r="T363" s="49"/>
    </row>
    <row r="364" spans="3:20">
      <c r="C364" s="8"/>
      <c r="D364" s="8"/>
      <c r="E364" s="8"/>
      <c r="F364" s="9"/>
      <c r="G364" s="9"/>
      <c r="H364" s="8"/>
      <c r="I364" s="8"/>
      <c r="J364" s="8"/>
      <c r="K364" s="8"/>
      <c r="L364" s="8"/>
      <c r="M364" s="61"/>
      <c r="N364" s="61"/>
      <c r="O364" s="8"/>
      <c r="P364" s="8"/>
      <c r="Q364" s="11"/>
      <c r="R364" s="8"/>
      <c r="S364" s="8"/>
      <c r="T364" s="49"/>
    </row>
    <row r="365" spans="3:20">
      <c r="C365" s="8"/>
      <c r="D365" s="8"/>
      <c r="E365" s="8"/>
      <c r="F365" s="9"/>
      <c r="G365" s="9"/>
      <c r="H365" s="8"/>
      <c r="I365" s="8"/>
      <c r="J365" s="8"/>
      <c r="K365" s="8"/>
      <c r="L365" s="8"/>
      <c r="M365" s="61"/>
      <c r="N365" s="61"/>
      <c r="O365" s="8"/>
      <c r="P365" s="8"/>
      <c r="Q365" s="11"/>
      <c r="R365" s="8"/>
      <c r="S365" s="8"/>
      <c r="T365" s="49"/>
    </row>
    <row r="366" spans="3:20">
      <c r="C366" s="8"/>
      <c r="D366" s="8"/>
      <c r="E366" s="8"/>
      <c r="F366" s="9"/>
      <c r="G366" s="9"/>
      <c r="H366" s="8"/>
      <c r="I366" s="8"/>
      <c r="J366" s="8"/>
      <c r="K366" s="8"/>
      <c r="L366" s="8"/>
      <c r="M366" s="61"/>
      <c r="N366" s="61"/>
      <c r="O366" s="8"/>
      <c r="P366" s="8"/>
      <c r="Q366" s="11"/>
      <c r="R366" s="8"/>
      <c r="S366" s="8"/>
      <c r="T366" s="49"/>
    </row>
    <row r="367" spans="3:20">
      <c r="C367" s="8"/>
      <c r="D367" s="8"/>
      <c r="E367" s="8"/>
      <c r="F367" s="9"/>
      <c r="G367" s="9"/>
      <c r="H367" s="8"/>
      <c r="I367" s="8"/>
      <c r="J367" s="8"/>
      <c r="K367" s="8"/>
      <c r="L367" s="8"/>
      <c r="M367" s="61"/>
      <c r="N367" s="61"/>
      <c r="O367" s="8"/>
      <c r="P367" s="8"/>
      <c r="Q367" s="11"/>
      <c r="R367" s="8"/>
      <c r="S367" s="8"/>
      <c r="T367" s="49"/>
    </row>
    <row r="368" spans="3:20">
      <c r="C368" s="8"/>
      <c r="D368" s="8"/>
      <c r="E368" s="8"/>
      <c r="F368" s="9"/>
      <c r="G368" s="9"/>
      <c r="H368" s="8"/>
      <c r="I368" s="8"/>
      <c r="J368" s="8"/>
      <c r="K368" s="8"/>
      <c r="L368" s="8"/>
      <c r="M368" s="61"/>
      <c r="N368" s="61"/>
      <c r="O368" s="8"/>
      <c r="P368" s="8"/>
      <c r="Q368" s="11"/>
      <c r="R368" s="8"/>
      <c r="S368" s="8"/>
      <c r="T368" s="49"/>
    </row>
    <row r="369" spans="3:20">
      <c r="C369" s="8"/>
      <c r="D369" s="8"/>
      <c r="E369" s="8"/>
      <c r="F369" s="9"/>
      <c r="G369" s="9"/>
      <c r="H369" s="8"/>
      <c r="I369" s="8"/>
      <c r="J369" s="8"/>
      <c r="K369" s="8"/>
      <c r="L369" s="8"/>
      <c r="M369" s="61"/>
      <c r="N369" s="61"/>
      <c r="O369" s="8"/>
      <c r="P369" s="8"/>
      <c r="Q369" s="11"/>
      <c r="R369" s="8"/>
      <c r="S369" s="8"/>
      <c r="T369" s="49"/>
    </row>
    <row r="370" spans="3:20">
      <c r="C370" s="8"/>
      <c r="D370" s="8"/>
      <c r="E370" s="8"/>
      <c r="F370" s="9"/>
      <c r="G370" s="9"/>
      <c r="H370" s="8"/>
      <c r="I370" s="8"/>
      <c r="J370" s="8"/>
      <c r="K370" s="8"/>
      <c r="L370" s="8"/>
      <c r="M370" s="61"/>
      <c r="N370" s="61"/>
      <c r="O370" s="8"/>
      <c r="P370" s="8"/>
      <c r="Q370" s="11"/>
      <c r="R370" s="8"/>
      <c r="S370" s="8"/>
      <c r="T370" s="49"/>
    </row>
    <row r="371" spans="3:20">
      <c r="C371" s="8"/>
      <c r="D371" s="8"/>
      <c r="E371" s="8"/>
      <c r="F371" s="9"/>
      <c r="G371" s="9"/>
      <c r="H371" s="8"/>
      <c r="I371" s="8"/>
      <c r="J371" s="8"/>
      <c r="K371" s="8"/>
      <c r="L371" s="8"/>
      <c r="M371" s="61"/>
      <c r="N371" s="61"/>
      <c r="O371" s="8"/>
      <c r="P371" s="8"/>
      <c r="Q371" s="11"/>
      <c r="R371" s="8"/>
      <c r="S371" s="8"/>
      <c r="T371" s="49"/>
    </row>
    <row r="372" spans="3:20">
      <c r="C372" s="8"/>
      <c r="D372" s="8"/>
      <c r="E372" s="8"/>
      <c r="F372" s="9"/>
      <c r="G372" s="9"/>
      <c r="H372" s="8"/>
      <c r="I372" s="8"/>
      <c r="J372" s="8"/>
      <c r="K372" s="8"/>
      <c r="L372" s="8"/>
      <c r="M372" s="61"/>
      <c r="N372" s="61"/>
      <c r="O372" s="8"/>
      <c r="P372" s="8"/>
      <c r="Q372" s="11"/>
      <c r="R372" s="8"/>
      <c r="S372" s="8"/>
      <c r="T372" s="49"/>
    </row>
    <row r="373" spans="3:20">
      <c r="C373" s="8"/>
      <c r="D373" s="8"/>
      <c r="E373" s="8"/>
      <c r="F373" s="9"/>
      <c r="G373" s="9"/>
      <c r="H373" s="8"/>
      <c r="I373" s="8"/>
      <c r="J373" s="8"/>
      <c r="K373" s="8"/>
      <c r="L373" s="8"/>
      <c r="M373" s="61"/>
      <c r="N373" s="61"/>
      <c r="O373" s="8"/>
      <c r="P373" s="8"/>
      <c r="Q373" s="11"/>
      <c r="R373" s="8"/>
      <c r="S373" s="8"/>
      <c r="T373" s="49"/>
    </row>
    <row r="374" spans="3:20">
      <c r="C374" s="8"/>
      <c r="D374" s="8"/>
      <c r="E374" s="8"/>
      <c r="F374" s="9"/>
      <c r="G374" s="9"/>
      <c r="H374" s="8"/>
      <c r="I374" s="8"/>
      <c r="J374" s="8"/>
      <c r="K374" s="8"/>
      <c r="L374" s="8"/>
      <c r="M374" s="61"/>
      <c r="N374" s="61"/>
      <c r="O374" s="8"/>
      <c r="P374" s="8"/>
      <c r="Q374" s="11"/>
      <c r="R374" s="8"/>
      <c r="S374" s="8"/>
      <c r="T374" s="49"/>
    </row>
    <row r="375" spans="3:20">
      <c r="C375" s="8"/>
      <c r="D375" s="8"/>
      <c r="E375" s="8"/>
      <c r="F375" s="9"/>
      <c r="G375" s="9"/>
      <c r="H375" s="8"/>
      <c r="I375" s="8"/>
      <c r="J375" s="8"/>
      <c r="K375" s="8"/>
      <c r="L375" s="8"/>
      <c r="M375" s="61"/>
      <c r="N375" s="61"/>
      <c r="O375" s="8"/>
      <c r="P375" s="8"/>
      <c r="Q375" s="11"/>
      <c r="R375" s="8"/>
      <c r="S375" s="8"/>
      <c r="T375" s="49"/>
    </row>
    <row r="376" spans="3:20">
      <c r="C376" s="8"/>
      <c r="D376" s="8"/>
      <c r="E376" s="8"/>
      <c r="F376" s="9"/>
      <c r="G376" s="9"/>
      <c r="H376" s="8"/>
      <c r="I376" s="8"/>
      <c r="J376" s="8"/>
      <c r="K376" s="8"/>
      <c r="L376" s="8"/>
      <c r="M376" s="61"/>
      <c r="N376" s="61"/>
      <c r="O376" s="8"/>
      <c r="P376" s="8"/>
      <c r="Q376" s="11"/>
      <c r="R376" s="8"/>
      <c r="S376" s="8"/>
      <c r="T376" s="49"/>
    </row>
    <row r="377" spans="3:20">
      <c r="C377" s="8"/>
      <c r="D377" s="8"/>
      <c r="E377" s="8"/>
      <c r="F377" s="9"/>
      <c r="G377" s="9"/>
      <c r="H377" s="8"/>
      <c r="I377" s="8"/>
      <c r="J377" s="8"/>
      <c r="K377" s="8"/>
      <c r="L377" s="8"/>
      <c r="M377" s="61"/>
      <c r="N377" s="61"/>
      <c r="O377" s="8"/>
      <c r="P377" s="8"/>
      <c r="Q377" s="11"/>
      <c r="R377" s="8"/>
      <c r="S377" s="8"/>
      <c r="T377" s="49"/>
    </row>
    <row r="378" spans="3:20">
      <c r="C378" s="8"/>
      <c r="D378" s="8"/>
      <c r="E378" s="8"/>
      <c r="F378" s="9"/>
      <c r="G378" s="9"/>
      <c r="H378" s="8"/>
      <c r="I378" s="8"/>
      <c r="J378" s="8"/>
      <c r="K378" s="8"/>
      <c r="L378" s="8"/>
      <c r="M378" s="61"/>
      <c r="N378" s="61"/>
      <c r="O378" s="8"/>
      <c r="P378" s="8"/>
      <c r="Q378" s="11"/>
      <c r="R378" s="8"/>
      <c r="S378" s="8"/>
      <c r="T378" s="49"/>
    </row>
    <row r="379" spans="3:20">
      <c r="C379" s="8"/>
      <c r="D379" s="8"/>
      <c r="E379" s="8"/>
      <c r="F379" s="9"/>
      <c r="G379" s="9"/>
      <c r="H379" s="8"/>
      <c r="I379" s="8"/>
      <c r="J379" s="8"/>
      <c r="K379" s="8"/>
      <c r="L379" s="8"/>
      <c r="M379" s="61"/>
      <c r="N379" s="61"/>
      <c r="O379" s="8"/>
      <c r="P379" s="8"/>
      <c r="Q379" s="11"/>
      <c r="R379" s="8"/>
      <c r="S379" s="8"/>
      <c r="T379" s="49"/>
    </row>
    <row r="380" spans="3:20">
      <c r="C380" s="8"/>
      <c r="D380" s="8"/>
      <c r="E380" s="8"/>
      <c r="F380" s="9"/>
      <c r="G380" s="9"/>
      <c r="H380" s="8"/>
      <c r="I380" s="8"/>
      <c r="J380" s="8"/>
      <c r="K380" s="8"/>
      <c r="L380" s="8"/>
      <c r="M380" s="61"/>
      <c r="N380" s="61"/>
      <c r="O380" s="8"/>
      <c r="P380" s="8"/>
      <c r="Q380" s="11"/>
      <c r="R380" s="8"/>
      <c r="S380" s="8"/>
      <c r="T380" s="49"/>
    </row>
    <row r="381" spans="3:20">
      <c r="C381" s="8"/>
      <c r="D381" s="8"/>
      <c r="E381" s="8"/>
      <c r="F381" s="9"/>
      <c r="G381" s="9"/>
      <c r="H381" s="8"/>
      <c r="I381" s="8"/>
      <c r="J381" s="8"/>
      <c r="K381" s="8"/>
      <c r="L381" s="8"/>
      <c r="M381" s="61"/>
      <c r="N381" s="61"/>
      <c r="O381" s="8"/>
      <c r="P381" s="8"/>
      <c r="Q381" s="11"/>
      <c r="R381" s="8"/>
      <c r="S381" s="8"/>
      <c r="T381" s="49"/>
    </row>
    <row r="382" spans="3:20">
      <c r="C382" s="8"/>
      <c r="D382" s="8"/>
      <c r="E382" s="8"/>
      <c r="F382" s="9"/>
      <c r="G382" s="9"/>
      <c r="H382" s="8"/>
      <c r="I382" s="8"/>
      <c r="J382" s="8"/>
      <c r="K382" s="8"/>
      <c r="L382" s="8"/>
      <c r="M382" s="61"/>
      <c r="N382" s="61"/>
      <c r="O382" s="8"/>
      <c r="P382" s="8"/>
      <c r="Q382" s="11"/>
      <c r="R382" s="8"/>
      <c r="S382" s="8"/>
      <c r="T382" s="49"/>
    </row>
    <row r="383" spans="3:20">
      <c r="C383" s="8"/>
      <c r="D383" s="8"/>
      <c r="E383" s="8"/>
      <c r="F383" s="9"/>
      <c r="G383" s="9"/>
      <c r="H383" s="8"/>
      <c r="I383" s="8"/>
      <c r="J383" s="8"/>
      <c r="K383" s="8"/>
      <c r="L383" s="8"/>
      <c r="M383" s="61"/>
      <c r="N383" s="61"/>
      <c r="O383" s="8"/>
      <c r="P383" s="8"/>
      <c r="Q383" s="11"/>
      <c r="R383" s="8"/>
      <c r="S383" s="8"/>
      <c r="T383" s="49"/>
    </row>
    <row r="384" spans="3:20">
      <c r="C384" s="8"/>
      <c r="D384" s="8"/>
      <c r="E384" s="8"/>
      <c r="F384" s="9"/>
      <c r="G384" s="9"/>
      <c r="H384" s="8"/>
      <c r="I384" s="8"/>
      <c r="J384" s="8"/>
      <c r="K384" s="8"/>
      <c r="L384" s="8"/>
      <c r="M384" s="61"/>
      <c r="N384" s="61"/>
      <c r="O384" s="8"/>
      <c r="P384" s="8"/>
      <c r="Q384" s="11"/>
      <c r="R384" s="8"/>
      <c r="S384" s="8"/>
      <c r="T384" s="49"/>
    </row>
    <row r="385" spans="3:20">
      <c r="C385" s="8"/>
      <c r="D385" s="8"/>
      <c r="E385" s="8"/>
      <c r="F385" s="9"/>
      <c r="G385" s="9"/>
      <c r="H385" s="8"/>
      <c r="I385" s="8"/>
      <c r="J385" s="8"/>
      <c r="K385" s="8"/>
      <c r="L385" s="8"/>
      <c r="M385" s="61"/>
      <c r="N385" s="61"/>
      <c r="O385" s="8"/>
      <c r="P385" s="8"/>
      <c r="Q385" s="11"/>
      <c r="R385" s="8"/>
      <c r="S385" s="8"/>
      <c r="T385" s="49"/>
    </row>
    <row r="386" spans="3:20">
      <c r="C386" s="8"/>
      <c r="D386" s="8"/>
      <c r="E386" s="8"/>
      <c r="F386" s="9"/>
      <c r="G386" s="9"/>
      <c r="H386" s="8"/>
      <c r="I386" s="8"/>
      <c r="J386" s="8"/>
      <c r="K386" s="8"/>
      <c r="L386" s="8"/>
      <c r="M386" s="61"/>
      <c r="N386" s="61"/>
      <c r="O386" s="8"/>
      <c r="P386" s="8"/>
      <c r="Q386" s="11"/>
      <c r="R386" s="8"/>
      <c r="S386" s="8"/>
      <c r="T386" s="49"/>
    </row>
    <row r="387" spans="3:20">
      <c r="C387" s="8"/>
      <c r="D387" s="8"/>
      <c r="E387" s="8"/>
      <c r="F387" s="9"/>
      <c r="G387" s="9"/>
      <c r="H387" s="8"/>
      <c r="I387" s="8"/>
      <c r="J387" s="8"/>
      <c r="K387" s="8"/>
      <c r="L387" s="8"/>
      <c r="M387" s="61"/>
      <c r="N387" s="61"/>
      <c r="O387" s="8"/>
      <c r="P387" s="8"/>
      <c r="Q387" s="11"/>
      <c r="R387" s="8"/>
      <c r="S387" s="8"/>
      <c r="T387" s="49"/>
    </row>
    <row r="388" spans="3:20">
      <c r="C388" s="8"/>
      <c r="D388" s="8"/>
      <c r="E388" s="8"/>
      <c r="F388" s="9"/>
      <c r="G388" s="9"/>
      <c r="H388" s="8"/>
      <c r="I388" s="8"/>
      <c r="J388" s="8"/>
      <c r="K388" s="8"/>
      <c r="L388" s="8"/>
      <c r="M388" s="61"/>
      <c r="N388" s="61"/>
      <c r="O388" s="8"/>
      <c r="P388" s="8"/>
      <c r="Q388" s="11"/>
      <c r="R388" s="8"/>
      <c r="S388" s="8"/>
      <c r="T388" s="49"/>
    </row>
    <row r="389" spans="3:20">
      <c r="C389" s="8"/>
      <c r="D389" s="8"/>
      <c r="E389" s="8"/>
      <c r="F389" s="9"/>
      <c r="G389" s="9"/>
      <c r="H389" s="8"/>
      <c r="I389" s="8"/>
      <c r="J389" s="8"/>
      <c r="K389" s="8"/>
      <c r="L389" s="8"/>
      <c r="M389" s="61"/>
      <c r="N389" s="61"/>
      <c r="O389" s="8"/>
      <c r="P389" s="8"/>
      <c r="Q389" s="11"/>
      <c r="R389" s="8"/>
      <c r="S389" s="8"/>
      <c r="T389" s="49"/>
    </row>
    <row r="390" spans="3:20">
      <c r="C390" s="8"/>
      <c r="D390" s="8"/>
      <c r="E390" s="8"/>
      <c r="F390" s="9"/>
      <c r="G390" s="9"/>
      <c r="H390" s="8"/>
      <c r="I390" s="8"/>
      <c r="J390" s="8"/>
      <c r="K390" s="8"/>
      <c r="L390" s="8"/>
      <c r="M390" s="61"/>
      <c r="N390" s="61"/>
      <c r="O390" s="8"/>
      <c r="P390" s="8"/>
      <c r="Q390" s="11"/>
      <c r="R390" s="8"/>
      <c r="S390" s="8"/>
      <c r="T390" s="49"/>
    </row>
    <row r="391" spans="3:20">
      <c r="C391" s="8"/>
      <c r="D391" s="8"/>
      <c r="E391" s="8"/>
      <c r="F391" s="9"/>
      <c r="G391" s="9"/>
      <c r="H391" s="8"/>
      <c r="I391" s="8"/>
      <c r="J391" s="8"/>
      <c r="K391" s="8"/>
      <c r="L391" s="8"/>
      <c r="M391" s="61"/>
      <c r="N391" s="61"/>
      <c r="O391" s="8"/>
      <c r="P391" s="8"/>
      <c r="Q391" s="11"/>
      <c r="R391" s="8"/>
      <c r="S391" s="8"/>
      <c r="T391" s="49"/>
    </row>
    <row r="392" spans="3:20">
      <c r="C392" s="8"/>
      <c r="D392" s="8"/>
      <c r="E392" s="8"/>
      <c r="F392" s="9"/>
      <c r="G392" s="9"/>
      <c r="H392" s="8"/>
      <c r="I392" s="8"/>
      <c r="J392" s="8"/>
      <c r="K392" s="8"/>
      <c r="L392" s="8"/>
      <c r="M392" s="61"/>
      <c r="N392" s="61"/>
      <c r="O392" s="8"/>
      <c r="P392" s="8"/>
      <c r="Q392" s="11"/>
      <c r="R392" s="8"/>
      <c r="S392" s="8"/>
      <c r="T392" s="49"/>
    </row>
    <row r="393" spans="3:20">
      <c r="C393" s="8"/>
      <c r="D393" s="8"/>
      <c r="E393" s="8"/>
      <c r="F393" s="9"/>
      <c r="G393" s="9"/>
      <c r="H393" s="8"/>
      <c r="I393" s="8"/>
      <c r="J393" s="8"/>
      <c r="K393" s="8"/>
      <c r="L393" s="8"/>
      <c r="M393" s="61"/>
      <c r="N393" s="61"/>
      <c r="O393" s="8"/>
      <c r="P393" s="8"/>
      <c r="Q393" s="11"/>
      <c r="R393" s="8"/>
      <c r="S393" s="8"/>
      <c r="T393" s="49"/>
    </row>
    <row r="394" spans="3:20">
      <c r="C394" s="8"/>
      <c r="D394" s="8"/>
      <c r="E394" s="8"/>
      <c r="F394" s="9"/>
      <c r="G394" s="9"/>
      <c r="H394" s="8"/>
      <c r="I394" s="8"/>
      <c r="J394" s="8"/>
      <c r="K394" s="8"/>
      <c r="L394" s="8"/>
      <c r="M394" s="61"/>
      <c r="N394" s="61"/>
      <c r="O394" s="8"/>
      <c r="P394" s="8"/>
      <c r="Q394" s="11"/>
      <c r="R394" s="8"/>
      <c r="S394" s="8"/>
      <c r="T394" s="49"/>
    </row>
    <row r="395" spans="3:20">
      <c r="C395" s="8"/>
      <c r="D395" s="8"/>
      <c r="E395" s="8"/>
      <c r="F395" s="9"/>
      <c r="G395" s="9"/>
      <c r="H395" s="8"/>
      <c r="I395" s="8"/>
      <c r="J395" s="8"/>
      <c r="K395" s="8"/>
      <c r="L395" s="8"/>
      <c r="M395" s="61"/>
      <c r="N395" s="61"/>
      <c r="O395" s="8"/>
      <c r="P395" s="8"/>
      <c r="Q395" s="11"/>
      <c r="R395" s="8"/>
      <c r="S395" s="8"/>
      <c r="T395" s="49"/>
    </row>
    <row r="396" spans="3:20">
      <c r="C396" s="8"/>
      <c r="D396" s="8"/>
      <c r="E396" s="8"/>
      <c r="F396" s="9"/>
      <c r="G396" s="9"/>
      <c r="H396" s="8"/>
      <c r="I396" s="8"/>
      <c r="J396" s="8"/>
      <c r="K396" s="8"/>
      <c r="L396" s="8"/>
      <c r="M396" s="61"/>
      <c r="N396" s="61"/>
      <c r="O396" s="8"/>
      <c r="P396" s="8"/>
      <c r="Q396" s="11"/>
      <c r="R396" s="8"/>
      <c r="S396" s="8"/>
      <c r="T396" s="49"/>
    </row>
    <row r="397" spans="3:20">
      <c r="C397" s="8"/>
      <c r="D397" s="8"/>
      <c r="E397" s="8"/>
      <c r="F397" s="9"/>
      <c r="G397" s="9"/>
      <c r="H397" s="8"/>
      <c r="I397" s="8"/>
      <c r="J397" s="8"/>
      <c r="K397" s="8"/>
      <c r="L397" s="8"/>
      <c r="M397" s="61"/>
      <c r="N397" s="61"/>
      <c r="O397" s="8"/>
      <c r="P397" s="8"/>
      <c r="Q397" s="11"/>
      <c r="R397" s="8"/>
      <c r="S397" s="8"/>
      <c r="T397" s="49"/>
    </row>
    <row r="398" spans="3:20">
      <c r="C398" s="8"/>
      <c r="D398" s="8"/>
      <c r="E398" s="8"/>
      <c r="F398" s="9"/>
      <c r="G398" s="9"/>
      <c r="H398" s="8"/>
      <c r="I398" s="8"/>
      <c r="J398" s="8"/>
      <c r="K398" s="8"/>
      <c r="L398" s="8"/>
      <c r="M398" s="61"/>
      <c r="N398" s="61"/>
      <c r="O398" s="8"/>
      <c r="P398" s="8"/>
      <c r="Q398" s="11"/>
      <c r="R398" s="8"/>
      <c r="S398" s="8"/>
      <c r="T398" s="49"/>
    </row>
    <row r="399" spans="3:20">
      <c r="C399" s="8"/>
      <c r="D399" s="8"/>
      <c r="E399" s="8"/>
      <c r="F399" s="9"/>
      <c r="G399" s="9"/>
      <c r="H399" s="8"/>
      <c r="I399" s="8"/>
      <c r="J399" s="8"/>
      <c r="K399" s="8"/>
      <c r="L399" s="8"/>
      <c r="M399" s="61"/>
      <c r="N399" s="61"/>
      <c r="O399" s="8"/>
      <c r="P399" s="8"/>
      <c r="Q399" s="11"/>
      <c r="R399" s="8"/>
      <c r="S399" s="8"/>
      <c r="T399" s="49"/>
    </row>
    <row r="400" spans="3:20">
      <c r="C400" s="8"/>
      <c r="D400" s="8"/>
      <c r="E400" s="8"/>
      <c r="F400" s="9"/>
      <c r="G400" s="9"/>
      <c r="H400" s="8"/>
      <c r="I400" s="8"/>
      <c r="J400" s="8"/>
      <c r="K400" s="8"/>
      <c r="L400" s="8"/>
      <c r="M400" s="61"/>
      <c r="N400" s="61"/>
      <c r="O400" s="8"/>
      <c r="P400" s="8"/>
      <c r="Q400" s="11"/>
      <c r="R400" s="8"/>
      <c r="S400" s="8"/>
      <c r="T400" s="49"/>
    </row>
    <row r="401" spans="3:20">
      <c r="C401" s="8"/>
      <c r="D401" s="8"/>
      <c r="E401" s="8"/>
      <c r="F401" s="9"/>
      <c r="G401" s="9"/>
      <c r="H401" s="8"/>
      <c r="I401" s="8"/>
      <c r="J401" s="8"/>
      <c r="K401" s="8"/>
      <c r="L401" s="8"/>
      <c r="M401" s="61"/>
      <c r="N401" s="61"/>
      <c r="O401" s="8"/>
      <c r="P401" s="8"/>
      <c r="Q401" s="11"/>
      <c r="R401" s="8"/>
      <c r="S401" s="8"/>
      <c r="T401" s="49"/>
    </row>
    <row r="402" spans="3:20">
      <c r="C402" s="8"/>
      <c r="D402" s="8"/>
      <c r="E402" s="8"/>
      <c r="F402" s="9"/>
      <c r="G402" s="9"/>
      <c r="H402" s="8"/>
      <c r="I402" s="8"/>
      <c r="J402" s="8"/>
      <c r="K402" s="8"/>
      <c r="L402" s="8"/>
      <c r="M402" s="61"/>
      <c r="N402" s="61"/>
      <c r="O402" s="8"/>
      <c r="P402" s="8"/>
      <c r="Q402" s="11"/>
      <c r="R402" s="8"/>
      <c r="S402" s="8"/>
      <c r="T402" s="49"/>
    </row>
    <row r="403" spans="3:20">
      <c r="C403" s="8"/>
      <c r="D403" s="8"/>
      <c r="E403" s="8"/>
      <c r="F403" s="9"/>
      <c r="G403" s="9"/>
      <c r="H403" s="8"/>
      <c r="I403" s="8"/>
      <c r="J403" s="8"/>
      <c r="K403" s="8"/>
      <c r="L403" s="8"/>
      <c r="M403" s="61"/>
      <c r="N403" s="61"/>
      <c r="O403" s="8"/>
      <c r="P403" s="8"/>
      <c r="Q403" s="11"/>
      <c r="R403" s="8"/>
      <c r="S403" s="8"/>
      <c r="T403" s="49"/>
    </row>
    <row r="404" spans="3:20">
      <c r="C404" s="8"/>
      <c r="D404" s="8"/>
      <c r="E404" s="8"/>
      <c r="F404" s="9"/>
      <c r="G404" s="9"/>
      <c r="H404" s="8"/>
      <c r="I404" s="8"/>
      <c r="J404" s="8"/>
      <c r="K404" s="8"/>
      <c r="L404" s="8"/>
      <c r="M404" s="61"/>
      <c r="N404" s="61"/>
      <c r="O404" s="8"/>
      <c r="P404" s="8"/>
      <c r="Q404" s="11"/>
      <c r="R404" s="8"/>
      <c r="S404" s="8"/>
      <c r="T404" s="49"/>
    </row>
    <row r="405" spans="3:20">
      <c r="C405" s="8"/>
      <c r="D405" s="8"/>
      <c r="E405" s="8"/>
      <c r="F405" s="9"/>
      <c r="G405" s="9"/>
      <c r="H405" s="8"/>
      <c r="I405" s="8"/>
      <c r="J405" s="8"/>
      <c r="K405" s="8"/>
      <c r="L405" s="8"/>
      <c r="M405" s="61"/>
      <c r="N405" s="61"/>
      <c r="O405" s="8"/>
      <c r="P405" s="8"/>
      <c r="Q405" s="11"/>
      <c r="R405" s="8"/>
      <c r="S405" s="8"/>
      <c r="T405" s="49"/>
    </row>
    <row r="406" spans="3:20">
      <c r="C406" s="8"/>
      <c r="D406" s="8"/>
      <c r="E406" s="8"/>
      <c r="F406" s="9"/>
      <c r="G406" s="9"/>
      <c r="H406" s="8"/>
      <c r="I406" s="8"/>
      <c r="J406" s="8"/>
      <c r="K406" s="8"/>
      <c r="L406" s="8"/>
      <c r="M406" s="61"/>
      <c r="N406" s="61"/>
      <c r="O406" s="8"/>
      <c r="P406" s="8"/>
      <c r="Q406" s="11"/>
      <c r="R406" s="8"/>
      <c r="S406" s="8"/>
      <c r="T406" s="49"/>
    </row>
    <row r="407" spans="3:20">
      <c r="C407" s="8"/>
      <c r="D407" s="8"/>
      <c r="E407" s="8"/>
      <c r="F407" s="9"/>
      <c r="G407" s="9"/>
      <c r="H407" s="8"/>
      <c r="I407" s="8"/>
      <c r="J407" s="8"/>
      <c r="K407" s="8"/>
      <c r="L407" s="8"/>
      <c r="M407" s="61"/>
      <c r="N407" s="61"/>
      <c r="O407" s="8"/>
      <c r="P407" s="8"/>
      <c r="Q407" s="11"/>
      <c r="R407" s="8"/>
      <c r="S407" s="8"/>
      <c r="T407" s="49"/>
    </row>
    <row r="408" spans="3:20">
      <c r="C408" s="8"/>
      <c r="D408" s="8"/>
      <c r="E408" s="8"/>
      <c r="F408" s="9"/>
      <c r="G408" s="9"/>
      <c r="H408" s="8"/>
      <c r="I408" s="8"/>
      <c r="J408" s="8"/>
      <c r="K408" s="8"/>
      <c r="L408" s="8"/>
      <c r="M408" s="61"/>
      <c r="N408" s="61"/>
      <c r="O408" s="8"/>
      <c r="P408" s="8"/>
      <c r="Q408" s="11"/>
      <c r="R408" s="8"/>
      <c r="S408" s="8"/>
      <c r="T408" s="49"/>
    </row>
    <row r="409" spans="3:20">
      <c r="C409" s="8"/>
      <c r="D409" s="8"/>
      <c r="E409" s="8"/>
      <c r="F409" s="9"/>
      <c r="G409" s="9"/>
      <c r="H409" s="8"/>
      <c r="I409" s="8"/>
      <c r="J409" s="8"/>
      <c r="K409" s="8"/>
      <c r="L409" s="8"/>
      <c r="M409" s="61"/>
      <c r="N409" s="61"/>
      <c r="O409" s="8"/>
      <c r="P409" s="8"/>
      <c r="Q409" s="11"/>
      <c r="R409" s="8"/>
      <c r="S409" s="8"/>
      <c r="T409" s="49"/>
    </row>
    <row r="410" spans="3:20">
      <c r="C410" s="8"/>
      <c r="D410" s="8"/>
      <c r="E410" s="8"/>
      <c r="F410" s="9"/>
      <c r="G410" s="9"/>
      <c r="H410" s="8"/>
      <c r="I410" s="8"/>
      <c r="J410" s="8"/>
      <c r="K410" s="8"/>
      <c r="L410" s="8"/>
      <c r="M410" s="61"/>
      <c r="N410" s="61"/>
      <c r="O410" s="8"/>
      <c r="P410" s="8"/>
      <c r="Q410" s="11"/>
      <c r="R410" s="8"/>
      <c r="S410" s="8"/>
      <c r="T410" s="49"/>
    </row>
    <row r="411" spans="3:20">
      <c r="C411" s="8"/>
      <c r="D411" s="8"/>
      <c r="E411" s="8"/>
      <c r="F411" s="9"/>
      <c r="G411" s="9"/>
      <c r="H411" s="8"/>
      <c r="I411" s="8"/>
      <c r="J411" s="8"/>
      <c r="K411" s="8"/>
      <c r="L411" s="8"/>
      <c r="M411" s="61"/>
      <c r="N411" s="61"/>
      <c r="O411" s="8"/>
      <c r="P411" s="8"/>
      <c r="Q411" s="11"/>
      <c r="R411" s="8"/>
      <c r="S411" s="8"/>
      <c r="T411" s="49"/>
    </row>
    <row r="412" spans="3:20">
      <c r="C412" s="8"/>
      <c r="D412" s="8"/>
      <c r="E412" s="8"/>
      <c r="F412" s="9"/>
      <c r="G412" s="9"/>
      <c r="H412" s="8"/>
      <c r="I412" s="8"/>
      <c r="J412" s="8"/>
      <c r="K412" s="8"/>
      <c r="L412" s="8"/>
      <c r="M412" s="61"/>
      <c r="N412" s="61"/>
      <c r="O412" s="8"/>
      <c r="P412" s="8"/>
      <c r="Q412" s="11"/>
      <c r="R412" s="8"/>
      <c r="S412" s="8"/>
      <c r="T412" s="49"/>
    </row>
    <row r="413" spans="3:20">
      <c r="C413" s="8"/>
      <c r="D413" s="8"/>
      <c r="E413" s="8"/>
      <c r="F413" s="9"/>
      <c r="G413" s="9"/>
      <c r="H413" s="8"/>
      <c r="I413" s="8"/>
      <c r="J413" s="8"/>
      <c r="K413" s="8"/>
      <c r="L413" s="8"/>
      <c r="M413" s="61"/>
      <c r="N413" s="61"/>
      <c r="O413" s="8"/>
      <c r="P413" s="8"/>
      <c r="Q413" s="11"/>
      <c r="R413" s="8"/>
      <c r="S413" s="8"/>
      <c r="T413" s="49"/>
    </row>
    <row r="414" spans="3:20">
      <c r="C414" s="8"/>
      <c r="D414" s="8"/>
      <c r="E414" s="8"/>
      <c r="F414" s="9"/>
      <c r="G414" s="9"/>
      <c r="H414" s="8"/>
      <c r="I414" s="8"/>
      <c r="J414" s="8"/>
      <c r="K414" s="8"/>
      <c r="L414" s="8"/>
      <c r="M414" s="61"/>
      <c r="N414" s="61"/>
      <c r="O414" s="8"/>
      <c r="P414" s="8"/>
      <c r="Q414" s="11"/>
      <c r="R414" s="8"/>
      <c r="S414" s="8"/>
      <c r="T414" s="49"/>
    </row>
    <row r="415" spans="3:20">
      <c r="C415" s="8"/>
      <c r="D415" s="8"/>
      <c r="E415" s="8"/>
      <c r="F415" s="9"/>
      <c r="G415" s="9"/>
      <c r="H415" s="8"/>
      <c r="I415" s="8"/>
      <c r="J415" s="8"/>
      <c r="K415" s="8"/>
      <c r="L415" s="8"/>
      <c r="M415" s="61"/>
      <c r="N415" s="61"/>
      <c r="O415" s="8"/>
      <c r="P415" s="8"/>
      <c r="Q415" s="11"/>
      <c r="R415" s="8"/>
      <c r="S415" s="8"/>
      <c r="T415" s="49"/>
    </row>
    <row r="416" spans="3:20">
      <c r="C416" s="8"/>
      <c r="D416" s="8"/>
      <c r="E416" s="8"/>
      <c r="F416" s="9"/>
      <c r="G416" s="9"/>
      <c r="H416" s="8"/>
      <c r="I416" s="8"/>
      <c r="J416" s="8"/>
      <c r="K416" s="8"/>
      <c r="L416" s="8"/>
      <c r="M416" s="61"/>
      <c r="N416" s="61"/>
      <c r="O416" s="8"/>
      <c r="P416" s="8"/>
      <c r="Q416" s="11"/>
      <c r="R416" s="8"/>
      <c r="S416" s="8"/>
      <c r="T416" s="49"/>
    </row>
    <row r="417" spans="3:20">
      <c r="C417" s="8"/>
      <c r="D417" s="8"/>
      <c r="E417" s="8"/>
      <c r="F417" s="9"/>
      <c r="G417" s="9"/>
      <c r="H417" s="8"/>
      <c r="I417" s="8"/>
      <c r="J417" s="8"/>
      <c r="K417" s="8"/>
      <c r="L417" s="8"/>
      <c r="M417" s="61"/>
      <c r="N417" s="61"/>
      <c r="O417" s="8"/>
      <c r="P417" s="8"/>
      <c r="Q417" s="11"/>
      <c r="R417" s="8"/>
      <c r="S417" s="8"/>
      <c r="T417" s="49"/>
    </row>
    <row r="418" spans="3:20">
      <c r="C418" s="8"/>
      <c r="D418" s="8"/>
      <c r="E418" s="8"/>
      <c r="F418" s="9"/>
      <c r="G418" s="9"/>
      <c r="H418" s="8"/>
      <c r="I418" s="8"/>
      <c r="J418" s="8"/>
      <c r="K418" s="8"/>
      <c r="L418" s="8"/>
      <c r="M418" s="61"/>
      <c r="N418" s="61"/>
      <c r="O418" s="8"/>
      <c r="P418" s="8"/>
      <c r="Q418" s="11"/>
      <c r="R418" s="8"/>
      <c r="S418" s="8"/>
      <c r="T418" s="49"/>
    </row>
    <row r="419" spans="3:20">
      <c r="C419" s="8"/>
      <c r="D419" s="8"/>
      <c r="E419" s="8"/>
      <c r="F419" s="9"/>
      <c r="G419" s="9"/>
      <c r="H419" s="8"/>
      <c r="I419" s="8"/>
      <c r="J419" s="8"/>
      <c r="K419" s="8"/>
      <c r="L419" s="8"/>
      <c r="M419" s="61"/>
      <c r="N419" s="61"/>
      <c r="O419" s="8"/>
      <c r="P419" s="8"/>
      <c r="Q419" s="11"/>
      <c r="R419" s="8"/>
      <c r="S419" s="8"/>
      <c r="T419" s="49"/>
    </row>
    <row r="420" spans="3:20">
      <c r="C420" s="8"/>
      <c r="D420" s="8"/>
      <c r="E420" s="8"/>
      <c r="F420" s="9"/>
      <c r="G420" s="9"/>
      <c r="H420" s="8"/>
      <c r="I420" s="8"/>
      <c r="J420" s="8"/>
      <c r="K420" s="8"/>
      <c r="L420" s="8"/>
      <c r="M420" s="61"/>
      <c r="N420" s="61"/>
      <c r="O420" s="8"/>
      <c r="P420" s="8"/>
      <c r="Q420" s="11"/>
      <c r="R420" s="8"/>
      <c r="S420" s="8"/>
      <c r="T420" s="49"/>
    </row>
    <row r="421" spans="3:20">
      <c r="C421" s="8"/>
      <c r="D421" s="8"/>
      <c r="E421" s="8"/>
      <c r="F421" s="9"/>
      <c r="G421" s="9"/>
      <c r="H421" s="8"/>
      <c r="I421" s="8"/>
      <c r="J421" s="8"/>
      <c r="K421" s="8"/>
      <c r="L421" s="8"/>
      <c r="M421" s="61"/>
      <c r="N421" s="61"/>
      <c r="O421" s="8"/>
      <c r="P421" s="8"/>
      <c r="Q421" s="11"/>
      <c r="R421" s="8"/>
      <c r="S421" s="8"/>
      <c r="T421" s="49"/>
    </row>
    <row r="422" spans="3:20">
      <c r="C422" s="8"/>
      <c r="D422" s="8"/>
      <c r="E422" s="8"/>
      <c r="F422" s="9"/>
      <c r="G422" s="9"/>
      <c r="H422" s="8"/>
      <c r="I422" s="8"/>
      <c r="J422" s="8"/>
      <c r="K422" s="8"/>
      <c r="L422" s="8"/>
      <c r="M422" s="61"/>
      <c r="N422" s="61"/>
      <c r="O422" s="8"/>
      <c r="P422" s="8"/>
      <c r="Q422" s="11"/>
      <c r="R422" s="8"/>
      <c r="S422" s="8"/>
      <c r="T422" s="49"/>
    </row>
    <row r="423" spans="3:20">
      <c r="C423" s="8"/>
      <c r="D423" s="8"/>
      <c r="E423" s="8"/>
      <c r="F423" s="9"/>
      <c r="G423" s="9"/>
      <c r="H423" s="8"/>
      <c r="I423" s="8"/>
      <c r="J423" s="8"/>
      <c r="K423" s="8"/>
      <c r="L423" s="8"/>
      <c r="M423" s="61"/>
      <c r="N423" s="61"/>
      <c r="O423" s="8"/>
      <c r="P423" s="8"/>
      <c r="Q423" s="11"/>
      <c r="R423" s="8"/>
      <c r="S423" s="8"/>
      <c r="T423" s="49"/>
    </row>
    <row r="424" spans="3:20">
      <c r="C424" s="8"/>
      <c r="D424" s="8"/>
      <c r="E424" s="8"/>
      <c r="F424" s="9"/>
      <c r="G424" s="9"/>
      <c r="H424" s="8"/>
      <c r="I424" s="8"/>
      <c r="J424" s="8"/>
      <c r="K424" s="8"/>
      <c r="L424" s="8"/>
      <c r="M424" s="61"/>
      <c r="N424" s="61"/>
      <c r="O424" s="8"/>
      <c r="P424" s="8"/>
      <c r="Q424" s="11"/>
      <c r="R424" s="8"/>
      <c r="S424" s="8"/>
      <c r="T424" s="49"/>
    </row>
    <row r="425" spans="3:20">
      <c r="C425" s="8"/>
      <c r="D425" s="8"/>
      <c r="E425" s="8"/>
      <c r="F425" s="9"/>
      <c r="G425" s="9"/>
      <c r="H425" s="8"/>
      <c r="I425" s="8"/>
      <c r="J425" s="8"/>
      <c r="K425" s="8"/>
      <c r="L425" s="8"/>
      <c r="M425" s="61"/>
      <c r="N425" s="61"/>
      <c r="O425" s="8"/>
      <c r="P425" s="8"/>
      <c r="Q425" s="11"/>
      <c r="R425" s="8"/>
      <c r="S425" s="8"/>
      <c r="T425" s="49"/>
    </row>
    <row r="426" spans="3:20">
      <c r="C426" s="8"/>
      <c r="D426" s="8"/>
      <c r="E426" s="8"/>
      <c r="F426" s="9"/>
      <c r="G426" s="9"/>
      <c r="H426" s="8"/>
      <c r="I426" s="8"/>
      <c r="J426" s="8"/>
      <c r="K426" s="8"/>
      <c r="L426" s="8"/>
      <c r="M426" s="61"/>
      <c r="N426" s="61"/>
      <c r="O426" s="8"/>
      <c r="P426" s="8"/>
      <c r="Q426" s="11"/>
      <c r="R426" s="8"/>
      <c r="S426" s="8"/>
      <c r="T426" s="49"/>
    </row>
    <row r="427" spans="3:20">
      <c r="C427" s="8"/>
      <c r="D427" s="8"/>
      <c r="E427" s="8"/>
      <c r="F427" s="9"/>
      <c r="G427" s="9"/>
      <c r="H427" s="8"/>
      <c r="I427" s="8"/>
      <c r="J427" s="8"/>
      <c r="K427" s="8"/>
      <c r="L427" s="8"/>
      <c r="M427" s="61"/>
      <c r="N427" s="61"/>
      <c r="O427" s="8"/>
      <c r="P427" s="8"/>
      <c r="Q427" s="11"/>
      <c r="R427" s="8"/>
      <c r="S427" s="8"/>
      <c r="T427" s="49"/>
    </row>
    <row r="428" spans="3:20">
      <c r="C428" s="8"/>
      <c r="D428" s="8"/>
      <c r="E428" s="8"/>
      <c r="F428" s="9"/>
      <c r="G428" s="9"/>
      <c r="H428" s="8"/>
      <c r="I428" s="8"/>
      <c r="J428" s="8"/>
      <c r="K428" s="8"/>
      <c r="L428" s="8"/>
      <c r="M428" s="61"/>
      <c r="N428" s="61"/>
      <c r="O428" s="8"/>
      <c r="P428" s="8"/>
      <c r="Q428" s="11"/>
      <c r="R428" s="8"/>
      <c r="S428" s="8"/>
      <c r="T428" s="49"/>
    </row>
    <row r="429" spans="3:20">
      <c r="C429" s="8"/>
      <c r="D429" s="8"/>
      <c r="E429" s="8"/>
      <c r="F429" s="9"/>
      <c r="G429" s="9"/>
      <c r="H429" s="8"/>
      <c r="I429" s="8"/>
      <c r="J429" s="8"/>
      <c r="K429" s="8"/>
      <c r="L429" s="8"/>
      <c r="M429" s="61"/>
      <c r="N429" s="61"/>
      <c r="O429" s="8"/>
      <c r="P429" s="8"/>
      <c r="Q429" s="11"/>
      <c r="R429" s="8"/>
      <c r="S429" s="8"/>
      <c r="T429" s="49"/>
    </row>
    <row r="430" spans="3:20">
      <c r="C430" s="8"/>
      <c r="D430" s="8"/>
      <c r="E430" s="8"/>
      <c r="F430" s="9"/>
      <c r="G430" s="9"/>
      <c r="H430" s="8"/>
      <c r="I430" s="8"/>
      <c r="J430" s="8"/>
      <c r="K430" s="8"/>
      <c r="L430" s="8"/>
      <c r="M430" s="61"/>
      <c r="N430" s="61"/>
      <c r="O430" s="8"/>
      <c r="P430" s="8"/>
      <c r="Q430" s="11"/>
      <c r="R430" s="8"/>
      <c r="S430" s="8"/>
      <c r="T430" s="49"/>
    </row>
    <row r="431" spans="3:20">
      <c r="C431" s="8"/>
      <c r="D431" s="8"/>
      <c r="E431" s="8"/>
      <c r="F431" s="9"/>
      <c r="G431" s="9"/>
      <c r="H431" s="8"/>
      <c r="I431" s="8"/>
      <c r="J431" s="8"/>
      <c r="K431" s="8"/>
      <c r="L431" s="8"/>
      <c r="M431" s="61"/>
      <c r="N431" s="61"/>
      <c r="O431" s="8"/>
      <c r="P431" s="8"/>
      <c r="Q431" s="11"/>
      <c r="R431" s="8"/>
      <c r="S431" s="8"/>
      <c r="T431" s="49"/>
    </row>
    <row r="432" spans="3:20">
      <c r="C432" s="8"/>
      <c r="D432" s="8"/>
      <c r="E432" s="8"/>
      <c r="F432" s="9"/>
      <c r="G432" s="9"/>
      <c r="H432" s="8"/>
      <c r="I432" s="8"/>
      <c r="J432" s="8"/>
      <c r="K432" s="8"/>
      <c r="L432" s="8"/>
      <c r="M432" s="61"/>
      <c r="N432" s="61"/>
      <c r="O432" s="8"/>
      <c r="P432" s="8"/>
      <c r="Q432" s="11"/>
      <c r="R432" s="8"/>
      <c r="S432" s="8"/>
      <c r="T432" s="49"/>
    </row>
    <row r="433" spans="3:20">
      <c r="C433" s="8"/>
      <c r="D433" s="8"/>
      <c r="E433" s="8"/>
      <c r="F433" s="9"/>
      <c r="G433" s="9"/>
      <c r="H433" s="8"/>
      <c r="I433" s="8"/>
      <c r="J433" s="8"/>
      <c r="K433" s="8"/>
      <c r="L433" s="8"/>
      <c r="M433" s="61"/>
      <c r="N433" s="61"/>
      <c r="O433" s="8"/>
      <c r="P433" s="8"/>
      <c r="Q433" s="11"/>
      <c r="R433" s="8"/>
      <c r="S433" s="8"/>
      <c r="T433" s="49"/>
    </row>
    <row r="434" spans="3:20">
      <c r="C434" s="8"/>
      <c r="D434" s="8"/>
      <c r="E434" s="8"/>
      <c r="F434" s="9"/>
      <c r="G434" s="9"/>
      <c r="H434" s="8"/>
      <c r="I434" s="8"/>
      <c r="J434" s="8"/>
      <c r="K434" s="8"/>
      <c r="L434" s="8"/>
      <c r="M434" s="61"/>
      <c r="N434" s="61"/>
      <c r="O434" s="8"/>
      <c r="P434" s="8"/>
      <c r="Q434" s="11"/>
      <c r="R434" s="8"/>
      <c r="S434" s="8"/>
      <c r="T434" s="49"/>
    </row>
    <row r="435" spans="3:20">
      <c r="C435" s="8"/>
      <c r="D435" s="8"/>
      <c r="E435" s="8"/>
      <c r="F435" s="9"/>
      <c r="G435" s="9"/>
      <c r="H435" s="8"/>
      <c r="I435" s="8"/>
      <c r="J435" s="8"/>
      <c r="K435" s="8"/>
      <c r="L435" s="8"/>
      <c r="M435" s="61"/>
      <c r="N435" s="61"/>
      <c r="O435" s="8"/>
      <c r="P435" s="8"/>
      <c r="Q435" s="11"/>
      <c r="R435" s="8"/>
      <c r="S435" s="8"/>
      <c r="T435" s="49"/>
    </row>
    <row r="436" spans="3:20">
      <c r="C436" s="8"/>
      <c r="D436" s="8"/>
      <c r="E436" s="8"/>
      <c r="F436" s="9"/>
      <c r="G436" s="9"/>
      <c r="H436" s="8"/>
      <c r="I436" s="8"/>
      <c r="J436" s="8"/>
      <c r="K436" s="8"/>
      <c r="L436" s="8"/>
      <c r="M436" s="61"/>
      <c r="N436" s="61"/>
      <c r="O436" s="8"/>
      <c r="P436" s="8"/>
      <c r="Q436" s="11"/>
      <c r="R436" s="8"/>
      <c r="S436" s="8"/>
      <c r="T436" s="49"/>
    </row>
    <row r="437" spans="3:20">
      <c r="C437" s="8"/>
      <c r="D437" s="8"/>
      <c r="E437" s="8"/>
      <c r="F437" s="9"/>
      <c r="G437" s="9"/>
      <c r="H437" s="8"/>
      <c r="I437" s="8"/>
      <c r="J437" s="8"/>
      <c r="K437" s="8"/>
      <c r="L437" s="8"/>
      <c r="M437" s="61"/>
      <c r="N437" s="61"/>
      <c r="O437" s="8"/>
      <c r="P437" s="8"/>
      <c r="Q437" s="11"/>
      <c r="R437" s="8"/>
      <c r="S437" s="8"/>
      <c r="T437" s="49"/>
    </row>
    <row r="438" spans="3:20">
      <c r="C438" s="8"/>
      <c r="D438" s="8"/>
      <c r="E438" s="8"/>
      <c r="F438" s="9"/>
      <c r="G438" s="9"/>
      <c r="H438" s="8"/>
      <c r="I438" s="8"/>
      <c r="J438" s="8"/>
      <c r="K438" s="8"/>
      <c r="L438" s="8"/>
      <c r="M438" s="61"/>
      <c r="N438" s="61"/>
      <c r="O438" s="8"/>
      <c r="P438" s="8"/>
      <c r="Q438" s="11"/>
      <c r="R438" s="8"/>
      <c r="S438" s="8"/>
      <c r="T438" s="49"/>
    </row>
    <row r="439" spans="3:20">
      <c r="C439" s="8"/>
      <c r="D439" s="8"/>
      <c r="E439" s="8"/>
      <c r="F439" s="9"/>
      <c r="G439" s="9"/>
      <c r="H439" s="8"/>
      <c r="I439" s="8"/>
      <c r="J439" s="8"/>
      <c r="K439" s="8"/>
      <c r="L439" s="8"/>
      <c r="M439" s="61"/>
      <c r="N439" s="61"/>
      <c r="O439" s="8"/>
      <c r="P439" s="8"/>
      <c r="Q439" s="11"/>
      <c r="R439" s="8"/>
      <c r="S439" s="8"/>
      <c r="T439" s="49"/>
    </row>
    <row r="440" spans="3:20">
      <c r="C440" s="8"/>
      <c r="D440" s="8"/>
      <c r="E440" s="8"/>
      <c r="F440" s="9"/>
      <c r="G440" s="9"/>
      <c r="H440" s="8"/>
      <c r="I440" s="8"/>
      <c r="J440" s="8"/>
      <c r="K440" s="8"/>
      <c r="L440" s="8"/>
      <c r="M440" s="61"/>
      <c r="N440" s="61"/>
      <c r="O440" s="8"/>
      <c r="P440" s="8"/>
      <c r="Q440" s="11"/>
      <c r="R440" s="8"/>
      <c r="S440" s="8"/>
      <c r="T440" s="49"/>
    </row>
    <row r="441" spans="3:20">
      <c r="C441" s="8"/>
      <c r="D441" s="8"/>
      <c r="E441" s="8"/>
      <c r="F441" s="9"/>
      <c r="G441" s="9"/>
      <c r="H441" s="8"/>
      <c r="I441" s="8"/>
      <c r="J441" s="8"/>
      <c r="K441" s="8"/>
      <c r="L441" s="8"/>
      <c r="M441" s="61"/>
      <c r="N441" s="61"/>
      <c r="O441" s="8"/>
      <c r="P441" s="8"/>
      <c r="Q441" s="11"/>
      <c r="R441" s="8"/>
      <c r="S441" s="8"/>
      <c r="T441" s="49"/>
    </row>
    <row r="442" spans="3:20">
      <c r="C442" s="8"/>
      <c r="D442" s="8"/>
      <c r="E442" s="8"/>
      <c r="F442" s="9"/>
      <c r="G442" s="9"/>
      <c r="H442" s="8"/>
      <c r="I442" s="8"/>
      <c r="J442" s="8"/>
      <c r="K442" s="8"/>
      <c r="L442" s="8"/>
      <c r="M442" s="61"/>
      <c r="N442" s="61"/>
      <c r="O442" s="8"/>
      <c r="P442" s="8"/>
      <c r="Q442" s="11"/>
      <c r="R442" s="8"/>
      <c r="S442" s="8"/>
      <c r="T442" s="49"/>
    </row>
    <row r="443" spans="3:20">
      <c r="C443" s="8"/>
      <c r="D443" s="8"/>
      <c r="E443" s="8"/>
      <c r="F443" s="9"/>
      <c r="G443" s="9"/>
      <c r="H443" s="8"/>
      <c r="I443" s="8"/>
      <c r="J443" s="8"/>
      <c r="K443" s="8"/>
      <c r="L443" s="8"/>
      <c r="M443" s="61"/>
      <c r="N443" s="61"/>
      <c r="O443" s="8"/>
      <c r="P443" s="8"/>
      <c r="Q443" s="11"/>
      <c r="R443" s="8"/>
      <c r="S443" s="8"/>
      <c r="T443" s="49"/>
    </row>
    <row r="444" spans="3:20">
      <c r="C444" s="8"/>
      <c r="D444" s="8"/>
      <c r="E444" s="8"/>
      <c r="F444" s="9"/>
      <c r="G444" s="9"/>
      <c r="H444" s="8"/>
      <c r="I444" s="8"/>
      <c r="J444" s="8"/>
      <c r="K444" s="8"/>
      <c r="L444" s="8"/>
      <c r="M444" s="61"/>
      <c r="N444" s="61"/>
      <c r="O444" s="8"/>
      <c r="P444" s="8"/>
      <c r="Q444" s="11"/>
      <c r="R444" s="8"/>
      <c r="S444" s="8"/>
      <c r="T444" s="49"/>
    </row>
    <row r="445" spans="3:20">
      <c r="C445" s="8"/>
      <c r="D445" s="8"/>
      <c r="E445" s="8"/>
      <c r="F445" s="9"/>
      <c r="G445" s="9"/>
      <c r="H445" s="8"/>
      <c r="I445" s="8"/>
      <c r="J445" s="8"/>
      <c r="K445" s="8"/>
      <c r="L445" s="8"/>
      <c r="M445" s="61"/>
      <c r="N445" s="61"/>
      <c r="O445" s="8"/>
      <c r="P445" s="8"/>
      <c r="Q445" s="11"/>
      <c r="R445" s="8"/>
      <c r="S445" s="8"/>
      <c r="T445" s="49"/>
    </row>
    <row r="446" spans="3:20">
      <c r="C446" s="8"/>
      <c r="D446" s="8"/>
      <c r="E446" s="8"/>
      <c r="F446" s="9"/>
      <c r="G446" s="9"/>
      <c r="H446" s="8"/>
      <c r="I446" s="8"/>
      <c r="J446" s="8"/>
      <c r="K446" s="8"/>
      <c r="L446" s="8"/>
      <c r="M446" s="61"/>
      <c r="N446" s="61"/>
      <c r="O446" s="8"/>
      <c r="P446" s="8"/>
      <c r="Q446" s="11"/>
      <c r="R446" s="8"/>
      <c r="S446" s="8"/>
      <c r="T446" s="49"/>
    </row>
    <row r="447" spans="3:20">
      <c r="C447" s="8"/>
      <c r="D447" s="8"/>
      <c r="E447" s="8"/>
      <c r="F447" s="9"/>
      <c r="G447" s="9"/>
      <c r="H447" s="8"/>
      <c r="I447" s="8"/>
      <c r="J447" s="8"/>
      <c r="K447" s="8"/>
      <c r="L447" s="8"/>
      <c r="M447" s="61"/>
      <c r="N447" s="61"/>
      <c r="O447" s="8"/>
      <c r="P447" s="8"/>
      <c r="Q447" s="11"/>
      <c r="R447" s="8"/>
      <c r="S447" s="8"/>
      <c r="T447" s="49"/>
    </row>
    <row r="448" spans="3:20">
      <c r="C448" s="8"/>
      <c r="D448" s="8"/>
      <c r="E448" s="8"/>
      <c r="F448" s="9"/>
      <c r="G448" s="9"/>
      <c r="H448" s="8"/>
      <c r="I448" s="8"/>
      <c r="J448" s="8"/>
      <c r="K448" s="8"/>
      <c r="L448" s="8"/>
      <c r="M448" s="61"/>
      <c r="N448" s="61"/>
      <c r="O448" s="8"/>
      <c r="P448" s="8"/>
      <c r="Q448" s="11"/>
      <c r="R448" s="8"/>
      <c r="S448" s="8"/>
      <c r="T448" s="49"/>
    </row>
    <row r="449" spans="3:20">
      <c r="C449" s="8"/>
      <c r="D449" s="8"/>
      <c r="E449" s="8"/>
      <c r="F449" s="9"/>
      <c r="G449" s="9"/>
      <c r="H449" s="8"/>
      <c r="I449" s="8"/>
      <c r="J449" s="8"/>
      <c r="K449" s="8"/>
      <c r="L449" s="8"/>
      <c r="M449" s="61"/>
      <c r="N449" s="61"/>
      <c r="O449" s="8"/>
      <c r="P449" s="8"/>
      <c r="Q449" s="11"/>
      <c r="R449" s="8"/>
      <c r="S449" s="8"/>
      <c r="T449" s="49"/>
    </row>
    <row r="450" spans="3:20">
      <c r="C450" s="8"/>
      <c r="D450" s="8"/>
      <c r="E450" s="8"/>
      <c r="F450" s="9"/>
      <c r="G450" s="9"/>
      <c r="H450" s="8"/>
      <c r="I450" s="8"/>
      <c r="J450" s="8"/>
      <c r="K450" s="8"/>
      <c r="L450" s="8"/>
      <c r="M450" s="61"/>
      <c r="N450" s="61"/>
      <c r="O450" s="8"/>
      <c r="P450" s="8"/>
      <c r="Q450" s="11"/>
      <c r="R450" s="8"/>
      <c r="S450" s="8"/>
      <c r="T450" s="49"/>
    </row>
    <row r="451" spans="3:20">
      <c r="C451" s="8"/>
      <c r="D451" s="8"/>
      <c r="E451" s="8"/>
      <c r="F451" s="9"/>
      <c r="G451" s="9"/>
      <c r="H451" s="8"/>
      <c r="I451" s="8"/>
      <c r="J451" s="8"/>
      <c r="K451" s="8"/>
      <c r="L451" s="8"/>
      <c r="M451" s="61"/>
      <c r="N451" s="61"/>
      <c r="O451" s="8"/>
      <c r="P451" s="8"/>
      <c r="Q451" s="11"/>
      <c r="R451" s="8"/>
      <c r="S451" s="8"/>
      <c r="T451" s="49"/>
    </row>
    <row r="452" spans="3:20">
      <c r="C452" s="8"/>
      <c r="D452" s="8"/>
      <c r="E452" s="8"/>
      <c r="F452" s="9"/>
      <c r="G452" s="9"/>
      <c r="H452" s="8"/>
      <c r="I452" s="8"/>
      <c r="J452" s="8"/>
      <c r="K452" s="8"/>
      <c r="L452" s="8"/>
      <c r="M452" s="61"/>
      <c r="N452" s="61"/>
      <c r="O452" s="8"/>
      <c r="P452" s="8"/>
      <c r="Q452" s="11"/>
      <c r="R452" s="8"/>
      <c r="S452" s="8"/>
      <c r="T452" s="49"/>
    </row>
    <row r="453" spans="3:20">
      <c r="C453" s="8"/>
      <c r="D453" s="8"/>
      <c r="E453" s="8"/>
      <c r="F453" s="9"/>
      <c r="G453" s="9"/>
      <c r="H453" s="8"/>
      <c r="I453" s="8"/>
      <c r="J453" s="8"/>
      <c r="K453" s="8"/>
      <c r="L453" s="8"/>
      <c r="M453" s="61"/>
      <c r="N453" s="61"/>
      <c r="O453" s="8"/>
      <c r="P453" s="8"/>
      <c r="Q453" s="11"/>
      <c r="R453" s="8"/>
      <c r="S453" s="8"/>
      <c r="T453" s="49"/>
    </row>
    <row r="454" spans="3:20">
      <c r="C454" s="8"/>
      <c r="D454" s="8"/>
      <c r="E454" s="8"/>
      <c r="F454" s="9"/>
      <c r="G454" s="9"/>
      <c r="H454" s="8"/>
      <c r="I454" s="8"/>
      <c r="J454" s="8"/>
      <c r="K454" s="8"/>
      <c r="L454" s="8"/>
      <c r="M454" s="61"/>
      <c r="N454" s="61"/>
      <c r="O454" s="8"/>
      <c r="P454" s="8"/>
      <c r="Q454" s="11"/>
      <c r="R454" s="8"/>
      <c r="S454" s="8"/>
      <c r="T454" s="49"/>
    </row>
    <row r="455" spans="3:20">
      <c r="C455" s="8"/>
      <c r="D455" s="8"/>
      <c r="E455" s="8"/>
      <c r="F455" s="9"/>
      <c r="G455" s="9"/>
      <c r="H455" s="8"/>
      <c r="I455" s="8"/>
      <c r="J455" s="8"/>
      <c r="K455" s="8"/>
      <c r="L455" s="8"/>
      <c r="M455" s="61"/>
      <c r="N455" s="61"/>
      <c r="O455" s="8"/>
      <c r="P455" s="8"/>
      <c r="Q455" s="11"/>
      <c r="R455" s="8"/>
      <c r="S455" s="8"/>
      <c r="T455" s="49"/>
    </row>
    <row r="456" spans="3:20">
      <c r="C456" s="8"/>
      <c r="D456" s="8"/>
      <c r="E456" s="8"/>
      <c r="F456" s="9"/>
      <c r="G456" s="9"/>
      <c r="H456" s="8"/>
      <c r="I456" s="8"/>
      <c r="J456" s="8"/>
      <c r="K456" s="8"/>
      <c r="L456" s="8"/>
      <c r="M456" s="61"/>
      <c r="N456" s="61"/>
      <c r="O456" s="8"/>
      <c r="P456" s="8"/>
      <c r="Q456" s="11"/>
      <c r="R456" s="8"/>
      <c r="S456" s="8"/>
      <c r="T456" s="49"/>
    </row>
    <row r="457" spans="3:20">
      <c r="C457" s="8"/>
      <c r="D457" s="8"/>
      <c r="E457" s="8"/>
      <c r="F457" s="9"/>
      <c r="G457" s="9"/>
      <c r="H457" s="8"/>
      <c r="I457" s="8"/>
      <c r="J457" s="8"/>
      <c r="K457" s="8"/>
      <c r="L457" s="8"/>
      <c r="M457" s="61"/>
      <c r="N457" s="61"/>
      <c r="O457" s="8"/>
      <c r="P457" s="8"/>
      <c r="Q457" s="11"/>
      <c r="R457" s="8"/>
      <c r="S457" s="8"/>
      <c r="T457" s="49"/>
    </row>
    <row r="458" spans="3:20">
      <c r="C458" s="8"/>
      <c r="D458" s="8"/>
      <c r="E458" s="8"/>
      <c r="F458" s="9"/>
      <c r="G458" s="9"/>
      <c r="H458" s="8"/>
      <c r="I458" s="8"/>
      <c r="J458" s="8"/>
      <c r="K458" s="8"/>
      <c r="L458" s="8"/>
      <c r="M458" s="61"/>
      <c r="N458" s="61"/>
      <c r="O458" s="8"/>
      <c r="P458" s="8"/>
      <c r="Q458" s="11"/>
      <c r="R458" s="8"/>
      <c r="S458" s="8"/>
      <c r="T458" s="49"/>
    </row>
    <row r="459" spans="3:20">
      <c r="C459" s="8"/>
      <c r="D459" s="8"/>
      <c r="E459" s="8"/>
      <c r="F459" s="9"/>
      <c r="G459" s="9"/>
      <c r="H459" s="8"/>
      <c r="I459" s="8"/>
      <c r="J459" s="8"/>
      <c r="K459" s="8"/>
      <c r="L459" s="8"/>
      <c r="M459" s="61"/>
      <c r="N459" s="61"/>
      <c r="O459" s="8"/>
      <c r="P459" s="8"/>
      <c r="Q459" s="11"/>
      <c r="R459" s="8"/>
      <c r="S459" s="8"/>
      <c r="T459" s="49"/>
    </row>
    <row r="460" spans="3:20">
      <c r="C460" s="8"/>
      <c r="D460" s="8"/>
      <c r="E460" s="8"/>
      <c r="F460" s="9"/>
      <c r="G460" s="9"/>
      <c r="H460" s="8"/>
      <c r="I460" s="8"/>
      <c r="J460" s="8"/>
      <c r="K460" s="8"/>
      <c r="L460" s="8"/>
      <c r="M460" s="61"/>
      <c r="N460" s="61"/>
      <c r="O460" s="8"/>
      <c r="P460" s="8"/>
      <c r="Q460" s="11"/>
      <c r="R460" s="8"/>
      <c r="S460" s="8"/>
      <c r="T460" s="49"/>
    </row>
    <row r="461" spans="3:20">
      <c r="C461" s="8"/>
      <c r="D461" s="8"/>
      <c r="E461" s="8"/>
      <c r="F461" s="9"/>
      <c r="G461" s="9"/>
      <c r="H461" s="8"/>
      <c r="I461" s="8"/>
      <c r="J461" s="8"/>
      <c r="K461" s="8"/>
      <c r="L461" s="8"/>
      <c r="M461" s="61"/>
      <c r="N461" s="61"/>
      <c r="O461" s="8"/>
      <c r="P461" s="8"/>
      <c r="Q461" s="11"/>
      <c r="R461" s="8"/>
      <c r="S461" s="8"/>
      <c r="T461" s="49"/>
    </row>
    <row r="462" spans="3:20">
      <c r="C462" s="8"/>
      <c r="D462" s="8"/>
      <c r="E462" s="8"/>
      <c r="F462" s="9"/>
      <c r="G462" s="9"/>
      <c r="H462" s="8"/>
      <c r="I462" s="8"/>
      <c r="J462" s="8"/>
      <c r="K462" s="8"/>
      <c r="L462" s="8"/>
      <c r="M462" s="61"/>
      <c r="N462" s="61"/>
      <c r="O462" s="8"/>
      <c r="P462" s="8"/>
      <c r="Q462" s="11"/>
      <c r="R462" s="8"/>
      <c r="S462" s="8"/>
      <c r="T462" s="49"/>
    </row>
    <row r="463" spans="3:20">
      <c r="C463" s="8"/>
      <c r="D463" s="8"/>
      <c r="E463" s="8"/>
      <c r="F463" s="9"/>
      <c r="G463" s="9"/>
      <c r="H463" s="8"/>
      <c r="I463" s="8"/>
      <c r="J463" s="8"/>
      <c r="K463" s="8"/>
      <c r="L463" s="8"/>
      <c r="M463" s="61"/>
      <c r="N463" s="61"/>
      <c r="O463" s="8"/>
      <c r="P463" s="8"/>
      <c r="Q463" s="11"/>
      <c r="R463" s="8"/>
      <c r="S463" s="8"/>
      <c r="T463" s="49"/>
    </row>
    <row r="464" spans="3:20">
      <c r="C464" s="8"/>
      <c r="D464" s="8"/>
      <c r="E464" s="8"/>
      <c r="F464" s="9"/>
      <c r="G464" s="9"/>
      <c r="H464" s="8"/>
      <c r="I464" s="8"/>
      <c r="J464" s="8"/>
      <c r="K464" s="8"/>
      <c r="L464" s="8"/>
      <c r="M464" s="61"/>
      <c r="N464" s="61"/>
      <c r="O464" s="8"/>
      <c r="P464" s="8"/>
      <c r="Q464" s="11"/>
      <c r="R464" s="8"/>
      <c r="S464" s="8"/>
      <c r="T464" s="49"/>
    </row>
    <row r="465" spans="3:20">
      <c r="C465" s="8"/>
      <c r="D465" s="8"/>
      <c r="E465" s="8"/>
      <c r="F465" s="9"/>
      <c r="G465" s="9"/>
      <c r="H465" s="8"/>
      <c r="I465" s="8"/>
      <c r="J465" s="8"/>
      <c r="K465" s="8"/>
      <c r="L465" s="8"/>
      <c r="M465" s="61"/>
      <c r="N465" s="61"/>
      <c r="O465" s="8"/>
      <c r="P465" s="8"/>
      <c r="Q465" s="11"/>
      <c r="R465" s="8"/>
      <c r="S465" s="8"/>
      <c r="T465" s="49"/>
    </row>
    <row r="466" spans="3:20">
      <c r="C466" s="8"/>
      <c r="D466" s="8"/>
      <c r="E466" s="8"/>
      <c r="F466" s="9"/>
      <c r="G466" s="9"/>
      <c r="H466" s="8"/>
      <c r="I466" s="8"/>
      <c r="J466" s="8"/>
      <c r="K466" s="8"/>
      <c r="L466" s="8"/>
      <c r="M466" s="61"/>
      <c r="N466" s="61"/>
      <c r="O466" s="8"/>
      <c r="P466" s="8"/>
      <c r="Q466" s="11"/>
      <c r="R466" s="8"/>
      <c r="S466" s="8"/>
      <c r="T466" s="49"/>
    </row>
    <row r="467" spans="3:20">
      <c r="C467" s="8"/>
      <c r="D467" s="8"/>
      <c r="E467" s="8"/>
      <c r="F467" s="9"/>
      <c r="G467" s="9"/>
      <c r="H467" s="8"/>
      <c r="I467" s="8"/>
      <c r="J467" s="8"/>
      <c r="K467" s="8"/>
      <c r="L467" s="8"/>
      <c r="M467" s="61"/>
      <c r="N467" s="61"/>
      <c r="O467" s="8"/>
      <c r="P467" s="8"/>
      <c r="Q467" s="11"/>
      <c r="R467" s="8"/>
      <c r="S467" s="8"/>
      <c r="T467" s="49"/>
    </row>
    <row r="468" spans="3:20">
      <c r="C468" s="8"/>
      <c r="D468" s="8"/>
      <c r="E468" s="8"/>
      <c r="F468" s="9"/>
      <c r="G468" s="9"/>
      <c r="H468" s="8"/>
      <c r="I468" s="8"/>
      <c r="J468" s="8"/>
      <c r="K468" s="8"/>
      <c r="L468" s="8"/>
      <c r="M468" s="61"/>
      <c r="N468" s="61"/>
      <c r="O468" s="8"/>
      <c r="P468" s="8"/>
      <c r="Q468" s="11"/>
      <c r="R468" s="8"/>
      <c r="S468" s="8"/>
      <c r="T468" s="49"/>
    </row>
    <row r="469" spans="3:20">
      <c r="C469" s="8"/>
      <c r="D469" s="8"/>
      <c r="E469" s="8"/>
      <c r="F469" s="9"/>
      <c r="G469" s="9"/>
      <c r="H469" s="8"/>
      <c r="I469" s="8"/>
      <c r="J469" s="8"/>
      <c r="K469" s="8"/>
      <c r="L469" s="8"/>
      <c r="M469" s="61"/>
      <c r="N469" s="61"/>
      <c r="O469" s="8"/>
      <c r="P469" s="8"/>
      <c r="Q469" s="11"/>
      <c r="R469" s="8"/>
      <c r="S469" s="8"/>
      <c r="T469" s="49"/>
    </row>
    <row r="470" spans="3:20">
      <c r="C470" s="8"/>
      <c r="D470" s="8"/>
      <c r="E470" s="8"/>
      <c r="F470" s="9"/>
      <c r="G470" s="9"/>
      <c r="H470" s="8"/>
      <c r="I470" s="8"/>
      <c r="J470" s="8"/>
      <c r="K470" s="8"/>
      <c r="L470" s="8"/>
      <c r="M470" s="61"/>
      <c r="N470" s="61"/>
      <c r="O470" s="8"/>
      <c r="P470" s="8"/>
      <c r="Q470" s="11"/>
      <c r="R470" s="8"/>
      <c r="S470" s="8"/>
      <c r="T470" s="49"/>
    </row>
    <row r="471" spans="3:20">
      <c r="C471" s="8"/>
      <c r="D471" s="8"/>
      <c r="E471" s="8"/>
      <c r="F471" s="9"/>
      <c r="G471" s="9"/>
      <c r="H471" s="8"/>
      <c r="I471" s="8"/>
      <c r="J471" s="8"/>
      <c r="K471" s="8"/>
      <c r="L471" s="8"/>
      <c r="M471" s="61"/>
      <c r="N471" s="61"/>
      <c r="O471" s="8"/>
      <c r="P471" s="8"/>
      <c r="Q471" s="11"/>
      <c r="R471" s="8"/>
      <c r="S471" s="8"/>
      <c r="T471" s="49"/>
    </row>
    <row r="472" spans="3:20">
      <c r="C472" s="8"/>
      <c r="D472" s="8"/>
      <c r="E472" s="8"/>
      <c r="F472" s="9"/>
      <c r="G472" s="9"/>
      <c r="H472" s="8"/>
      <c r="I472" s="8"/>
      <c r="J472" s="8"/>
      <c r="K472" s="8"/>
      <c r="L472" s="8"/>
      <c r="M472" s="61"/>
      <c r="N472" s="61"/>
      <c r="O472" s="8"/>
      <c r="P472" s="8"/>
      <c r="Q472" s="11"/>
      <c r="R472" s="8"/>
      <c r="S472" s="8"/>
      <c r="T472" s="49"/>
    </row>
    <row r="473" spans="3:20">
      <c r="C473" s="8"/>
      <c r="D473" s="8"/>
      <c r="E473" s="8"/>
      <c r="F473" s="9"/>
      <c r="G473" s="9"/>
      <c r="H473" s="8"/>
      <c r="I473" s="8"/>
      <c r="J473" s="8"/>
      <c r="K473" s="8"/>
      <c r="L473" s="8"/>
      <c r="M473" s="61"/>
      <c r="N473" s="61"/>
      <c r="O473" s="8"/>
      <c r="P473" s="8"/>
      <c r="Q473" s="11"/>
      <c r="R473" s="8"/>
      <c r="S473" s="8"/>
      <c r="T473" s="49"/>
    </row>
    <row r="474" spans="3:20">
      <c r="C474" s="8"/>
      <c r="D474" s="8"/>
      <c r="E474" s="8"/>
      <c r="F474" s="9"/>
      <c r="G474" s="9"/>
      <c r="H474" s="8"/>
      <c r="I474" s="8"/>
      <c r="J474" s="8"/>
      <c r="K474" s="8"/>
      <c r="L474" s="8"/>
      <c r="M474" s="61"/>
      <c r="N474" s="61"/>
      <c r="O474" s="8"/>
      <c r="P474" s="8"/>
      <c r="Q474" s="11"/>
      <c r="R474" s="8"/>
      <c r="S474" s="8"/>
      <c r="T474" s="49"/>
    </row>
    <row r="475" spans="3:20">
      <c r="C475" s="8"/>
      <c r="D475" s="8"/>
      <c r="E475" s="8"/>
      <c r="F475" s="9"/>
      <c r="G475" s="9"/>
      <c r="H475" s="8"/>
      <c r="I475" s="8"/>
      <c r="J475" s="8"/>
      <c r="K475" s="8"/>
      <c r="L475" s="8"/>
      <c r="M475" s="61"/>
      <c r="N475" s="61"/>
      <c r="O475" s="8"/>
      <c r="P475" s="8"/>
      <c r="Q475" s="11"/>
      <c r="R475" s="8"/>
      <c r="S475" s="8"/>
      <c r="T475" s="49"/>
    </row>
    <row r="476" spans="3:20">
      <c r="C476" s="8"/>
      <c r="D476" s="8"/>
      <c r="E476" s="8"/>
      <c r="F476" s="9"/>
      <c r="G476" s="9"/>
      <c r="H476" s="8"/>
      <c r="I476" s="8"/>
      <c r="J476" s="8"/>
      <c r="K476" s="8"/>
      <c r="L476" s="8"/>
      <c r="M476" s="61"/>
      <c r="N476" s="61"/>
      <c r="O476" s="8"/>
      <c r="P476" s="8"/>
      <c r="Q476" s="11"/>
      <c r="R476" s="8"/>
      <c r="S476" s="8"/>
      <c r="T476" s="49"/>
    </row>
    <row r="477" spans="3:20">
      <c r="C477" s="8"/>
      <c r="D477" s="8"/>
      <c r="E477" s="8"/>
      <c r="F477" s="9"/>
      <c r="G477" s="9"/>
      <c r="H477" s="8"/>
      <c r="I477" s="8"/>
      <c r="J477" s="8"/>
      <c r="K477" s="8"/>
      <c r="L477" s="8"/>
      <c r="M477" s="61"/>
      <c r="N477" s="61"/>
      <c r="O477" s="8"/>
      <c r="P477" s="8"/>
      <c r="Q477" s="11"/>
      <c r="R477" s="8"/>
      <c r="S477" s="8"/>
      <c r="T477" s="49"/>
    </row>
    <row r="478" spans="3:20">
      <c r="C478" s="8"/>
      <c r="D478" s="8"/>
      <c r="E478" s="8"/>
      <c r="F478" s="9"/>
      <c r="G478" s="9"/>
      <c r="H478" s="8"/>
      <c r="I478" s="8"/>
      <c r="J478" s="8"/>
      <c r="K478" s="8"/>
      <c r="L478" s="8"/>
      <c r="M478" s="61"/>
      <c r="N478" s="61"/>
      <c r="O478" s="8"/>
      <c r="P478" s="8"/>
      <c r="Q478" s="11"/>
      <c r="R478" s="8"/>
      <c r="S478" s="8"/>
      <c r="T478" s="49"/>
    </row>
    <row r="479" spans="3:20">
      <c r="C479" s="8"/>
      <c r="D479" s="8"/>
      <c r="E479" s="8"/>
      <c r="F479" s="9"/>
      <c r="G479" s="9"/>
      <c r="H479" s="8"/>
      <c r="I479" s="8"/>
      <c r="J479" s="8"/>
      <c r="K479" s="8"/>
      <c r="L479" s="8"/>
      <c r="M479" s="61"/>
      <c r="N479" s="61"/>
      <c r="O479" s="8"/>
      <c r="P479" s="8"/>
      <c r="Q479" s="11"/>
      <c r="R479" s="8"/>
      <c r="S479" s="8"/>
      <c r="T479" s="49"/>
    </row>
    <row r="480" spans="3:20">
      <c r="C480" s="8"/>
      <c r="D480" s="8"/>
      <c r="E480" s="8"/>
      <c r="F480" s="9"/>
      <c r="G480" s="9"/>
      <c r="H480" s="8"/>
      <c r="I480" s="8"/>
      <c r="J480" s="8"/>
      <c r="K480" s="8"/>
      <c r="L480" s="8"/>
      <c r="M480" s="61"/>
      <c r="N480" s="61"/>
      <c r="O480" s="8"/>
      <c r="P480" s="8"/>
      <c r="Q480" s="11"/>
      <c r="R480" s="8"/>
      <c r="S480" s="8"/>
      <c r="T480" s="49"/>
    </row>
    <row r="481" spans="3:20">
      <c r="C481" s="8"/>
      <c r="D481" s="8"/>
      <c r="E481" s="8"/>
      <c r="F481" s="9"/>
      <c r="G481" s="9"/>
      <c r="H481" s="8"/>
      <c r="I481" s="8"/>
      <c r="J481" s="8"/>
      <c r="K481" s="8"/>
      <c r="L481" s="8"/>
      <c r="M481" s="61"/>
      <c r="N481" s="61"/>
      <c r="O481" s="8"/>
      <c r="P481" s="8"/>
      <c r="Q481" s="11"/>
      <c r="R481" s="8"/>
      <c r="S481" s="8"/>
      <c r="T481" s="49"/>
    </row>
    <row r="482" spans="3:20">
      <c r="C482" s="8"/>
      <c r="D482" s="8"/>
      <c r="E482" s="8"/>
      <c r="F482" s="9"/>
      <c r="G482" s="9"/>
      <c r="H482" s="8"/>
      <c r="I482" s="8"/>
      <c r="J482" s="8"/>
      <c r="K482" s="8"/>
      <c r="L482" s="8"/>
      <c r="M482" s="61"/>
      <c r="N482" s="61"/>
      <c r="O482" s="8"/>
      <c r="P482" s="8"/>
      <c r="Q482" s="11"/>
      <c r="R482" s="8"/>
      <c r="S482" s="8"/>
      <c r="T482" s="49"/>
    </row>
    <row r="483" spans="3:20">
      <c r="C483" s="8"/>
      <c r="D483" s="8"/>
      <c r="E483" s="8"/>
      <c r="F483" s="9"/>
      <c r="G483" s="9"/>
      <c r="H483" s="8"/>
      <c r="I483" s="8"/>
      <c r="J483" s="8"/>
      <c r="K483" s="8"/>
      <c r="L483" s="8"/>
      <c r="M483" s="61"/>
      <c r="N483" s="61"/>
      <c r="O483" s="8"/>
      <c r="P483" s="8"/>
      <c r="Q483" s="11"/>
      <c r="R483" s="8"/>
      <c r="S483" s="8"/>
      <c r="T483" s="49"/>
    </row>
    <row r="484" spans="3:20">
      <c r="C484" s="8"/>
      <c r="D484" s="8"/>
      <c r="E484" s="8"/>
      <c r="F484" s="9"/>
      <c r="G484" s="9"/>
      <c r="H484" s="8"/>
      <c r="I484" s="8"/>
      <c r="J484" s="8"/>
      <c r="K484" s="8"/>
      <c r="L484" s="8"/>
      <c r="M484" s="61"/>
      <c r="N484" s="61"/>
      <c r="O484" s="8"/>
      <c r="P484" s="8"/>
      <c r="Q484" s="11"/>
      <c r="R484" s="8"/>
      <c r="S484" s="8"/>
      <c r="T484" s="49"/>
    </row>
    <row r="485" spans="3:20">
      <c r="C485" s="8"/>
      <c r="D485" s="8"/>
      <c r="E485" s="8"/>
      <c r="F485" s="9"/>
      <c r="G485" s="9"/>
      <c r="H485" s="8"/>
      <c r="I485" s="8"/>
      <c r="J485" s="8"/>
      <c r="K485" s="8"/>
      <c r="L485" s="8"/>
      <c r="M485" s="61"/>
      <c r="N485" s="61"/>
      <c r="O485" s="8"/>
      <c r="P485" s="8"/>
      <c r="Q485" s="11"/>
      <c r="R485" s="8"/>
      <c r="S485" s="8"/>
      <c r="T485" s="49"/>
    </row>
    <row r="486" spans="3:20">
      <c r="C486" s="8"/>
      <c r="D486" s="8"/>
      <c r="E486" s="8"/>
      <c r="F486" s="9"/>
      <c r="G486" s="9"/>
      <c r="H486" s="8"/>
      <c r="I486" s="8"/>
      <c r="J486" s="8"/>
      <c r="K486" s="8"/>
      <c r="L486" s="8"/>
      <c r="M486" s="61"/>
      <c r="N486" s="61"/>
      <c r="O486" s="8"/>
      <c r="P486" s="8"/>
      <c r="Q486" s="11"/>
      <c r="R486" s="8"/>
      <c r="S486" s="8"/>
      <c r="T486" s="49"/>
    </row>
    <row r="487" spans="3:20">
      <c r="C487" s="8"/>
      <c r="D487" s="8"/>
      <c r="E487" s="8"/>
      <c r="F487" s="9"/>
      <c r="G487" s="9"/>
      <c r="H487" s="8"/>
      <c r="I487" s="8"/>
      <c r="J487" s="8"/>
      <c r="K487" s="8"/>
      <c r="L487" s="8"/>
      <c r="M487" s="61"/>
      <c r="N487" s="61"/>
      <c r="O487" s="8"/>
      <c r="P487" s="8"/>
      <c r="Q487" s="11"/>
      <c r="R487" s="8"/>
      <c r="S487" s="8"/>
      <c r="T487" s="49"/>
    </row>
    <row r="488" spans="3:20">
      <c r="C488" s="8"/>
      <c r="D488" s="8"/>
      <c r="E488" s="8"/>
      <c r="F488" s="9"/>
      <c r="G488" s="9"/>
      <c r="H488" s="8"/>
      <c r="I488" s="8"/>
      <c r="J488" s="8"/>
      <c r="K488" s="8"/>
      <c r="L488" s="8"/>
      <c r="M488" s="61"/>
      <c r="N488" s="61"/>
      <c r="O488" s="8"/>
      <c r="P488" s="8"/>
      <c r="Q488" s="11"/>
      <c r="R488" s="8"/>
      <c r="S488" s="8"/>
      <c r="T488" s="49"/>
    </row>
    <row r="489" spans="3:20">
      <c r="C489" s="8"/>
      <c r="D489" s="8"/>
      <c r="E489" s="8"/>
      <c r="F489" s="9"/>
      <c r="G489" s="9"/>
      <c r="H489" s="8"/>
      <c r="I489" s="8"/>
      <c r="J489" s="8"/>
      <c r="K489" s="8"/>
      <c r="L489" s="8"/>
      <c r="M489" s="61"/>
      <c r="N489" s="61"/>
      <c r="O489" s="8"/>
      <c r="P489" s="8"/>
      <c r="Q489" s="11"/>
      <c r="R489" s="8"/>
      <c r="S489" s="8"/>
      <c r="T489" s="49"/>
    </row>
    <row r="490" spans="3:20">
      <c r="C490" s="8"/>
      <c r="D490" s="8"/>
      <c r="E490" s="8"/>
      <c r="F490" s="9"/>
      <c r="G490" s="9"/>
      <c r="H490" s="8"/>
      <c r="I490" s="8"/>
      <c r="J490" s="8"/>
      <c r="K490" s="8"/>
      <c r="L490" s="8"/>
      <c r="M490" s="61"/>
      <c r="N490" s="61"/>
      <c r="O490" s="8"/>
      <c r="P490" s="8"/>
      <c r="Q490" s="11"/>
      <c r="R490" s="8"/>
      <c r="S490" s="8"/>
      <c r="T490" s="49"/>
    </row>
    <row r="491" spans="3:20">
      <c r="C491" s="8"/>
      <c r="D491" s="8"/>
      <c r="E491" s="8"/>
      <c r="F491" s="9"/>
      <c r="G491" s="9"/>
      <c r="H491" s="8"/>
      <c r="I491" s="8"/>
      <c r="J491" s="8"/>
      <c r="K491" s="8"/>
      <c r="L491" s="8"/>
      <c r="M491" s="61"/>
      <c r="N491" s="61"/>
      <c r="O491" s="8"/>
      <c r="P491" s="8"/>
      <c r="Q491" s="11"/>
      <c r="R491" s="8"/>
      <c r="S491" s="8"/>
      <c r="T491" s="49"/>
    </row>
    <row r="492" spans="3:20">
      <c r="C492" s="8"/>
      <c r="D492" s="8"/>
      <c r="E492" s="8"/>
      <c r="F492" s="9"/>
      <c r="G492" s="9"/>
      <c r="H492" s="8"/>
      <c r="I492" s="8"/>
      <c r="J492" s="8"/>
      <c r="K492" s="8"/>
      <c r="L492" s="8"/>
      <c r="M492" s="61"/>
      <c r="N492" s="61"/>
      <c r="O492" s="8"/>
      <c r="P492" s="8"/>
      <c r="Q492" s="11"/>
      <c r="R492" s="8"/>
      <c r="S492" s="8"/>
      <c r="T492" s="49"/>
    </row>
    <row r="493" spans="3:20">
      <c r="C493" s="8"/>
      <c r="D493" s="8"/>
      <c r="E493" s="8"/>
      <c r="F493" s="9"/>
      <c r="G493" s="9"/>
      <c r="H493" s="8"/>
      <c r="I493" s="8"/>
      <c r="J493" s="8"/>
      <c r="K493" s="8"/>
      <c r="L493" s="8"/>
      <c r="M493" s="61"/>
      <c r="N493" s="61"/>
      <c r="O493" s="8"/>
      <c r="P493" s="8"/>
      <c r="Q493" s="11"/>
      <c r="R493" s="8"/>
      <c r="S493" s="8"/>
      <c r="T493" s="49"/>
    </row>
    <row r="494" spans="3:20">
      <c r="C494" s="8"/>
      <c r="D494" s="8"/>
      <c r="E494" s="8"/>
      <c r="F494" s="9"/>
      <c r="G494" s="9"/>
      <c r="H494" s="8"/>
      <c r="I494" s="8"/>
      <c r="J494" s="8"/>
      <c r="K494" s="8"/>
      <c r="L494" s="8"/>
      <c r="M494" s="61"/>
      <c r="N494" s="61"/>
      <c r="O494" s="8"/>
      <c r="P494" s="8"/>
      <c r="Q494" s="11"/>
      <c r="R494" s="8"/>
      <c r="S494" s="8"/>
      <c r="T494" s="49"/>
    </row>
    <row r="495" spans="3:20">
      <c r="C495" s="8"/>
      <c r="D495" s="8"/>
      <c r="E495" s="8"/>
      <c r="F495" s="9"/>
      <c r="G495" s="9"/>
      <c r="H495" s="8"/>
      <c r="I495" s="8"/>
      <c r="J495" s="8"/>
      <c r="K495" s="8"/>
      <c r="L495" s="8"/>
      <c r="M495" s="61"/>
      <c r="N495" s="61"/>
      <c r="O495" s="8"/>
      <c r="P495" s="8"/>
      <c r="Q495" s="11"/>
      <c r="R495" s="8"/>
      <c r="S495" s="8"/>
      <c r="T495" s="49"/>
    </row>
    <row r="496" spans="3:20">
      <c r="C496" s="8"/>
      <c r="D496" s="8"/>
      <c r="E496" s="8"/>
      <c r="F496" s="9"/>
      <c r="G496" s="9"/>
      <c r="H496" s="8"/>
      <c r="I496" s="8"/>
      <c r="J496" s="8"/>
      <c r="K496" s="8"/>
      <c r="L496" s="8"/>
      <c r="M496" s="61"/>
      <c r="N496" s="61"/>
      <c r="O496" s="8"/>
      <c r="P496" s="8"/>
      <c r="Q496" s="11"/>
      <c r="R496" s="8"/>
      <c r="S496" s="8"/>
      <c r="T496" s="49"/>
    </row>
    <row r="497" spans="3:20">
      <c r="C497" s="8"/>
      <c r="D497" s="8"/>
      <c r="E497" s="8"/>
      <c r="F497" s="9"/>
      <c r="G497" s="9"/>
      <c r="H497" s="8"/>
      <c r="I497" s="8"/>
      <c r="J497" s="8"/>
      <c r="K497" s="8"/>
      <c r="L497" s="8"/>
      <c r="M497" s="61"/>
      <c r="N497" s="61"/>
      <c r="O497" s="8"/>
      <c r="P497" s="8"/>
      <c r="Q497" s="11"/>
      <c r="R497" s="8"/>
      <c r="S497" s="8"/>
      <c r="T497" s="49"/>
    </row>
    <row r="498" spans="3:20">
      <c r="C498" s="8"/>
      <c r="D498" s="8"/>
      <c r="E498" s="8"/>
      <c r="F498" s="9"/>
      <c r="G498" s="9"/>
      <c r="H498" s="8"/>
      <c r="I498" s="8"/>
      <c r="J498" s="8"/>
      <c r="K498" s="8"/>
      <c r="L498" s="8"/>
      <c r="M498" s="61"/>
      <c r="N498" s="61"/>
      <c r="O498" s="8"/>
      <c r="P498" s="8"/>
      <c r="Q498" s="11"/>
      <c r="R498" s="8"/>
      <c r="S498" s="8"/>
      <c r="T498" s="49"/>
    </row>
    <row r="499" spans="3:20">
      <c r="C499" s="8"/>
      <c r="D499" s="8"/>
      <c r="E499" s="8"/>
      <c r="F499" s="9"/>
      <c r="G499" s="9"/>
      <c r="H499" s="8"/>
      <c r="I499" s="8"/>
      <c r="J499" s="8"/>
      <c r="K499" s="8"/>
      <c r="L499" s="8"/>
      <c r="M499" s="61"/>
      <c r="N499" s="61"/>
      <c r="O499" s="8"/>
      <c r="P499" s="8"/>
      <c r="Q499" s="11"/>
      <c r="R499" s="8"/>
      <c r="S499" s="8"/>
      <c r="T499" s="49"/>
    </row>
    <row r="500" spans="3:20">
      <c r="C500" s="8"/>
      <c r="D500" s="8"/>
      <c r="E500" s="8"/>
      <c r="F500" s="9"/>
      <c r="G500" s="9"/>
      <c r="H500" s="8"/>
      <c r="I500" s="8"/>
      <c r="J500" s="8"/>
      <c r="K500" s="8"/>
      <c r="L500" s="8"/>
      <c r="M500" s="61"/>
      <c r="N500" s="61"/>
      <c r="O500" s="8"/>
      <c r="P500" s="8"/>
      <c r="Q500" s="11"/>
      <c r="R500" s="8"/>
      <c r="S500" s="8"/>
      <c r="T500" s="49"/>
    </row>
    <row r="501" spans="3:20">
      <c r="C501" s="8"/>
      <c r="D501" s="8"/>
      <c r="E501" s="8"/>
      <c r="F501" s="9"/>
      <c r="G501" s="9"/>
      <c r="H501" s="8"/>
      <c r="I501" s="8"/>
      <c r="J501" s="8"/>
      <c r="K501" s="8"/>
      <c r="L501" s="8"/>
      <c r="M501" s="61"/>
      <c r="N501" s="61"/>
      <c r="O501" s="8"/>
      <c r="P501" s="8"/>
      <c r="Q501" s="11"/>
      <c r="R501" s="8"/>
      <c r="S501" s="8"/>
      <c r="T501" s="49"/>
    </row>
    <row r="502" spans="3:20">
      <c r="C502" s="8"/>
      <c r="D502" s="8"/>
      <c r="E502" s="8"/>
      <c r="F502" s="9"/>
      <c r="G502" s="9"/>
      <c r="H502" s="8"/>
      <c r="I502" s="8"/>
      <c r="J502" s="8"/>
      <c r="K502" s="8"/>
      <c r="L502" s="8"/>
      <c r="M502" s="61"/>
      <c r="N502" s="61"/>
      <c r="O502" s="8"/>
      <c r="P502" s="8"/>
      <c r="Q502" s="11"/>
      <c r="R502" s="8"/>
      <c r="S502" s="8"/>
      <c r="T502" s="49"/>
    </row>
    <row r="503" spans="3:20">
      <c r="C503" s="8"/>
      <c r="D503" s="8"/>
      <c r="E503" s="8"/>
      <c r="F503" s="9"/>
      <c r="G503" s="9"/>
      <c r="H503" s="8"/>
      <c r="I503" s="8"/>
      <c r="J503" s="8"/>
      <c r="K503" s="8"/>
      <c r="L503" s="8"/>
      <c r="M503" s="61"/>
      <c r="N503" s="61"/>
      <c r="O503" s="8"/>
      <c r="P503" s="8"/>
      <c r="Q503" s="11"/>
      <c r="R503" s="8"/>
      <c r="S503" s="8"/>
      <c r="T503" s="49"/>
    </row>
    <row r="504" spans="3:20">
      <c r="C504" s="8"/>
      <c r="D504" s="8"/>
      <c r="E504" s="8"/>
      <c r="F504" s="9"/>
      <c r="G504" s="9"/>
      <c r="H504" s="8"/>
      <c r="I504" s="8"/>
      <c r="J504" s="8"/>
      <c r="K504" s="8"/>
      <c r="L504" s="8"/>
      <c r="M504" s="61"/>
      <c r="N504" s="61"/>
      <c r="O504" s="8"/>
      <c r="P504" s="8"/>
      <c r="Q504" s="11"/>
      <c r="R504" s="8"/>
      <c r="S504" s="8"/>
      <c r="T504" s="49"/>
    </row>
    <row r="505" spans="3:20">
      <c r="C505" s="8"/>
      <c r="D505" s="8"/>
      <c r="E505" s="8"/>
      <c r="F505" s="9"/>
      <c r="G505" s="9"/>
      <c r="H505" s="8"/>
      <c r="I505" s="8"/>
      <c r="J505" s="8"/>
      <c r="K505" s="8"/>
      <c r="L505" s="8"/>
      <c r="M505" s="61"/>
      <c r="N505" s="61"/>
      <c r="O505" s="8"/>
      <c r="P505" s="8"/>
      <c r="Q505" s="11"/>
      <c r="R505" s="8"/>
      <c r="S505" s="8"/>
      <c r="T505" s="49"/>
    </row>
    <row r="506" spans="3:20">
      <c r="C506" s="8"/>
      <c r="D506" s="8"/>
      <c r="E506" s="8"/>
      <c r="F506" s="9"/>
      <c r="G506" s="9"/>
      <c r="H506" s="8"/>
      <c r="I506" s="8"/>
      <c r="J506" s="8"/>
      <c r="K506" s="8"/>
      <c r="L506" s="8"/>
      <c r="M506" s="61"/>
      <c r="N506" s="61"/>
      <c r="O506" s="8"/>
      <c r="P506" s="8"/>
      <c r="Q506" s="11"/>
      <c r="R506" s="8"/>
      <c r="S506" s="8"/>
      <c r="T506" s="49"/>
    </row>
    <row r="507" spans="3:20">
      <c r="C507" s="8"/>
      <c r="D507" s="8"/>
      <c r="E507" s="8"/>
      <c r="F507" s="9"/>
      <c r="G507" s="9"/>
      <c r="H507" s="8"/>
      <c r="I507" s="8"/>
      <c r="J507" s="8"/>
      <c r="K507" s="8"/>
      <c r="L507" s="8"/>
      <c r="M507" s="61"/>
      <c r="N507" s="61"/>
      <c r="O507" s="8"/>
      <c r="P507" s="8"/>
      <c r="Q507" s="11"/>
      <c r="R507" s="8"/>
      <c r="S507" s="8"/>
      <c r="T507" s="49"/>
    </row>
    <row r="508" spans="3:20">
      <c r="C508" s="8"/>
      <c r="D508" s="8"/>
      <c r="E508" s="8"/>
      <c r="F508" s="9"/>
      <c r="G508" s="9"/>
      <c r="H508" s="8"/>
      <c r="I508" s="8"/>
      <c r="J508" s="8"/>
      <c r="K508" s="8"/>
      <c r="L508" s="8"/>
      <c r="M508" s="61"/>
      <c r="N508" s="61"/>
      <c r="O508" s="8"/>
      <c r="P508" s="8"/>
      <c r="Q508" s="11"/>
      <c r="R508" s="8"/>
      <c r="S508" s="8"/>
      <c r="T508" s="49"/>
    </row>
    <row r="509" spans="3:20">
      <c r="C509" s="8"/>
      <c r="D509" s="8"/>
      <c r="E509" s="8"/>
      <c r="F509" s="9"/>
      <c r="G509" s="9"/>
      <c r="H509" s="8"/>
      <c r="I509" s="8"/>
      <c r="J509" s="8"/>
      <c r="K509" s="8"/>
      <c r="L509" s="8"/>
      <c r="M509" s="61"/>
      <c r="N509" s="61"/>
      <c r="O509" s="8"/>
      <c r="P509" s="8"/>
      <c r="Q509" s="11"/>
      <c r="R509" s="8"/>
      <c r="S509" s="8"/>
      <c r="T509" s="49"/>
    </row>
    <row r="510" spans="3:20">
      <c r="C510" s="8"/>
      <c r="D510" s="8"/>
      <c r="E510" s="8"/>
      <c r="F510" s="9"/>
      <c r="G510" s="9"/>
      <c r="H510" s="8"/>
      <c r="I510" s="8"/>
      <c r="J510" s="8"/>
      <c r="K510" s="8"/>
      <c r="L510" s="8"/>
      <c r="M510" s="61"/>
      <c r="N510" s="61"/>
      <c r="O510" s="8"/>
      <c r="P510" s="8"/>
      <c r="Q510" s="11"/>
      <c r="R510" s="8"/>
      <c r="S510" s="8"/>
      <c r="T510" s="49"/>
    </row>
    <row r="511" spans="3:20">
      <c r="C511" s="8"/>
      <c r="D511" s="8"/>
      <c r="E511" s="8"/>
      <c r="F511" s="9"/>
      <c r="G511" s="9"/>
      <c r="H511" s="8"/>
      <c r="I511" s="8"/>
      <c r="J511" s="8"/>
      <c r="K511" s="8"/>
      <c r="L511" s="8"/>
      <c r="M511" s="61"/>
      <c r="N511" s="61"/>
      <c r="O511" s="8"/>
      <c r="P511" s="8"/>
      <c r="Q511" s="11"/>
      <c r="R511" s="8"/>
      <c r="S511" s="8"/>
      <c r="T511" s="49"/>
    </row>
    <row r="512" spans="3:20">
      <c r="C512" s="8"/>
      <c r="D512" s="8"/>
      <c r="E512" s="8"/>
      <c r="F512" s="9"/>
      <c r="G512" s="9"/>
      <c r="H512" s="8"/>
      <c r="I512" s="8"/>
      <c r="J512" s="8"/>
      <c r="K512" s="8"/>
      <c r="L512" s="8"/>
      <c r="M512" s="61"/>
      <c r="N512" s="61"/>
      <c r="O512" s="8"/>
      <c r="P512" s="8"/>
      <c r="Q512" s="11"/>
      <c r="R512" s="8"/>
      <c r="S512" s="8"/>
      <c r="T512" s="49"/>
    </row>
    <row r="513" spans="3:20">
      <c r="C513" s="8"/>
      <c r="D513" s="8"/>
      <c r="E513" s="8"/>
      <c r="F513" s="9"/>
      <c r="G513" s="9"/>
      <c r="H513" s="8"/>
      <c r="I513" s="8"/>
      <c r="J513" s="8"/>
      <c r="K513" s="8"/>
      <c r="L513" s="8"/>
      <c r="M513" s="61"/>
      <c r="N513" s="61"/>
      <c r="O513" s="8"/>
      <c r="P513" s="8"/>
      <c r="Q513" s="11"/>
      <c r="R513" s="8"/>
      <c r="S513" s="8"/>
      <c r="T513" s="49"/>
    </row>
    <row r="514" spans="3:20">
      <c r="C514" s="8"/>
      <c r="D514" s="8"/>
      <c r="E514" s="8"/>
      <c r="F514" s="9"/>
      <c r="G514" s="9"/>
      <c r="H514" s="8"/>
      <c r="I514" s="8"/>
      <c r="J514" s="8"/>
      <c r="K514" s="8"/>
      <c r="L514" s="8"/>
      <c r="M514" s="61"/>
      <c r="N514" s="61"/>
      <c r="O514" s="8"/>
      <c r="P514" s="8"/>
      <c r="Q514" s="11"/>
      <c r="R514" s="8"/>
      <c r="S514" s="8"/>
      <c r="T514" s="49"/>
    </row>
    <row r="515" spans="3:20">
      <c r="C515" s="8"/>
      <c r="D515" s="8"/>
      <c r="E515" s="8"/>
      <c r="F515" s="9"/>
      <c r="G515" s="9"/>
      <c r="H515" s="8"/>
      <c r="I515" s="8"/>
      <c r="J515" s="8"/>
      <c r="K515" s="8"/>
      <c r="L515" s="8"/>
      <c r="M515" s="61"/>
      <c r="N515" s="61"/>
      <c r="O515" s="8"/>
      <c r="P515" s="8"/>
      <c r="Q515" s="11"/>
      <c r="R515" s="8"/>
      <c r="S515" s="8"/>
      <c r="T515" s="49"/>
    </row>
    <row r="516" spans="3:20">
      <c r="C516" s="8"/>
      <c r="D516" s="8"/>
      <c r="E516" s="8"/>
      <c r="F516" s="9"/>
      <c r="G516" s="9"/>
      <c r="H516" s="8"/>
      <c r="I516" s="8"/>
      <c r="J516" s="8"/>
      <c r="K516" s="8"/>
      <c r="L516" s="8"/>
      <c r="M516" s="61"/>
      <c r="N516" s="61"/>
      <c r="O516" s="8"/>
      <c r="P516" s="8"/>
      <c r="Q516" s="11"/>
      <c r="R516" s="8"/>
      <c r="S516" s="8"/>
      <c r="T516" s="49"/>
    </row>
    <row r="517" spans="3:20">
      <c r="C517" s="8"/>
      <c r="D517" s="8"/>
      <c r="E517" s="8"/>
      <c r="F517" s="9"/>
      <c r="G517" s="9"/>
      <c r="H517" s="8"/>
      <c r="I517" s="8"/>
      <c r="J517" s="8"/>
      <c r="K517" s="8"/>
      <c r="L517" s="8"/>
      <c r="M517" s="61"/>
      <c r="N517" s="61"/>
      <c r="O517" s="8"/>
      <c r="P517" s="8"/>
      <c r="Q517" s="11"/>
      <c r="R517" s="8"/>
      <c r="S517" s="8"/>
      <c r="T517" s="49"/>
    </row>
    <row r="518" spans="3:20">
      <c r="C518" s="8"/>
      <c r="D518" s="8"/>
      <c r="E518" s="8"/>
      <c r="F518" s="9"/>
      <c r="G518" s="9"/>
      <c r="H518" s="8"/>
      <c r="I518" s="8"/>
      <c r="J518" s="8"/>
      <c r="K518" s="8"/>
      <c r="L518" s="8"/>
      <c r="M518" s="61"/>
      <c r="N518" s="61"/>
      <c r="O518" s="8"/>
      <c r="P518" s="8"/>
      <c r="Q518" s="11"/>
      <c r="R518" s="8"/>
      <c r="S518" s="8"/>
      <c r="T518" s="49"/>
    </row>
    <row r="519" spans="3:20">
      <c r="C519" s="8"/>
      <c r="D519" s="8"/>
      <c r="E519" s="8"/>
      <c r="F519" s="9"/>
      <c r="G519" s="9"/>
      <c r="H519" s="8"/>
      <c r="I519" s="8"/>
      <c r="J519" s="8"/>
      <c r="K519" s="8"/>
      <c r="L519" s="8"/>
      <c r="M519" s="61"/>
      <c r="N519" s="61"/>
      <c r="O519" s="8"/>
      <c r="P519" s="8"/>
      <c r="Q519" s="11"/>
      <c r="R519" s="8"/>
      <c r="S519" s="8"/>
      <c r="T519" s="49"/>
    </row>
    <row r="520" spans="3:20">
      <c r="C520" s="8"/>
      <c r="D520" s="8"/>
      <c r="E520" s="8"/>
      <c r="F520" s="9"/>
      <c r="G520" s="9"/>
      <c r="H520" s="8"/>
      <c r="I520" s="8"/>
      <c r="J520" s="8"/>
      <c r="K520" s="8"/>
      <c r="L520" s="8"/>
      <c r="M520" s="61"/>
      <c r="N520" s="61"/>
      <c r="O520" s="8"/>
      <c r="P520" s="8"/>
      <c r="Q520" s="11"/>
      <c r="R520" s="8"/>
      <c r="S520" s="8"/>
      <c r="T520" s="49"/>
    </row>
    <row r="521" spans="3:20">
      <c r="C521" s="8"/>
      <c r="D521" s="8"/>
      <c r="E521" s="8"/>
      <c r="F521" s="9"/>
      <c r="G521" s="9"/>
      <c r="H521" s="8"/>
      <c r="I521" s="8"/>
      <c r="J521" s="8"/>
      <c r="K521" s="8"/>
      <c r="L521" s="8"/>
      <c r="M521" s="61"/>
      <c r="N521" s="61"/>
      <c r="O521" s="8"/>
      <c r="P521" s="8"/>
      <c r="Q521" s="11"/>
      <c r="R521" s="8"/>
      <c r="S521" s="8"/>
      <c r="T521" s="49"/>
    </row>
    <row r="522" spans="3:20">
      <c r="C522" s="8"/>
      <c r="D522" s="8"/>
      <c r="E522" s="8"/>
      <c r="F522" s="9"/>
      <c r="G522" s="9"/>
      <c r="H522" s="8"/>
      <c r="I522" s="8"/>
      <c r="J522" s="8"/>
      <c r="K522" s="8"/>
      <c r="L522" s="8"/>
      <c r="M522" s="61"/>
      <c r="N522" s="61"/>
      <c r="O522" s="8"/>
      <c r="P522" s="8"/>
      <c r="Q522" s="11"/>
      <c r="R522" s="8"/>
      <c r="S522" s="8"/>
      <c r="T522" s="49"/>
    </row>
    <row r="523" spans="3:20">
      <c r="C523" s="8"/>
      <c r="D523" s="8"/>
      <c r="E523" s="8"/>
      <c r="F523" s="9"/>
      <c r="G523" s="9"/>
      <c r="H523" s="8"/>
      <c r="I523" s="8"/>
      <c r="J523" s="8"/>
      <c r="K523" s="8"/>
      <c r="L523" s="8"/>
      <c r="M523" s="61"/>
      <c r="N523" s="61"/>
      <c r="O523" s="8"/>
      <c r="P523" s="8"/>
      <c r="Q523" s="11"/>
      <c r="R523" s="8"/>
      <c r="S523" s="8"/>
      <c r="T523" s="49"/>
    </row>
    <row r="524" spans="3:20">
      <c r="C524" s="8"/>
      <c r="D524" s="8"/>
      <c r="E524" s="8"/>
      <c r="F524" s="9"/>
      <c r="G524" s="9"/>
      <c r="H524" s="8"/>
      <c r="I524" s="8"/>
      <c r="J524" s="8"/>
      <c r="K524" s="8"/>
      <c r="L524" s="8"/>
      <c r="M524" s="61"/>
      <c r="N524" s="61"/>
      <c r="O524" s="8"/>
      <c r="P524" s="8"/>
      <c r="Q524" s="11"/>
      <c r="R524" s="8"/>
      <c r="S524" s="8"/>
      <c r="T524" s="49"/>
    </row>
    <row r="525" spans="3:20">
      <c r="C525" s="8"/>
      <c r="D525" s="8"/>
      <c r="E525" s="8"/>
      <c r="F525" s="9"/>
      <c r="G525" s="9"/>
      <c r="H525" s="8"/>
      <c r="I525" s="8"/>
      <c r="J525" s="8"/>
      <c r="K525" s="8"/>
      <c r="L525" s="8"/>
      <c r="M525" s="61"/>
      <c r="N525" s="61"/>
      <c r="O525" s="8"/>
      <c r="P525" s="8"/>
      <c r="Q525" s="11"/>
      <c r="R525" s="8"/>
      <c r="S525" s="8"/>
      <c r="T525" s="49"/>
    </row>
    <row r="526" spans="3:20">
      <c r="C526" s="8"/>
      <c r="D526" s="8"/>
      <c r="E526" s="8"/>
      <c r="F526" s="9"/>
      <c r="G526" s="9"/>
      <c r="H526" s="8"/>
      <c r="I526" s="8"/>
      <c r="J526" s="8"/>
      <c r="K526" s="8"/>
      <c r="L526" s="8"/>
      <c r="M526" s="61"/>
      <c r="N526" s="61"/>
      <c r="O526" s="8"/>
      <c r="P526" s="8"/>
      <c r="Q526" s="11"/>
      <c r="R526" s="8"/>
      <c r="S526" s="8"/>
      <c r="T526" s="49"/>
    </row>
    <row r="527" spans="3:20">
      <c r="C527" s="8"/>
      <c r="D527" s="8"/>
      <c r="E527" s="8"/>
      <c r="F527" s="9"/>
      <c r="G527" s="9"/>
      <c r="H527" s="8"/>
      <c r="I527" s="8"/>
      <c r="J527" s="8"/>
      <c r="K527" s="8"/>
      <c r="L527" s="8"/>
      <c r="M527" s="61"/>
      <c r="N527" s="61"/>
      <c r="O527" s="8"/>
      <c r="P527" s="8"/>
      <c r="Q527" s="11"/>
      <c r="R527" s="8"/>
      <c r="S527" s="8"/>
      <c r="T527" s="49"/>
    </row>
    <row r="528" spans="3:20">
      <c r="C528" s="8"/>
      <c r="D528" s="8"/>
      <c r="E528" s="8"/>
      <c r="F528" s="9"/>
      <c r="G528" s="9"/>
      <c r="H528" s="8"/>
      <c r="I528" s="8"/>
      <c r="J528" s="8"/>
      <c r="K528" s="8"/>
      <c r="L528" s="8"/>
      <c r="M528" s="61"/>
      <c r="N528" s="61"/>
      <c r="O528" s="8"/>
      <c r="P528" s="8"/>
      <c r="Q528" s="11"/>
      <c r="R528" s="8"/>
      <c r="S528" s="8"/>
      <c r="T528" s="49"/>
    </row>
    <row r="529" spans="3:20">
      <c r="C529" s="8"/>
      <c r="D529" s="8"/>
      <c r="E529" s="8"/>
      <c r="F529" s="9"/>
      <c r="G529" s="9"/>
      <c r="H529" s="8"/>
      <c r="I529" s="8"/>
      <c r="J529" s="8"/>
      <c r="K529" s="8"/>
      <c r="L529" s="8"/>
      <c r="M529" s="61"/>
      <c r="N529" s="61"/>
      <c r="O529" s="8"/>
      <c r="P529" s="8"/>
      <c r="Q529" s="11"/>
      <c r="R529" s="8"/>
      <c r="S529" s="8"/>
      <c r="T529" s="49"/>
    </row>
    <row r="530" spans="3:20">
      <c r="C530" s="8"/>
      <c r="D530" s="8"/>
      <c r="E530" s="8"/>
      <c r="F530" s="9"/>
      <c r="G530" s="9"/>
      <c r="H530" s="8"/>
      <c r="I530" s="8"/>
      <c r="J530" s="8"/>
      <c r="K530" s="8"/>
      <c r="L530" s="8"/>
      <c r="M530" s="61"/>
      <c r="N530" s="61"/>
      <c r="O530" s="8"/>
      <c r="P530" s="8"/>
      <c r="Q530" s="11"/>
      <c r="R530" s="8"/>
      <c r="S530" s="8"/>
      <c r="T530" s="49"/>
    </row>
    <row r="531" spans="3:20">
      <c r="C531" s="8"/>
      <c r="D531" s="8"/>
      <c r="E531" s="8"/>
      <c r="F531" s="9"/>
      <c r="G531" s="9"/>
      <c r="H531" s="8"/>
      <c r="I531" s="8"/>
      <c r="J531" s="8"/>
      <c r="K531" s="8"/>
      <c r="L531" s="8"/>
      <c r="M531" s="61"/>
      <c r="N531" s="61"/>
      <c r="O531" s="8"/>
      <c r="P531" s="8"/>
      <c r="Q531" s="11"/>
      <c r="R531" s="8"/>
      <c r="S531" s="8"/>
      <c r="T531" s="49"/>
    </row>
    <row r="532" spans="3:20">
      <c r="C532" s="8"/>
      <c r="D532" s="8"/>
      <c r="E532" s="8"/>
      <c r="F532" s="9"/>
      <c r="G532" s="9"/>
      <c r="H532" s="8"/>
      <c r="I532" s="8"/>
      <c r="J532" s="8"/>
      <c r="K532" s="8"/>
      <c r="L532" s="8"/>
      <c r="M532" s="61"/>
      <c r="N532" s="61"/>
      <c r="O532" s="8"/>
      <c r="P532" s="8"/>
      <c r="Q532" s="11"/>
      <c r="R532" s="8"/>
      <c r="S532" s="8"/>
      <c r="T532" s="49"/>
    </row>
    <row r="533" spans="3:20">
      <c r="C533" s="8"/>
      <c r="D533" s="8"/>
      <c r="E533" s="8"/>
      <c r="F533" s="9"/>
      <c r="G533" s="9"/>
      <c r="H533" s="8"/>
      <c r="I533" s="8"/>
      <c r="J533" s="8"/>
      <c r="K533" s="8"/>
      <c r="L533" s="8"/>
      <c r="M533" s="61"/>
      <c r="N533" s="61"/>
      <c r="O533" s="8"/>
      <c r="P533" s="8"/>
      <c r="Q533" s="11"/>
      <c r="R533" s="8"/>
      <c r="S533" s="8"/>
      <c r="T533" s="49"/>
    </row>
    <row r="534" spans="3:20">
      <c r="C534" s="8"/>
      <c r="D534" s="8"/>
      <c r="E534" s="8"/>
      <c r="F534" s="9"/>
      <c r="G534" s="9"/>
      <c r="H534" s="8"/>
      <c r="I534" s="8"/>
      <c r="J534" s="8"/>
      <c r="K534" s="8"/>
      <c r="L534" s="8"/>
      <c r="M534" s="61"/>
      <c r="N534" s="61"/>
      <c r="O534" s="8"/>
      <c r="P534" s="8"/>
      <c r="Q534" s="11"/>
      <c r="R534" s="8"/>
      <c r="S534" s="8"/>
      <c r="T534" s="49"/>
    </row>
    <row r="535" spans="3:20">
      <c r="C535" s="8"/>
      <c r="D535" s="8"/>
      <c r="E535" s="8"/>
      <c r="F535" s="9"/>
      <c r="G535" s="9"/>
      <c r="H535" s="8"/>
      <c r="I535" s="8"/>
      <c r="J535" s="8"/>
      <c r="K535" s="8"/>
      <c r="L535" s="8"/>
      <c r="M535" s="61"/>
      <c r="N535" s="61"/>
      <c r="O535" s="8"/>
      <c r="P535" s="8"/>
      <c r="Q535" s="11"/>
      <c r="R535" s="8"/>
      <c r="S535" s="8"/>
      <c r="T535" s="49"/>
    </row>
    <row r="536" spans="3:20">
      <c r="C536" s="8"/>
      <c r="D536" s="8"/>
      <c r="E536" s="8"/>
      <c r="F536" s="9"/>
      <c r="G536" s="9"/>
      <c r="H536" s="8"/>
      <c r="I536" s="8"/>
      <c r="J536" s="8"/>
      <c r="K536" s="8"/>
      <c r="L536" s="8"/>
      <c r="M536" s="61"/>
      <c r="N536" s="61"/>
      <c r="O536" s="8"/>
      <c r="P536" s="8"/>
      <c r="Q536" s="11"/>
      <c r="R536" s="8"/>
      <c r="S536" s="8"/>
      <c r="T536" s="49"/>
    </row>
    <row r="537" spans="3:20">
      <c r="C537" s="8"/>
      <c r="D537" s="8"/>
      <c r="E537" s="8"/>
      <c r="F537" s="9"/>
      <c r="G537" s="9"/>
      <c r="H537" s="8"/>
      <c r="I537" s="8"/>
      <c r="J537" s="8"/>
      <c r="K537" s="8"/>
      <c r="L537" s="8"/>
      <c r="M537" s="61"/>
      <c r="N537" s="61"/>
      <c r="O537" s="8"/>
      <c r="P537" s="8"/>
      <c r="Q537" s="11"/>
      <c r="R537" s="8"/>
      <c r="S537" s="8"/>
      <c r="T537" s="49"/>
    </row>
    <row r="538" spans="3:20">
      <c r="C538" s="8"/>
      <c r="D538" s="8"/>
      <c r="E538" s="8"/>
      <c r="F538" s="9"/>
      <c r="G538" s="9"/>
      <c r="H538" s="8"/>
      <c r="I538" s="8"/>
      <c r="J538" s="8"/>
      <c r="K538" s="8"/>
      <c r="L538" s="8"/>
      <c r="M538" s="61"/>
      <c r="N538" s="61"/>
      <c r="O538" s="8"/>
      <c r="P538" s="8"/>
      <c r="Q538" s="11"/>
      <c r="R538" s="8"/>
      <c r="S538" s="8"/>
      <c r="T538" s="49"/>
    </row>
    <row r="539" spans="3:20">
      <c r="C539" s="8"/>
      <c r="D539" s="8"/>
      <c r="E539" s="8"/>
      <c r="F539" s="9"/>
      <c r="G539" s="9"/>
      <c r="H539" s="8"/>
      <c r="I539" s="8"/>
      <c r="J539" s="8"/>
      <c r="K539" s="8"/>
      <c r="L539" s="8"/>
      <c r="M539" s="61"/>
      <c r="N539" s="61"/>
      <c r="O539" s="8"/>
      <c r="P539" s="8"/>
      <c r="Q539" s="11"/>
      <c r="R539" s="8"/>
      <c r="S539" s="8"/>
      <c r="T539" s="49"/>
    </row>
    <row r="540" spans="3:20">
      <c r="C540" s="8"/>
      <c r="D540" s="8"/>
      <c r="E540" s="8"/>
      <c r="F540" s="9"/>
      <c r="G540" s="9"/>
      <c r="H540" s="8"/>
      <c r="I540" s="8"/>
      <c r="J540" s="8"/>
      <c r="K540" s="8"/>
      <c r="L540" s="8"/>
      <c r="M540" s="61"/>
      <c r="N540" s="61"/>
      <c r="O540" s="8"/>
      <c r="P540" s="8"/>
      <c r="Q540" s="11"/>
      <c r="R540" s="8"/>
      <c r="S540" s="8"/>
      <c r="T540" s="49"/>
    </row>
    <row r="541" spans="3:20">
      <c r="C541" s="8"/>
      <c r="D541" s="8"/>
      <c r="E541" s="8"/>
      <c r="F541" s="9"/>
      <c r="G541" s="9"/>
      <c r="H541" s="8"/>
      <c r="I541" s="8"/>
      <c r="J541" s="8"/>
      <c r="K541" s="8"/>
      <c r="L541" s="8"/>
      <c r="M541" s="61"/>
      <c r="N541" s="61"/>
      <c r="O541" s="8"/>
      <c r="P541" s="8"/>
      <c r="Q541" s="11"/>
      <c r="R541" s="8"/>
      <c r="S541" s="8"/>
      <c r="T541" s="49"/>
    </row>
    <row r="542" spans="3:20">
      <c r="C542" s="8"/>
      <c r="D542" s="8"/>
      <c r="E542" s="8"/>
      <c r="F542" s="9"/>
      <c r="G542" s="9"/>
      <c r="H542" s="8"/>
      <c r="I542" s="8"/>
      <c r="J542" s="8"/>
      <c r="K542" s="8"/>
      <c r="L542" s="8"/>
      <c r="M542" s="61"/>
      <c r="N542" s="61"/>
      <c r="O542" s="8"/>
      <c r="P542" s="8"/>
      <c r="Q542" s="11"/>
      <c r="R542" s="8"/>
      <c r="S542" s="8"/>
      <c r="T542" s="49"/>
    </row>
    <row r="543" spans="3:20">
      <c r="C543" s="8"/>
      <c r="D543" s="8"/>
      <c r="E543" s="8"/>
      <c r="F543" s="9"/>
      <c r="G543" s="9"/>
      <c r="H543" s="8"/>
      <c r="I543" s="8"/>
      <c r="J543" s="8"/>
      <c r="K543" s="8"/>
      <c r="L543" s="8"/>
      <c r="M543" s="61"/>
      <c r="N543" s="61"/>
      <c r="O543" s="8"/>
      <c r="P543" s="8"/>
      <c r="Q543" s="11"/>
      <c r="R543" s="8"/>
      <c r="S543" s="8"/>
      <c r="T543" s="49"/>
    </row>
    <row r="544" spans="3:20">
      <c r="C544" s="8"/>
      <c r="D544" s="8"/>
      <c r="E544" s="8"/>
      <c r="F544" s="9"/>
      <c r="G544" s="9"/>
      <c r="H544" s="8"/>
      <c r="I544" s="8"/>
      <c r="J544" s="8"/>
      <c r="K544" s="8"/>
      <c r="L544" s="8"/>
      <c r="M544" s="61"/>
      <c r="N544" s="61"/>
      <c r="O544" s="8"/>
      <c r="P544" s="8"/>
      <c r="Q544" s="11"/>
      <c r="R544" s="8"/>
      <c r="S544" s="8"/>
      <c r="T544" s="49"/>
    </row>
    <row r="545" spans="3:20">
      <c r="C545" s="8"/>
      <c r="D545" s="8"/>
      <c r="E545" s="8"/>
      <c r="F545" s="9"/>
      <c r="G545" s="9"/>
      <c r="H545" s="8"/>
      <c r="I545" s="8"/>
      <c r="J545" s="8"/>
      <c r="K545" s="8"/>
      <c r="L545" s="8"/>
      <c r="M545" s="61"/>
      <c r="N545" s="61"/>
      <c r="O545" s="8"/>
      <c r="P545" s="8"/>
      <c r="Q545" s="11"/>
      <c r="R545" s="8"/>
      <c r="S545" s="8"/>
      <c r="T545" s="49"/>
    </row>
    <row r="546" spans="3:20">
      <c r="C546" s="8"/>
      <c r="D546" s="8"/>
      <c r="E546" s="8"/>
      <c r="F546" s="9"/>
      <c r="G546" s="9"/>
      <c r="H546" s="8"/>
      <c r="I546" s="8"/>
      <c r="J546" s="8"/>
      <c r="K546" s="8"/>
      <c r="L546" s="8"/>
      <c r="M546" s="61"/>
      <c r="N546" s="61"/>
      <c r="O546" s="8"/>
      <c r="P546" s="8"/>
      <c r="Q546" s="11"/>
      <c r="R546" s="8"/>
      <c r="S546" s="8"/>
      <c r="T546" s="49"/>
    </row>
    <row r="547" spans="3:20">
      <c r="C547" s="8"/>
      <c r="D547" s="8"/>
      <c r="E547" s="8"/>
      <c r="F547" s="9"/>
      <c r="G547" s="9"/>
      <c r="H547" s="8"/>
      <c r="I547" s="8"/>
      <c r="J547" s="8"/>
      <c r="K547" s="8"/>
      <c r="L547" s="8"/>
      <c r="M547" s="61"/>
      <c r="N547" s="61"/>
      <c r="O547" s="8"/>
      <c r="P547" s="8"/>
      <c r="Q547" s="11"/>
      <c r="R547" s="8"/>
      <c r="S547" s="8"/>
      <c r="T547" s="49"/>
    </row>
    <row r="548" spans="3:20">
      <c r="C548" s="8"/>
      <c r="D548" s="8"/>
      <c r="E548" s="8"/>
      <c r="F548" s="9"/>
      <c r="G548" s="9"/>
      <c r="H548" s="8"/>
      <c r="I548" s="8"/>
      <c r="J548" s="8"/>
      <c r="K548" s="8"/>
      <c r="L548" s="8"/>
      <c r="M548" s="61"/>
      <c r="N548" s="61"/>
      <c r="O548" s="8"/>
      <c r="P548" s="8"/>
      <c r="Q548" s="11"/>
      <c r="R548" s="8"/>
      <c r="S548" s="8"/>
      <c r="T548" s="49"/>
    </row>
    <row r="549" spans="3:20">
      <c r="C549" s="8"/>
      <c r="D549" s="8"/>
      <c r="E549" s="8"/>
      <c r="F549" s="9"/>
      <c r="G549" s="9"/>
      <c r="H549" s="8"/>
      <c r="I549" s="8"/>
      <c r="J549" s="8"/>
      <c r="K549" s="8"/>
      <c r="L549" s="8"/>
      <c r="M549" s="61"/>
      <c r="N549" s="61"/>
      <c r="O549" s="8"/>
      <c r="P549" s="8"/>
      <c r="Q549" s="11"/>
      <c r="R549" s="8"/>
      <c r="S549" s="8"/>
      <c r="T549" s="49"/>
    </row>
    <row r="550" spans="3:20">
      <c r="C550" s="8"/>
      <c r="D550" s="8"/>
      <c r="E550" s="8"/>
      <c r="F550" s="9"/>
      <c r="G550" s="9"/>
      <c r="H550" s="8"/>
      <c r="I550" s="8"/>
      <c r="J550" s="8"/>
      <c r="K550" s="8"/>
      <c r="L550" s="8"/>
      <c r="M550" s="61"/>
      <c r="N550" s="61"/>
      <c r="O550" s="8"/>
      <c r="P550" s="8"/>
      <c r="Q550" s="11"/>
      <c r="R550" s="8"/>
      <c r="S550" s="8"/>
      <c r="T550" s="49"/>
    </row>
    <row r="551" spans="3:20">
      <c r="C551" s="8"/>
      <c r="D551" s="8"/>
      <c r="E551" s="8"/>
      <c r="F551" s="9"/>
      <c r="G551" s="9"/>
      <c r="H551" s="8"/>
      <c r="I551" s="8"/>
      <c r="J551" s="8"/>
      <c r="K551" s="8"/>
      <c r="L551" s="8"/>
      <c r="M551" s="61"/>
      <c r="N551" s="61"/>
      <c r="O551" s="8"/>
      <c r="P551" s="8"/>
      <c r="Q551" s="11"/>
      <c r="R551" s="8"/>
      <c r="S551" s="8"/>
      <c r="T551" s="49"/>
    </row>
    <row r="552" spans="3:20">
      <c r="C552" s="8"/>
      <c r="D552" s="8"/>
      <c r="E552" s="8"/>
      <c r="F552" s="9"/>
      <c r="G552" s="9"/>
      <c r="H552" s="8"/>
      <c r="I552" s="8"/>
      <c r="J552" s="8"/>
      <c r="K552" s="8"/>
      <c r="L552" s="8"/>
      <c r="M552" s="61"/>
      <c r="N552" s="61"/>
      <c r="O552" s="8"/>
      <c r="P552" s="8"/>
      <c r="Q552" s="11"/>
      <c r="R552" s="8"/>
      <c r="S552" s="8"/>
      <c r="T552" s="49"/>
    </row>
    <row r="553" spans="3:20">
      <c r="C553" s="8"/>
      <c r="D553" s="8"/>
      <c r="E553" s="8"/>
      <c r="F553" s="9"/>
      <c r="G553" s="9"/>
      <c r="H553" s="8"/>
      <c r="I553" s="8"/>
      <c r="J553" s="8"/>
      <c r="K553" s="8"/>
      <c r="L553" s="8"/>
      <c r="M553" s="61"/>
      <c r="N553" s="61"/>
      <c r="O553" s="8"/>
      <c r="P553" s="8"/>
      <c r="Q553" s="11"/>
      <c r="R553" s="8"/>
      <c r="S553" s="8"/>
      <c r="T553" s="49"/>
    </row>
    <row r="554" spans="3:20">
      <c r="C554" s="8"/>
      <c r="D554" s="8"/>
      <c r="E554" s="8"/>
      <c r="F554" s="9"/>
      <c r="G554" s="9"/>
      <c r="H554" s="8"/>
      <c r="I554" s="8"/>
      <c r="J554" s="8"/>
      <c r="K554" s="8"/>
      <c r="L554" s="8"/>
      <c r="M554" s="61"/>
      <c r="N554" s="61"/>
      <c r="O554" s="8"/>
      <c r="P554" s="8"/>
      <c r="Q554" s="11"/>
      <c r="R554" s="8"/>
      <c r="S554" s="8"/>
      <c r="T554" s="49"/>
    </row>
    <row r="555" spans="3:20">
      <c r="C555" s="8"/>
      <c r="D555" s="8"/>
      <c r="E555" s="8"/>
      <c r="F555" s="9"/>
      <c r="G555" s="9"/>
      <c r="H555" s="8"/>
      <c r="I555" s="8"/>
      <c r="J555" s="8"/>
      <c r="K555" s="8"/>
      <c r="L555" s="8"/>
      <c r="M555" s="61"/>
      <c r="N555" s="61"/>
      <c r="O555" s="8"/>
      <c r="P555" s="8"/>
      <c r="Q555" s="11"/>
      <c r="R555" s="8"/>
      <c r="S555" s="8"/>
      <c r="T555" s="49"/>
    </row>
    <row r="556" spans="3:20">
      <c r="C556" s="8"/>
      <c r="D556" s="8"/>
      <c r="E556" s="8"/>
      <c r="F556" s="9"/>
      <c r="G556" s="9"/>
      <c r="H556" s="8"/>
      <c r="I556" s="8"/>
      <c r="J556" s="8"/>
      <c r="K556" s="8"/>
      <c r="L556" s="8"/>
      <c r="M556" s="61"/>
      <c r="N556" s="61"/>
      <c r="O556" s="8"/>
      <c r="P556" s="8"/>
      <c r="Q556" s="11"/>
      <c r="R556" s="8"/>
      <c r="S556" s="8"/>
      <c r="T556" s="49"/>
    </row>
    <row r="557" spans="3:20">
      <c r="C557" s="8"/>
      <c r="D557" s="8"/>
      <c r="E557" s="8"/>
      <c r="F557" s="9"/>
      <c r="G557" s="9"/>
      <c r="H557" s="8"/>
      <c r="I557" s="8"/>
      <c r="J557" s="8"/>
      <c r="K557" s="8"/>
      <c r="L557" s="8"/>
      <c r="M557" s="61"/>
      <c r="N557" s="61"/>
      <c r="O557" s="8"/>
      <c r="P557" s="8"/>
      <c r="Q557" s="11"/>
      <c r="R557" s="8"/>
      <c r="S557" s="8"/>
      <c r="T557" s="49"/>
    </row>
    <row r="558" spans="3:20">
      <c r="C558" s="8"/>
      <c r="D558" s="8"/>
      <c r="E558" s="8"/>
      <c r="F558" s="9"/>
      <c r="G558" s="9"/>
      <c r="H558" s="8"/>
      <c r="I558" s="8"/>
      <c r="J558" s="8"/>
      <c r="K558" s="8"/>
      <c r="L558" s="8"/>
      <c r="M558" s="61"/>
      <c r="N558" s="61"/>
      <c r="O558" s="8"/>
      <c r="P558" s="8"/>
      <c r="Q558" s="11"/>
      <c r="R558" s="8"/>
      <c r="S558" s="8"/>
      <c r="T558" s="49"/>
    </row>
    <row r="559" spans="3:20">
      <c r="C559" s="8"/>
      <c r="D559" s="8"/>
      <c r="E559" s="8"/>
      <c r="F559" s="9"/>
      <c r="G559" s="9"/>
      <c r="H559" s="8"/>
      <c r="I559" s="8"/>
      <c r="J559" s="8"/>
      <c r="K559" s="8"/>
      <c r="L559" s="8"/>
      <c r="M559" s="61"/>
      <c r="N559" s="61"/>
      <c r="O559" s="8"/>
      <c r="P559" s="8"/>
      <c r="Q559" s="11"/>
      <c r="R559" s="8"/>
      <c r="S559" s="8"/>
      <c r="T559" s="49"/>
    </row>
    <row r="560" spans="3:20">
      <c r="C560" s="8"/>
      <c r="D560" s="8"/>
      <c r="E560" s="8"/>
      <c r="F560" s="9"/>
      <c r="G560" s="9"/>
      <c r="H560" s="8"/>
      <c r="I560" s="8"/>
      <c r="J560" s="8"/>
      <c r="K560" s="8"/>
      <c r="L560" s="8"/>
      <c r="M560" s="61"/>
      <c r="N560" s="61"/>
      <c r="O560" s="8"/>
      <c r="P560" s="8"/>
      <c r="Q560" s="11"/>
      <c r="R560" s="8"/>
      <c r="S560" s="8"/>
      <c r="T560" s="49"/>
    </row>
    <row r="561" spans="3:20">
      <c r="C561" s="8"/>
      <c r="D561" s="8"/>
      <c r="E561" s="8"/>
      <c r="F561" s="9"/>
      <c r="G561" s="9"/>
      <c r="H561" s="8"/>
      <c r="I561" s="8"/>
      <c r="J561" s="8"/>
      <c r="K561" s="8"/>
      <c r="L561" s="8"/>
      <c r="M561" s="61"/>
      <c r="N561" s="61"/>
      <c r="O561" s="8"/>
      <c r="P561" s="8"/>
      <c r="Q561" s="11"/>
      <c r="R561" s="8"/>
      <c r="S561" s="8"/>
      <c r="T561" s="49"/>
    </row>
    <row r="562" spans="3:20">
      <c r="C562" s="8"/>
      <c r="D562" s="8"/>
      <c r="E562" s="8"/>
      <c r="F562" s="9"/>
      <c r="G562" s="9"/>
      <c r="H562" s="8"/>
      <c r="I562" s="8"/>
      <c r="J562" s="8"/>
      <c r="K562" s="8"/>
      <c r="L562" s="8"/>
      <c r="M562" s="61"/>
      <c r="N562" s="61"/>
      <c r="O562" s="8"/>
      <c r="P562" s="8"/>
      <c r="Q562" s="11"/>
      <c r="R562" s="8"/>
      <c r="S562" s="8"/>
      <c r="T562" s="49"/>
    </row>
    <row r="563" spans="3:20">
      <c r="C563" s="8"/>
      <c r="D563" s="8"/>
      <c r="E563" s="8"/>
      <c r="F563" s="9"/>
      <c r="G563" s="9"/>
      <c r="H563" s="8"/>
      <c r="I563" s="8"/>
      <c r="J563" s="8"/>
      <c r="K563" s="8"/>
      <c r="L563" s="8"/>
      <c r="M563" s="61"/>
      <c r="N563" s="61"/>
      <c r="O563" s="8"/>
      <c r="P563" s="8"/>
      <c r="Q563" s="11"/>
      <c r="R563" s="8"/>
      <c r="S563" s="8"/>
      <c r="T563" s="49"/>
    </row>
    <row r="564" spans="3:20">
      <c r="C564" s="8"/>
      <c r="D564" s="8"/>
      <c r="E564" s="8"/>
      <c r="F564" s="9"/>
      <c r="G564" s="9"/>
      <c r="H564" s="8"/>
      <c r="I564" s="8"/>
      <c r="J564" s="8"/>
      <c r="K564" s="8"/>
      <c r="L564" s="8"/>
      <c r="M564" s="61"/>
      <c r="N564" s="61"/>
      <c r="O564" s="8"/>
      <c r="P564" s="8"/>
      <c r="Q564" s="11"/>
      <c r="R564" s="8"/>
      <c r="S564" s="8"/>
      <c r="T564" s="49"/>
    </row>
    <row r="565" spans="3:20">
      <c r="C565" s="8"/>
      <c r="D565" s="8"/>
      <c r="E565" s="8"/>
      <c r="F565" s="9"/>
      <c r="G565" s="9"/>
      <c r="H565" s="8"/>
      <c r="I565" s="8"/>
      <c r="J565" s="8"/>
      <c r="K565" s="8"/>
      <c r="L565" s="8"/>
      <c r="M565" s="61"/>
      <c r="N565" s="61"/>
      <c r="O565" s="8"/>
      <c r="P565" s="8"/>
      <c r="Q565" s="11"/>
      <c r="R565" s="8"/>
      <c r="S565" s="8"/>
      <c r="T565" s="49"/>
    </row>
    <row r="566" spans="3:20">
      <c r="C566" s="8"/>
      <c r="D566" s="8"/>
      <c r="E566" s="8"/>
      <c r="F566" s="9"/>
      <c r="G566" s="9"/>
      <c r="H566" s="8"/>
      <c r="I566" s="8"/>
      <c r="J566" s="8"/>
      <c r="K566" s="8"/>
      <c r="L566" s="8"/>
      <c r="M566" s="61"/>
      <c r="N566" s="61"/>
      <c r="O566" s="8"/>
      <c r="P566" s="8"/>
      <c r="Q566" s="11"/>
      <c r="R566" s="8"/>
      <c r="S566" s="8"/>
      <c r="T566" s="49"/>
    </row>
    <row r="567" spans="3:20">
      <c r="C567" s="8"/>
      <c r="D567" s="8"/>
      <c r="E567" s="8"/>
      <c r="F567" s="9"/>
      <c r="G567" s="9"/>
      <c r="H567" s="8"/>
      <c r="I567" s="8"/>
      <c r="J567" s="8"/>
      <c r="K567" s="8"/>
      <c r="L567" s="8"/>
      <c r="M567" s="61"/>
      <c r="N567" s="61"/>
      <c r="O567" s="8"/>
      <c r="P567" s="8"/>
      <c r="Q567" s="11"/>
      <c r="R567" s="8"/>
      <c r="S567" s="8"/>
      <c r="T567" s="49"/>
    </row>
    <row r="568" spans="3:20">
      <c r="C568" s="8"/>
      <c r="D568" s="8"/>
      <c r="E568" s="8"/>
      <c r="F568" s="9"/>
      <c r="G568" s="9"/>
      <c r="H568" s="8"/>
      <c r="I568" s="8"/>
      <c r="J568" s="8"/>
      <c r="K568" s="8"/>
      <c r="L568" s="8"/>
      <c r="M568" s="61"/>
      <c r="N568" s="61"/>
      <c r="O568" s="8"/>
      <c r="P568" s="8"/>
      <c r="Q568" s="11"/>
      <c r="R568" s="8"/>
      <c r="S568" s="8"/>
      <c r="T568" s="49"/>
    </row>
    <row r="569" spans="3:20">
      <c r="C569" s="8"/>
      <c r="D569" s="8"/>
      <c r="E569" s="8"/>
      <c r="F569" s="9"/>
      <c r="G569" s="9"/>
      <c r="H569" s="8"/>
      <c r="I569" s="8"/>
      <c r="J569" s="8"/>
      <c r="K569" s="8"/>
      <c r="L569" s="8"/>
      <c r="M569" s="61"/>
      <c r="N569" s="61"/>
      <c r="O569" s="8"/>
      <c r="P569" s="8"/>
      <c r="Q569" s="11"/>
      <c r="R569" s="8"/>
      <c r="S569" s="8"/>
      <c r="T569" s="49"/>
    </row>
    <row r="570" spans="3:20">
      <c r="C570" s="8"/>
      <c r="D570" s="8"/>
      <c r="E570" s="8"/>
      <c r="F570" s="9"/>
      <c r="G570" s="9"/>
      <c r="H570" s="8"/>
      <c r="I570" s="8"/>
      <c r="J570" s="8"/>
      <c r="K570" s="8"/>
      <c r="L570" s="8"/>
      <c r="M570" s="61"/>
      <c r="N570" s="61"/>
      <c r="O570" s="8"/>
      <c r="P570" s="8"/>
      <c r="Q570" s="11"/>
      <c r="R570" s="8"/>
      <c r="S570" s="8"/>
      <c r="T570" s="49"/>
    </row>
    <row r="571" spans="3:20">
      <c r="C571" s="8"/>
      <c r="D571" s="8"/>
      <c r="E571" s="8"/>
      <c r="F571" s="9"/>
      <c r="G571" s="9"/>
      <c r="H571" s="8"/>
      <c r="I571" s="8"/>
      <c r="J571" s="8"/>
      <c r="K571" s="8"/>
      <c r="L571" s="8"/>
      <c r="M571" s="61"/>
      <c r="N571" s="61"/>
      <c r="O571" s="8"/>
      <c r="P571" s="8"/>
      <c r="Q571" s="11"/>
      <c r="R571" s="8"/>
      <c r="S571" s="8"/>
      <c r="T571" s="49"/>
    </row>
    <row r="572" spans="3:20">
      <c r="C572" s="8"/>
      <c r="D572" s="8"/>
      <c r="E572" s="8"/>
      <c r="F572" s="9"/>
      <c r="G572" s="9"/>
      <c r="H572" s="8"/>
      <c r="I572" s="8"/>
      <c r="J572" s="8"/>
      <c r="K572" s="8"/>
      <c r="L572" s="8"/>
      <c r="M572" s="61"/>
      <c r="N572" s="61"/>
      <c r="O572" s="8"/>
      <c r="P572" s="8"/>
      <c r="Q572" s="11"/>
      <c r="R572" s="8"/>
      <c r="S572" s="8"/>
      <c r="T572" s="49"/>
    </row>
    <row r="573" spans="3:20">
      <c r="C573" s="8"/>
      <c r="D573" s="8"/>
      <c r="E573" s="8"/>
      <c r="F573" s="9"/>
      <c r="G573" s="9"/>
      <c r="H573" s="8"/>
      <c r="I573" s="8"/>
      <c r="J573" s="8"/>
      <c r="K573" s="8"/>
      <c r="L573" s="8"/>
      <c r="M573" s="61"/>
      <c r="N573" s="61"/>
      <c r="O573" s="8"/>
      <c r="P573" s="8"/>
      <c r="Q573" s="11"/>
      <c r="R573" s="8"/>
      <c r="S573" s="8"/>
      <c r="T573" s="49"/>
    </row>
    <row r="574" spans="3:20">
      <c r="C574" s="8"/>
      <c r="D574" s="8"/>
      <c r="E574" s="8"/>
      <c r="F574" s="9"/>
      <c r="G574" s="9"/>
      <c r="H574" s="8"/>
      <c r="I574" s="8"/>
      <c r="J574" s="8"/>
      <c r="K574" s="8"/>
      <c r="L574" s="8"/>
      <c r="M574" s="61"/>
      <c r="N574" s="61"/>
      <c r="O574" s="8"/>
      <c r="P574" s="8"/>
      <c r="Q574" s="11"/>
      <c r="R574" s="8"/>
      <c r="S574" s="8"/>
      <c r="T574" s="49"/>
    </row>
    <row r="575" spans="3:20">
      <c r="C575" s="8"/>
      <c r="D575" s="8"/>
      <c r="E575" s="8"/>
      <c r="F575" s="9"/>
      <c r="G575" s="9"/>
      <c r="H575" s="8"/>
      <c r="I575" s="8"/>
      <c r="J575" s="8"/>
      <c r="K575" s="8"/>
      <c r="L575" s="8"/>
      <c r="M575" s="61"/>
      <c r="N575" s="61"/>
      <c r="O575" s="8"/>
      <c r="P575" s="8"/>
      <c r="Q575" s="11"/>
      <c r="R575" s="8"/>
      <c r="S575" s="8"/>
      <c r="T575" s="49"/>
    </row>
    <row r="576" spans="3:20">
      <c r="C576" s="8"/>
      <c r="D576" s="8"/>
      <c r="E576" s="8"/>
      <c r="F576" s="9"/>
      <c r="G576" s="9"/>
      <c r="H576" s="8"/>
      <c r="I576" s="8"/>
      <c r="J576" s="8"/>
      <c r="K576" s="8"/>
      <c r="L576" s="8"/>
      <c r="M576" s="61"/>
      <c r="N576" s="61"/>
      <c r="O576" s="8"/>
      <c r="P576" s="8"/>
      <c r="Q576" s="11"/>
      <c r="R576" s="8"/>
      <c r="S576" s="8"/>
      <c r="T576" s="49"/>
    </row>
    <row r="577" spans="3:20">
      <c r="C577" s="8"/>
      <c r="D577" s="8"/>
      <c r="E577" s="8"/>
      <c r="F577" s="9"/>
      <c r="G577" s="9"/>
      <c r="H577" s="8"/>
      <c r="I577" s="8"/>
      <c r="J577" s="8"/>
      <c r="K577" s="8"/>
      <c r="L577" s="8"/>
      <c r="M577" s="61"/>
      <c r="N577" s="61"/>
      <c r="O577" s="8"/>
      <c r="P577" s="8"/>
      <c r="Q577" s="11"/>
      <c r="R577" s="8"/>
      <c r="S577" s="8"/>
      <c r="T577" s="49"/>
    </row>
    <row r="578" spans="3:20">
      <c r="C578" s="8"/>
      <c r="D578" s="8"/>
      <c r="E578" s="8"/>
      <c r="F578" s="9"/>
      <c r="G578" s="9"/>
      <c r="H578" s="8"/>
      <c r="I578" s="8"/>
      <c r="J578" s="8"/>
      <c r="K578" s="8"/>
      <c r="L578" s="8"/>
      <c r="M578" s="61"/>
      <c r="N578" s="61"/>
      <c r="O578" s="8"/>
      <c r="P578" s="8"/>
      <c r="Q578" s="11"/>
      <c r="R578" s="8"/>
      <c r="S578" s="8"/>
      <c r="T578" s="49"/>
    </row>
    <row r="579" spans="3:20">
      <c r="C579" s="8"/>
      <c r="D579" s="8"/>
      <c r="E579" s="8"/>
      <c r="F579" s="9"/>
      <c r="G579" s="9"/>
      <c r="H579" s="8"/>
      <c r="I579" s="8"/>
      <c r="J579" s="8"/>
      <c r="K579" s="8"/>
      <c r="L579" s="8"/>
      <c r="M579" s="61"/>
      <c r="N579" s="61"/>
      <c r="O579" s="8"/>
      <c r="P579" s="8"/>
      <c r="Q579" s="11"/>
      <c r="R579" s="8"/>
      <c r="S579" s="8"/>
      <c r="T579" s="49"/>
    </row>
    <row r="580" spans="3:20">
      <c r="C580" s="8"/>
      <c r="D580" s="8"/>
      <c r="E580" s="8"/>
      <c r="F580" s="9"/>
      <c r="G580" s="9"/>
      <c r="H580" s="8"/>
      <c r="I580" s="8"/>
      <c r="J580" s="8"/>
      <c r="K580" s="8"/>
      <c r="L580" s="8"/>
      <c r="M580" s="61"/>
      <c r="N580" s="61"/>
      <c r="O580" s="8"/>
      <c r="P580" s="8"/>
      <c r="Q580" s="11"/>
      <c r="R580" s="8"/>
      <c r="S580" s="8"/>
      <c r="T580" s="49"/>
    </row>
    <row r="581" spans="3:20">
      <c r="C581" s="8"/>
      <c r="D581" s="8"/>
      <c r="E581" s="8"/>
      <c r="F581" s="9"/>
      <c r="G581" s="9"/>
      <c r="H581" s="8"/>
      <c r="I581" s="8"/>
      <c r="J581" s="8"/>
      <c r="K581" s="8"/>
      <c r="L581" s="8"/>
      <c r="M581" s="61"/>
      <c r="N581" s="61"/>
      <c r="O581" s="8"/>
      <c r="P581" s="8"/>
      <c r="Q581" s="11"/>
      <c r="R581" s="8"/>
      <c r="S581" s="8"/>
      <c r="T581" s="49"/>
    </row>
    <row r="582" spans="3:20">
      <c r="C582" s="8"/>
      <c r="D582" s="8"/>
      <c r="E582" s="8"/>
      <c r="F582" s="9"/>
      <c r="G582" s="9"/>
      <c r="H582" s="8"/>
      <c r="I582" s="8"/>
      <c r="J582" s="8"/>
      <c r="K582" s="8"/>
      <c r="L582" s="8"/>
      <c r="M582" s="61"/>
      <c r="N582" s="61"/>
      <c r="O582" s="8"/>
      <c r="P582" s="8"/>
      <c r="Q582" s="11"/>
      <c r="R582" s="8"/>
      <c r="S582" s="8"/>
      <c r="T582" s="49"/>
    </row>
    <row r="583" spans="3:20">
      <c r="C583" s="8"/>
      <c r="D583" s="8"/>
      <c r="E583" s="8"/>
      <c r="F583" s="9"/>
      <c r="G583" s="9"/>
      <c r="H583" s="8"/>
      <c r="I583" s="8"/>
      <c r="J583" s="8"/>
      <c r="K583" s="8"/>
      <c r="L583" s="8"/>
      <c r="M583" s="61"/>
      <c r="N583" s="61"/>
      <c r="O583" s="8"/>
      <c r="P583" s="8"/>
      <c r="Q583" s="11"/>
      <c r="R583" s="8"/>
      <c r="S583" s="8"/>
      <c r="T583" s="49"/>
    </row>
    <row r="584" spans="3:20">
      <c r="C584" s="8"/>
      <c r="D584" s="8"/>
      <c r="E584" s="8"/>
      <c r="F584" s="9"/>
      <c r="G584" s="9"/>
      <c r="H584" s="8"/>
      <c r="I584" s="8"/>
      <c r="J584" s="8"/>
      <c r="K584" s="8"/>
      <c r="L584" s="8"/>
      <c r="M584" s="61"/>
      <c r="N584" s="61"/>
      <c r="O584" s="8"/>
      <c r="P584" s="8"/>
      <c r="Q584" s="11"/>
      <c r="R584" s="8"/>
      <c r="S584" s="8"/>
      <c r="T584" s="49"/>
    </row>
    <row r="585" spans="3:20">
      <c r="C585" s="8"/>
      <c r="D585" s="8"/>
      <c r="E585" s="8"/>
      <c r="F585" s="9"/>
      <c r="G585" s="9"/>
      <c r="H585" s="8"/>
      <c r="I585" s="8"/>
      <c r="J585" s="8"/>
      <c r="K585" s="8"/>
      <c r="L585" s="8"/>
      <c r="M585" s="61"/>
      <c r="N585" s="61"/>
      <c r="O585" s="8"/>
      <c r="P585" s="8"/>
      <c r="Q585" s="11"/>
      <c r="R585" s="8"/>
      <c r="S585" s="8"/>
      <c r="T585" s="49"/>
    </row>
    <row r="586" spans="3:20">
      <c r="C586" s="8"/>
      <c r="D586" s="8"/>
      <c r="E586" s="8"/>
      <c r="F586" s="9"/>
      <c r="G586" s="9"/>
      <c r="H586" s="8"/>
      <c r="I586" s="8"/>
      <c r="J586" s="8"/>
      <c r="K586" s="8"/>
      <c r="L586" s="8"/>
      <c r="M586" s="61"/>
      <c r="N586" s="61"/>
      <c r="O586" s="8"/>
      <c r="P586" s="8"/>
      <c r="Q586" s="11"/>
      <c r="R586" s="8"/>
      <c r="S586" s="8"/>
      <c r="T586" s="49"/>
    </row>
    <row r="587" spans="3:20">
      <c r="C587" s="8"/>
      <c r="D587" s="8"/>
      <c r="E587" s="8"/>
      <c r="F587" s="9"/>
      <c r="G587" s="9"/>
      <c r="H587" s="8"/>
      <c r="I587" s="8"/>
      <c r="J587" s="8"/>
      <c r="K587" s="8"/>
      <c r="L587" s="8"/>
      <c r="M587" s="61"/>
      <c r="N587" s="61"/>
      <c r="O587" s="8"/>
      <c r="P587" s="8"/>
      <c r="Q587" s="11"/>
      <c r="R587" s="8"/>
      <c r="S587" s="8"/>
      <c r="T587" s="49"/>
    </row>
    <row r="588" spans="3:20">
      <c r="C588" s="8"/>
      <c r="D588" s="8"/>
      <c r="E588" s="8"/>
      <c r="F588" s="9"/>
      <c r="G588" s="9"/>
      <c r="H588" s="8"/>
      <c r="I588" s="8"/>
      <c r="J588" s="8"/>
      <c r="K588" s="8"/>
      <c r="L588" s="8"/>
      <c r="M588" s="61"/>
      <c r="N588" s="61"/>
      <c r="O588" s="8"/>
      <c r="P588" s="8"/>
      <c r="Q588" s="11"/>
      <c r="R588" s="8"/>
      <c r="S588" s="8"/>
      <c r="T588" s="49"/>
    </row>
    <row r="589" spans="3:20">
      <c r="C589" s="8"/>
      <c r="D589" s="8"/>
      <c r="E589" s="8"/>
      <c r="F589" s="9"/>
      <c r="G589" s="9"/>
      <c r="H589" s="8"/>
      <c r="I589" s="8"/>
      <c r="J589" s="8"/>
      <c r="K589" s="8"/>
      <c r="L589" s="8"/>
      <c r="M589" s="61"/>
      <c r="N589" s="61"/>
      <c r="O589" s="8"/>
      <c r="P589" s="8"/>
      <c r="Q589" s="11"/>
      <c r="R589" s="8"/>
      <c r="S589" s="8"/>
      <c r="T589" s="49"/>
    </row>
    <row r="590" spans="3:20">
      <c r="C590" s="8"/>
      <c r="D590" s="8"/>
      <c r="E590" s="8"/>
      <c r="F590" s="9"/>
      <c r="G590" s="9"/>
      <c r="H590" s="8"/>
      <c r="I590" s="8"/>
      <c r="J590" s="8"/>
      <c r="K590" s="8"/>
      <c r="L590" s="8"/>
      <c r="M590" s="61"/>
      <c r="N590" s="61"/>
      <c r="O590" s="8"/>
      <c r="P590" s="8"/>
      <c r="Q590" s="11"/>
      <c r="R590" s="8"/>
      <c r="S590" s="8"/>
      <c r="T590" s="49"/>
    </row>
    <row r="591" spans="3:20">
      <c r="C591" s="8"/>
      <c r="D591" s="8"/>
      <c r="E591" s="8"/>
      <c r="F591" s="9"/>
      <c r="G591" s="9"/>
      <c r="H591" s="8"/>
      <c r="I591" s="8"/>
      <c r="J591" s="8"/>
      <c r="K591" s="8"/>
      <c r="L591" s="8"/>
      <c r="M591" s="61"/>
      <c r="N591" s="61"/>
      <c r="O591" s="8"/>
      <c r="P591" s="8"/>
      <c r="Q591" s="11"/>
      <c r="R591" s="8"/>
      <c r="S591" s="8"/>
      <c r="T591" s="49"/>
    </row>
    <row r="592" spans="3:20">
      <c r="C592" s="8"/>
      <c r="D592" s="8"/>
      <c r="E592" s="8"/>
      <c r="F592" s="9"/>
      <c r="G592" s="9"/>
      <c r="H592" s="8"/>
      <c r="I592" s="8"/>
      <c r="J592" s="8"/>
      <c r="K592" s="8"/>
      <c r="L592" s="8"/>
      <c r="M592" s="61"/>
      <c r="N592" s="61"/>
      <c r="O592" s="8"/>
      <c r="P592" s="8"/>
      <c r="Q592" s="11"/>
      <c r="R592" s="8"/>
      <c r="S592" s="8"/>
      <c r="T592" s="49"/>
    </row>
    <row r="593" spans="3:20">
      <c r="C593" s="8"/>
      <c r="D593" s="8"/>
      <c r="E593" s="8"/>
      <c r="F593" s="9"/>
      <c r="G593" s="9"/>
      <c r="H593" s="8"/>
      <c r="I593" s="8"/>
      <c r="J593" s="8"/>
      <c r="K593" s="8"/>
      <c r="L593" s="8"/>
      <c r="M593" s="61"/>
      <c r="N593" s="61"/>
      <c r="O593" s="8"/>
      <c r="P593" s="8"/>
      <c r="Q593" s="11"/>
      <c r="R593" s="8"/>
      <c r="S593" s="8"/>
      <c r="T593" s="49"/>
    </row>
    <row r="594" spans="3:20">
      <c r="C594" s="8"/>
      <c r="D594" s="8"/>
      <c r="E594" s="8"/>
      <c r="F594" s="9"/>
      <c r="G594" s="9"/>
      <c r="H594" s="8"/>
      <c r="I594" s="8"/>
      <c r="J594" s="8"/>
      <c r="K594" s="8"/>
      <c r="L594" s="8"/>
      <c r="M594" s="61"/>
      <c r="N594" s="61"/>
      <c r="O594" s="8"/>
      <c r="P594" s="8"/>
      <c r="Q594" s="11"/>
      <c r="R594" s="8"/>
      <c r="S594" s="8"/>
      <c r="T594" s="49"/>
    </row>
    <row r="595" spans="3:20">
      <c r="C595" s="8"/>
      <c r="D595" s="8"/>
      <c r="E595" s="8"/>
      <c r="F595" s="9"/>
      <c r="G595" s="9"/>
      <c r="H595" s="8"/>
      <c r="I595" s="8"/>
      <c r="J595" s="8"/>
      <c r="K595" s="8"/>
      <c r="L595" s="8"/>
      <c r="M595" s="61"/>
      <c r="N595" s="61"/>
      <c r="O595" s="8"/>
      <c r="P595" s="8"/>
      <c r="Q595" s="11"/>
      <c r="R595" s="8"/>
      <c r="S595" s="8"/>
      <c r="T595" s="49"/>
    </row>
    <row r="596" spans="3:20">
      <c r="C596" s="8"/>
      <c r="D596" s="8"/>
      <c r="E596" s="8"/>
      <c r="F596" s="9"/>
      <c r="G596" s="9"/>
      <c r="H596" s="8"/>
      <c r="I596" s="8"/>
      <c r="J596" s="8"/>
      <c r="K596" s="8"/>
      <c r="L596" s="8"/>
      <c r="M596" s="61"/>
      <c r="N596" s="61"/>
      <c r="O596" s="8"/>
      <c r="P596" s="8"/>
      <c r="Q596" s="11"/>
      <c r="R596" s="8"/>
      <c r="S596" s="8"/>
      <c r="T596" s="49"/>
    </row>
    <row r="597" spans="3:20">
      <c r="C597" s="8"/>
      <c r="D597" s="8"/>
      <c r="E597" s="8"/>
      <c r="F597" s="9"/>
      <c r="G597" s="9"/>
      <c r="H597" s="8"/>
      <c r="I597" s="8"/>
      <c r="J597" s="8"/>
      <c r="K597" s="8"/>
      <c r="L597" s="8"/>
      <c r="M597" s="61"/>
      <c r="N597" s="61"/>
      <c r="O597" s="8"/>
      <c r="P597" s="8"/>
      <c r="Q597" s="11"/>
      <c r="R597" s="8"/>
      <c r="S597" s="8"/>
      <c r="T597" s="49"/>
    </row>
    <row r="598" spans="3:20">
      <c r="C598" s="8"/>
      <c r="D598" s="8"/>
      <c r="E598" s="8"/>
      <c r="F598" s="9"/>
      <c r="G598" s="9"/>
      <c r="H598" s="8"/>
      <c r="I598" s="8"/>
      <c r="J598" s="8"/>
      <c r="K598" s="8"/>
      <c r="L598" s="8"/>
      <c r="M598" s="61"/>
      <c r="N598" s="61"/>
      <c r="O598" s="8"/>
      <c r="P598" s="8"/>
      <c r="Q598" s="11"/>
      <c r="R598" s="8"/>
      <c r="S598" s="8"/>
      <c r="T598" s="49"/>
    </row>
    <row r="599" spans="3:20">
      <c r="C599" s="8"/>
      <c r="D599" s="8"/>
      <c r="E599" s="8"/>
      <c r="F599" s="9"/>
      <c r="G599" s="9"/>
      <c r="H599" s="8"/>
      <c r="I599" s="8"/>
      <c r="J599" s="8"/>
      <c r="K599" s="8"/>
      <c r="L599" s="8"/>
      <c r="M599" s="61"/>
      <c r="N599" s="61"/>
      <c r="O599" s="8"/>
      <c r="P599" s="8"/>
      <c r="Q599" s="11"/>
      <c r="R599" s="8"/>
      <c r="S599" s="8"/>
      <c r="T599" s="49"/>
    </row>
    <row r="600" spans="3:20">
      <c r="C600" s="8"/>
      <c r="D600" s="8"/>
      <c r="E600" s="8"/>
      <c r="F600" s="9"/>
      <c r="G600" s="9"/>
      <c r="H600" s="8"/>
      <c r="I600" s="8"/>
      <c r="J600" s="8"/>
      <c r="K600" s="8"/>
      <c r="L600" s="8"/>
      <c r="M600" s="61"/>
      <c r="N600" s="61"/>
      <c r="O600" s="8"/>
      <c r="P600" s="8"/>
      <c r="Q600" s="11"/>
      <c r="R600" s="8"/>
      <c r="S600" s="8"/>
      <c r="T600" s="49"/>
    </row>
    <row r="601" spans="3:20">
      <c r="C601" s="8"/>
      <c r="D601" s="8"/>
      <c r="E601" s="8"/>
      <c r="F601" s="9"/>
      <c r="G601" s="9"/>
      <c r="H601" s="8"/>
      <c r="I601" s="8"/>
      <c r="J601" s="8"/>
      <c r="K601" s="8"/>
      <c r="L601" s="8"/>
      <c r="M601" s="61"/>
      <c r="N601" s="61"/>
      <c r="O601" s="8"/>
      <c r="P601" s="8"/>
      <c r="Q601" s="11"/>
      <c r="R601" s="8"/>
      <c r="S601" s="8"/>
      <c r="T601" s="49"/>
    </row>
    <row r="602" spans="3:20">
      <c r="C602" s="8"/>
      <c r="D602" s="8"/>
      <c r="E602" s="8"/>
      <c r="F602" s="9"/>
      <c r="G602" s="9"/>
      <c r="H602" s="8"/>
      <c r="I602" s="8"/>
      <c r="J602" s="8"/>
      <c r="K602" s="8"/>
      <c r="L602" s="8"/>
      <c r="M602" s="61"/>
      <c r="N602" s="61"/>
      <c r="O602" s="8"/>
      <c r="P602" s="8"/>
      <c r="Q602" s="11"/>
      <c r="R602" s="8"/>
      <c r="S602" s="8"/>
      <c r="T602" s="49"/>
    </row>
    <row r="603" spans="3:20">
      <c r="C603" s="8"/>
      <c r="D603" s="8"/>
      <c r="E603" s="8"/>
      <c r="F603" s="9"/>
      <c r="G603" s="9"/>
      <c r="H603" s="8"/>
      <c r="I603" s="8"/>
      <c r="J603" s="8"/>
      <c r="K603" s="8"/>
      <c r="L603" s="8"/>
      <c r="M603" s="61"/>
      <c r="N603" s="61"/>
      <c r="O603" s="8"/>
      <c r="P603" s="8"/>
      <c r="Q603" s="11"/>
      <c r="R603" s="8"/>
      <c r="S603" s="8"/>
      <c r="T603" s="49"/>
    </row>
    <row r="604" spans="3:20">
      <c r="C604" s="8"/>
      <c r="D604" s="8"/>
      <c r="E604" s="8"/>
      <c r="F604" s="9"/>
      <c r="G604" s="9"/>
      <c r="H604" s="8"/>
      <c r="I604" s="8"/>
      <c r="J604" s="8"/>
      <c r="K604" s="8"/>
      <c r="L604" s="8"/>
      <c r="M604" s="61"/>
      <c r="N604" s="61"/>
      <c r="O604" s="8"/>
      <c r="P604" s="8"/>
      <c r="Q604" s="11"/>
      <c r="R604" s="8"/>
      <c r="S604" s="8"/>
      <c r="T604" s="49"/>
    </row>
    <row r="605" spans="3:20">
      <c r="C605" s="8"/>
      <c r="D605" s="8"/>
      <c r="E605" s="8"/>
      <c r="F605" s="9"/>
      <c r="G605" s="9"/>
      <c r="H605" s="8"/>
      <c r="I605" s="8"/>
      <c r="J605" s="8"/>
      <c r="K605" s="8"/>
      <c r="L605" s="8"/>
      <c r="M605" s="61"/>
      <c r="N605" s="61"/>
      <c r="O605" s="8"/>
      <c r="P605" s="8"/>
      <c r="Q605" s="11"/>
      <c r="R605" s="8"/>
      <c r="S605" s="8"/>
      <c r="T605" s="49"/>
    </row>
    <row r="606" spans="3:20">
      <c r="C606" s="8"/>
      <c r="D606" s="8"/>
      <c r="E606" s="8"/>
      <c r="F606" s="9"/>
      <c r="G606" s="9"/>
      <c r="H606" s="8"/>
      <c r="I606" s="8"/>
      <c r="J606" s="8"/>
      <c r="K606" s="8"/>
      <c r="L606" s="8"/>
      <c r="M606" s="61"/>
      <c r="N606" s="61"/>
      <c r="O606" s="8"/>
      <c r="P606" s="8"/>
      <c r="Q606" s="11"/>
      <c r="R606" s="8"/>
      <c r="S606" s="8"/>
      <c r="T606" s="49"/>
    </row>
    <row r="607" spans="3:20">
      <c r="C607" s="8"/>
      <c r="D607" s="8"/>
      <c r="E607" s="8"/>
      <c r="F607" s="9"/>
      <c r="G607" s="9"/>
      <c r="H607" s="8"/>
      <c r="I607" s="8"/>
      <c r="J607" s="8"/>
      <c r="K607" s="8"/>
      <c r="L607" s="8"/>
      <c r="M607" s="61"/>
      <c r="N607" s="61"/>
      <c r="O607" s="8"/>
      <c r="P607" s="8"/>
      <c r="Q607" s="11"/>
      <c r="R607" s="8"/>
      <c r="S607" s="8"/>
      <c r="T607" s="49"/>
    </row>
    <row r="608" spans="3:20">
      <c r="C608" s="8"/>
      <c r="D608" s="8"/>
      <c r="E608" s="8"/>
      <c r="F608" s="9"/>
      <c r="G608" s="9"/>
      <c r="H608" s="8"/>
      <c r="I608" s="8"/>
      <c r="J608" s="8"/>
      <c r="K608" s="8"/>
      <c r="L608" s="8"/>
      <c r="M608" s="61"/>
      <c r="N608" s="61"/>
      <c r="O608" s="8"/>
      <c r="P608" s="8"/>
      <c r="Q608" s="11"/>
      <c r="R608" s="8"/>
      <c r="S608" s="8"/>
      <c r="T608" s="49"/>
    </row>
    <row r="609" spans="3:20">
      <c r="C609" s="8"/>
      <c r="D609" s="8"/>
      <c r="E609" s="8"/>
      <c r="F609" s="9"/>
      <c r="G609" s="9"/>
      <c r="H609" s="8"/>
      <c r="I609" s="8"/>
      <c r="J609" s="8"/>
      <c r="K609" s="8"/>
      <c r="L609" s="8"/>
      <c r="M609" s="61"/>
      <c r="N609" s="61"/>
      <c r="O609" s="8"/>
      <c r="P609" s="8"/>
      <c r="Q609" s="11"/>
      <c r="R609" s="8"/>
      <c r="S609" s="8"/>
      <c r="T609" s="49"/>
    </row>
    <row r="610" spans="3:20">
      <c r="C610" s="8"/>
      <c r="D610" s="8"/>
      <c r="E610" s="8"/>
      <c r="F610" s="9"/>
      <c r="G610" s="9"/>
      <c r="H610" s="8"/>
      <c r="I610" s="8"/>
      <c r="J610" s="8"/>
      <c r="K610" s="8"/>
      <c r="L610" s="8"/>
      <c r="M610" s="61"/>
      <c r="N610" s="61"/>
      <c r="O610" s="8"/>
      <c r="P610" s="8"/>
      <c r="Q610" s="11"/>
      <c r="R610" s="8"/>
      <c r="S610" s="8"/>
      <c r="T610" s="49"/>
    </row>
    <row r="611" spans="3:20">
      <c r="C611" s="8"/>
      <c r="D611" s="8"/>
      <c r="E611" s="8"/>
      <c r="F611" s="9"/>
      <c r="G611" s="9"/>
      <c r="H611" s="8"/>
      <c r="I611" s="8"/>
      <c r="J611" s="8"/>
      <c r="K611" s="8"/>
      <c r="L611" s="8"/>
      <c r="M611" s="61"/>
      <c r="N611" s="61"/>
      <c r="O611" s="8"/>
      <c r="P611" s="8"/>
      <c r="Q611" s="11"/>
      <c r="R611" s="8"/>
      <c r="S611" s="8"/>
      <c r="T611" s="49"/>
    </row>
    <row r="612" spans="3:20">
      <c r="C612" s="8"/>
      <c r="D612" s="8"/>
      <c r="E612" s="8"/>
      <c r="F612" s="9"/>
      <c r="G612" s="9"/>
      <c r="H612" s="8"/>
      <c r="I612" s="8"/>
      <c r="J612" s="8"/>
      <c r="K612" s="8"/>
      <c r="L612" s="8"/>
      <c r="M612" s="61"/>
      <c r="N612" s="61"/>
      <c r="O612" s="8"/>
      <c r="P612" s="8"/>
      <c r="Q612" s="11"/>
      <c r="R612" s="8"/>
      <c r="S612" s="8"/>
      <c r="T612" s="49"/>
    </row>
    <row r="613" spans="3:20">
      <c r="C613" s="8"/>
      <c r="D613" s="8"/>
      <c r="E613" s="8"/>
      <c r="F613" s="9"/>
      <c r="G613" s="9"/>
      <c r="H613" s="8"/>
      <c r="I613" s="8"/>
      <c r="J613" s="8"/>
      <c r="K613" s="8"/>
      <c r="L613" s="8"/>
      <c r="M613" s="61"/>
      <c r="N613" s="61"/>
      <c r="O613" s="8"/>
      <c r="P613" s="8"/>
      <c r="Q613" s="11"/>
      <c r="R613" s="8"/>
      <c r="S613" s="8"/>
      <c r="T613" s="49"/>
    </row>
    <row r="614" spans="3:20">
      <c r="C614" s="8"/>
      <c r="D614" s="8"/>
      <c r="E614" s="8"/>
      <c r="F614" s="9"/>
      <c r="G614" s="9"/>
      <c r="H614" s="8"/>
      <c r="I614" s="8"/>
      <c r="J614" s="8"/>
      <c r="K614" s="8"/>
      <c r="L614" s="8"/>
      <c r="M614" s="61"/>
      <c r="N614" s="61"/>
      <c r="O614" s="8"/>
      <c r="P614" s="8"/>
      <c r="Q614" s="11"/>
      <c r="R614" s="8"/>
      <c r="S614" s="8"/>
      <c r="T614" s="49"/>
    </row>
    <row r="615" spans="3:20">
      <c r="C615" s="8"/>
      <c r="D615" s="8"/>
      <c r="E615" s="8"/>
      <c r="F615" s="9"/>
      <c r="G615" s="9"/>
      <c r="H615" s="8"/>
      <c r="I615" s="8"/>
      <c r="J615" s="8"/>
      <c r="K615" s="8"/>
      <c r="L615" s="8"/>
      <c r="M615" s="61"/>
      <c r="N615" s="61"/>
      <c r="O615" s="8"/>
      <c r="P615" s="8"/>
      <c r="Q615" s="11"/>
      <c r="R615" s="8"/>
      <c r="S615" s="8"/>
      <c r="T615" s="49"/>
    </row>
    <row r="616" spans="3:20">
      <c r="C616" s="8"/>
      <c r="D616" s="8"/>
      <c r="E616" s="8"/>
      <c r="F616" s="9"/>
      <c r="G616" s="9"/>
      <c r="H616" s="8"/>
      <c r="I616" s="8"/>
      <c r="J616" s="8"/>
      <c r="K616" s="8"/>
      <c r="L616" s="8"/>
      <c r="M616" s="61"/>
      <c r="N616" s="61"/>
      <c r="O616" s="8"/>
      <c r="P616" s="8"/>
      <c r="Q616" s="11"/>
      <c r="R616" s="8"/>
      <c r="S616" s="8"/>
      <c r="T616" s="49"/>
    </row>
    <row r="617" spans="3:20">
      <c r="C617" s="8"/>
      <c r="D617" s="8"/>
      <c r="E617" s="8"/>
      <c r="F617" s="9"/>
      <c r="G617" s="9"/>
      <c r="H617" s="8"/>
      <c r="I617" s="8"/>
      <c r="J617" s="8"/>
      <c r="K617" s="8"/>
      <c r="L617" s="8"/>
      <c r="M617" s="61"/>
      <c r="N617" s="61"/>
      <c r="O617" s="8"/>
      <c r="P617" s="8"/>
      <c r="Q617" s="11"/>
      <c r="R617" s="8"/>
      <c r="S617" s="8"/>
      <c r="T617" s="49"/>
    </row>
    <row r="618" spans="3:20">
      <c r="C618" s="8"/>
      <c r="D618" s="8"/>
      <c r="E618" s="8"/>
      <c r="F618" s="9"/>
      <c r="G618" s="9"/>
      <c r="H618" s="8"/>
      <c r="I618" s="8"/>
      <c r="J618" s="8"/>
      <c r="K618" s="8"/>
      <c r="L618" s="8"/>
      <c r="M618" s="61"/>
      <c r="N618" s="61"/>
      <c r="O618" s="8"/>
      <c r="P618" s="8"/>
      <c r="Q618" s="11"/>
      <c r="R618" s="8"/>
      <c r="S618" s="8"/>
      <c r="T618" s="49"/>
    </row>
    <row r="619" spans="3:20">
      <c r="C619" s="8"/>
      <c r="D619" s="8"/>
      <c r="E619" s="8"/>
      <c r="F619" s="9"/>
      <c r="G619" s="9"/>
      <c r="H619" s="8"/>
      <c r="I619" s="8"/>
      <c r="J619" s="8"/>
      <c r="K619" s="8"/>
      <c r="L619" s="8"/>
      <c r="M619" s="61"/>
      <c r="N619" s="61"/>
      <c r="O619" s="8"/>
      <c r="P619" s="8"/>
      <c r="Q619" s="11"/>
      <c r="R619" s="8"/>
      <c r="S619" s="8"/>
      <c r="T619" s="49"/>
    </row>
    <row r="620" spans="3:20">
      <c r="C620" s="8"/>
      <c r="D620" s="8"/>
      <c r="E620" s="8"/>
      <c r="F620" s="9"/>
      <c r="G620" s="9"/>
      <c r="H620" s="8"/>
      <c r="I620" s="8"/>
      <c r="J620" s="8"/>
      <c r="K620" s="8"/>
      <c r="L620" s="8"/>
      <c r="M620" s="61"/>
      <c r="N620" s="61"/>
      <c r="O620" s="8"/>
      <c r="P620" s="8"/>
      <c r="Q620" s="11"/>
      <c r="R620" s="8"/>
      <c r="S620" s="8"/>
      <c r="T620" s="49"/>
    </row>
    <row r="621" spans="3:20">
      <c r="C621" s="8"/>
      <c r="D621" s="8"/>
      <c r="E621" s="8"/>
      <c r="F621" s="9"/>
      <c r="G621" s="9"/>
      <c r="H621" s="8"/>
      <c r="I621" s="8"/>
      <c r="J621" s="8"/>
      <c r="K621" s="8"/>
      <c r="L621" s="8"/>
      <c r="M621" s="61"/>
      <c r="N621" s="61"/>
      <c r="O621" s="8"/>
      <c r="P621" s="8"/>
      <c r="Q621" s="11"/>
      <c r="R621" s="8"/>
      <c r="S621" s="8"/>
      <c r="T621" s="49"/>
    </row>
    <row r="622" spans="3:20">
      <c r="C622" s="8"/>
      <c r="D622" s="8"/>
      <c r="E622" s="8"/>
      <c r="F622" s="9"/>
      <c r="G622" s="9"/>
      <c r="H622" s="8"/>
      <c r="I622" s="8"/>
      <c r="J622" s="8"/>
      <c r="K622" s="8"/>
      <c r="L622" s="8"/>
      <c r="M622" s="61"/>
      <c r="N622" s="61"/>
      <c r="O622" s="8"/>
      <c r="P622" s="8"/>
      <c r="Q622" s="11"/>
      <c r="R622" s="8"/>
      <c r="S622" s="8"/>
      <c r="T622" s="49"/>
    </row>
    <row r="623" spans="3:20">
      <c r="C623" s="8"/>
      <c r="D623" s="8"/>
      <c r="E623" s="8"/>
      <c r="F623" s="9"/>
      <c r="G623" s="9"/>
      <c r="H623" s="8"/>
      <c r="I623" s="8"/>
      <c r="J623" s="8"/>
      <c r="K623" s="8"/>
      <c r="L623" s="8"/>
      <c r="M623" s="61"/>
      <c r="N623" s="61"/>
      <c r="O623" s="8"/>
      <c r="P623" s="8"/>
      <c r="Q623" s="11"/>
      <c r="R623" s="8"/>
      <c r="S623" s="8"/>
      <c r="T623" s="49"/>
    </row>
    <row r="624" spans="3:20">
      <c r="C624" s="8"/>
      <c r="D624" s="8"/>
      <c r="E624" s="8"/>
      <c r="F624" s="9"/>
      <c r="G624" s="9"/>
      <c r="H624" s="8"/>
      <c r="I624" s="8"/>
      <c r="J624" s="8"/>
      <c r="K624" s="8"/>
      <c r="L624" s="8"/>
      <c r="M624" s="61"/>
      <c r="N624" s="61"/>
      <c r="O624" s="8"/>
      <c r="P624" s="8"/>
      <c r="Q624" s="11"/>
      <c r="R624" s="8"/>
      <c r="S624" s="8"/>
      <c r="T624" s="49"/>
    </row>
    <row r="625" spans="3:20">
      <c r="C625" s="8"/>
      <c r="D625" s="8"/>
      <c r="E625" s="8"/>
      <c r="F625" s="9"/>
      <c r="G625" s="9"/>
      <c r="H625" s="8"/>
      <c r="I625" s="8"/>
      <c r="J625" s="8"/>
      <c r="K625" s="8"/>
      <c r="L625" s="8"/>
      <c r="M625" s="61"/>
      <c r="N625" s="61"/>
      <c r="O625" s="8"/>
      <c r="P625" s="8"/>
      <c r="Q625" s="11"/>
      <c r="R625" s="8"/>
      <c r="S625" s="8"/>
      <c r="T625" s="49"/>
    </row>
    <row r="626" spans="3:20">
      <c r="C626" s="8"/>
      <c r="D626" s="8"/>
      <c r="E626" s="8"/>
      <c r="F626" s="9"/>
      <c r="G626" s="9"/>
      <c r="H626" s="8"/>
      <c r="I626" s="8"/>
      <c r="J626" s="8"/>
      <c r="K626" s="8"/>
      <c r="L626" s="8"/>
      <c r="M626" s="61"/>
      <c r="N626" s="61"/>
      <c r="O626" s="8"/>
      <c r="P626" s="8"/>
      <c r="Q626" s="11"/>
      <c r="R626" s="8"/>
      <c r="S626" s="8"/>
      <c r="T626" s="49"/>
    </row>
    <row r="627" spans="3:20">
      <c r="C627" s="8"/>
      <c r="D627" s="8"/>
      <c r="E627" s="8"/>
      <c r="F627" s="9"/>
      <c r="G627" s="9"/>
      <c r="H627" s="8"/>
      <c r="I627" s="8"/>
      <c r="J627" s="8"/>
      <c r="K627" s="8"/>
      <c r="L627" s="8"/>
      <c r="M627" s="61"/>
      <c r="N627" s="61"/>
      <c r="O627" s="8"/>
      <c r="P627" s="8"/>
      <c r="Q627" s="11"/>
      <c r="R627" s="8"/>
      <c r="S627" s="8"/>
      <c r="T627" s="49"/>
    </row>
    <row r="628" spans="3:20">
      <c r="C628" s="8"/>
      <c r="D628" s="8"/>
      <c r="E628" s="8"/>
      <c r="F628" s="9"/>
      <c r="G628" s="9"/>
      <c r="H628" s="8"/>
      <c r="I628" s="8"/>
      <c r="J628" s="8"/>
      <c r="K628" s="8"/>
      <c r="L628" s="8"/>
      <c r="M628" s="61"/>
      <c r="N628" s="61"/>
      <c r="O628" s="8"/>
      <c r="P628" s="8"/>
      <c r="Q628" s="11"/>
      <c r="R628" s="8"/>
      <c r="S628" s="8"/>
      <c r="T628" s="49"/>
    </row>
    <row r="629" spans="3:20">
      <c r="C629" s="8"/>
      <c r="D629" s="8"/>
      <c r="E629" s="8"/>
      <c r="F629" s="9"/>
      <c r="G629" s="9"/>
      <c r="H629" s="8"/>
      <c r="I629" s="8"/>
      <c r="J629" s="8"/>
      <c r="K629" s="8"/>
      <c r="L629" s="8"/>
      <c r="M629" s="61"/>
      <c r="N629" s="61"/>
      <c r="O629" s="8"/>
      <c r="P629" s="8"/>
      <c r="Q629" s="11"/>
      <c r="R629" s="8"/>
      <c r="S629" s="8"/>
      <c r="T629" s="49"/>
    </row>
    <row r="630" spans="3:20">
      <c r="C630" s="8"/>
      <c r="D630" s="8"/>
      <c r="E630" s="8"/>
      <c r="F630" s="9"/>
      <c r="G630" s="9"/>
      <c r="H630" s="8"/>
      <c r="I630" s="8"/>
      <c r="J630" s="8"/>
      <c r="K630" s="8"/>
      <c r="L630" s="8"/>
      <c r="M630" s="61"/>
      <c r="N630" s="61"/>
      <c r="O630" s="8"/>
      <c r="P630" s="8"/>
      <c r="Q630" s="11"/>
      <c r="R630" s="8"/>
      <c r="S630" s="8"/>
      <c r="T630" s="49"/>
    </row>
    <row r="631" spans="3:20">
      <c r="C631" s="8"/>
      <c r="D631" s="8"/>
      <c r="E631" s="8"/>
      <c r="F631" s="9"/>
      <c r="G631" s="9"/>
      <c r="H631" s="8"/>
      <c r="I631" s="8"/>
      <c r="J631" s="8"/>
      <c r="K631" s="8"/>
      <c r="L631" s="8"/>
      <c r="M631" s="61"/>
      <c r="N631" s="61"/>
      <c r="O631" s="8"/>
      <c r="P631" s="8"/>
      <c r="Q631" s="11"/>
      <c r="R631" s="8"/>
      <c r="S631" s="8"/>
      <c r="T631" s="49"/>
    </row>
    <row r="632" spans="3:20">
      <c r="C632" s="8"/>
      <c r="D632" s="8"/>
      <c r="E632" s="8"/>
      <c r="F632" s="9"/>
      <c r="G632" s="9"/>
      <c r="H632" s="8"/>
      <c r="I632" s="8"/>
      <c r="J632" s="8"/>
      <c r="K632" s="8"/>
      <c r="L632" s="8"/>
      <c r="M632" s="61"/>
      <c r="N632" s="61"/>
      <c r="O632" s="8"/>
      <c r="P632" s="8"/>
      <c r="Q632" s="11"/>
      <c r="R632" s="8"/>
      <c r="S632" s="8"/>
      <c r="T632" s="49"/>
    </row>
    <row r="633" spans="3:20">
      <c r="C633" s="8"/>
      <c r="D633" s="8"/>
      <c r="E633" s="8"/>
      <c r="F633" s="9"/>
      <c r="G633" s="9"/>
      <c r="H633" s="8"/>
      <c r="I633" s="8"/>
      <c r="J633" s="8"/>
      <c r="K633" s="8"/>
      <c r="L633" s="8"/>
      <c r="M633" s="61"/>
      <c r="N633" s="61"/>
      <c r="O633" s="8"/>
      <c r="P633" s="8"/>
      <c r="Q633" s="11"/>
      <c r="R633" s="8"/>
      <c r="S633" s="8"/>
      <c r="T633" s="49"/>
    </row>
    <row r="634" spans="3:20">
      <c r="C634" s="8"/>
      <c r="D634" s="8"/>
      <c r="E634" s="8"/>
      <c r="F634" s="9"/>
      <c r="G634" s="9"/>
      <c r="H634" s="8"/>
      <c r="I634" s="8"/>
      <c r="J634" s="8"/>
      <c r="K634" s="8"/>
      <c r="L634" s="8"/>
      <c r="M634" s="61"/>
      <c r="N634" s="61"/>
      <c r="O634" s="8"/>
      <c r="P634" s="8"/>
      <c r="Q634" s="11"/>
      <c r="R634" s="8"/>
      <c r="S634" s="8"/>
      <c r="T634" s="49"/>
    </row>
    <row r="635" spans="3:20">
      <c r="C635" s="8"/>
      <c r="D635" s="8"/>
      <c r="E635" s="8"/>
      <c r="F635" s="9"/>
      <c r="G635" s="9"/>
      <c r="H635" s="8"/>
      <c r="I635" s="8"/>
      <c r="J635" s="8"/>
      <c r="K635" s="8"/>
      <c r="L635" s="8"/>
      <c r="M635" s="61"/>
      <c r="N635" s="61"/>
      <c r="O635" s="8"/>
      <c r="P635" s="8"/>
      <c r="Q635" s="11"/>
      <c r="R635" s="8"/>
      <c r="S635" s="8"/>
      <c r="T635" s="49"/>
    </row>
    <row r="636" spans="3:20">
      <c r="C636" s="8"/>
      <c r="D636" s="8"/>
      <c r="E636" s="8"/>
      <c r="F636" s="9"/>
      <c r="G636" s="9"/>
      <c r="H636" s="8"/>
      <c r="I636" s="8"/>
      <c r="J636" s="8"/>
      <c r="K636" s="8"/>
      <c r="L636" s="8"/>
      <c r="M636" s="61"/>
      <c r="N636" s="61"/>
      <c r="O636" s="8"/>
      <c r="P636" s="8"/>
      <c r="Q636" s="11"/>
      <c r="R636" s="8"/>
      <c r="S636" s="8"/>
      <c r="T636" s="49"/>
    </row>
    <row r="637" spans="3:20">
      <c r="C637" s="8"/>
      <c r="D637" s="8"/>
      <c r="E637" s="8"/>
      <c r="F637" s="9"/>
      <c r="G637" s="9"/>
      <c r="H637" s="8"/>
      <c r="I637" s="8"/>
      <c r="J637" s="8"/>
      <c r="K637" s="8"/>
      <c r="L637" s="8"/>
      <c r="M637" s="61"/>
      <c r="N637" s="61"/>
      <c r="O637" s="8"/>
      <c r="P637" s="8"/>
      <c r="Q637" s="11"/>
      <c r="R637" s="8"/>
      <c r="S637" s="8"/>
      <c r="T637" s="49"/>
    </row>
    <row r="638" spans="3:20">
      <c r="C638" s="8"/>
      <c r="D638" s="8"/>
      <c r="E638" s="8"/>
      <c r="F638" s="9"/>
      <c r="G638" s="9"/>
      <c r="H638" s="8"/>
      <c r="I638" s="8"/>
      <c r="J638" s="8"/>
      <c r="K638" s="8"/>
      <c r="L638" s="8"/>
      <c r="M638" s="61"/>
      <c r="N638" s="61"/>
      <c r="O638" s="8"/>
      <c r="P638" s="8"/>
      <c r="Q638" s="11"/>
      <c r="R638" s="8"/>
      <c r="S638" s="8"/>
      <c r="T638" s="49"/>
    </row>
    <row r="639" spans="3:20">
      <c r="C639" s="8"/>
      <c r="D639" s="8"/>
      <c r="E639" s="8"/>
      <c r="F639" s="9"/>
      <c r="G639" s="9"/>
      <c r="H639" s="8"/>
      <c r="I639" s="8"/>
      <c r="J639" s="8"/>
      <c r="K639" s="8"/>
      <c r="L639" s="8"/>
      <c r="M639" s="61"/>
      <c r="N639" s="61"/>
      <c r="O639" s="8"/>
      <c r="P639" s="8"/>
      <c r="Q639" s="11"/>
      <c r="R639" s="8"/>
      <c r="S639" s="8"/>
      <c r="T639" s="49"/>
    </row>
    <row r="640" spans="3:20">
      <c r="C640" s="8"/>
      <c r="D640" s="8"/>
      <c r="E640" s="8"/>
      <c r="F640" s="9"/>
      <c r="G640" s="9"/>
      <c r="H640" s="8"/>
      <c r="I640" s="8"/>
      <c r="J640" s="8"/>
      <c r="K640" s="8"/>
      <c r="L640" s="8"/>
      <c r="M640" s="61"/>
      <c r="N640" s="61"/>
      <c r="O640" s="8"/>
      <c r="P640" s="8"/>
      <c r="Q640" s="11"/>
      <c r="R640" s="8"/>
      <c r="S640" s="8"/>
      <c r="T640" s="49"/>
    </row>
    <row r="641" spans="3:20">
      <c r="C641" s="8"/>
      <c r="D641" s="8"/>
      <c r="E641" s="8"/>
      <c r="F641" s="9"/>
      <c r="G641" s="9"/>
      <c r="H641" s="8"/>
      <c r="I641" s="8"/>
      <c r="J641" s="8"/>
      <c r="K641" s="8"/>
      <c r="L641" s="8"/>
      <c r="M641" s="61"/>
      <c r="N641" s="61"/>
      <c r="O641" s="8"/>
      <c r="P641" s="8"/>
      <c r="Q641" s="11"/>
      <c r="R641" s="8"/>
      <c r="S641" s="8"/>
      <c r="T641" s="49"/>
    </row>
    <row r="642" spans="3:20">
      <c r="C642" s="8"/>
      <c r="D642" s="8"/>
      <c r="E642" s="8"/>
      <c r="F642" s="9"/>
      <c r="G642" s="9"/>
      <c r="H642" s="8"/>
      <c r="I642" s="8"/>
      <c r="J642" s="8"/>
      <c r="K642" s="8"/>
      <c r="L642" s="8"/>
      <c r="M642" s="61"/>
      <c r="N642" s="61"/>
      <c r="O642" s="8"/>
      <c r="P642" s="8"/>
      <c r="Q642" s="11"/>
      <c r="R642" s="8"/>
      <c r="S642" s="8"/>
      <c r="T642" s="49"/>
    </row>
    <row r="643" spans="3:20">
      <c r="C643" s="8"/>
      <c r="D643" s="8"/>
      <c r="E643" s="8"/>
      <c r="F643" s="9"/>
      <c r="G643" s="9"/>
      <c r="H643" s="8"/>
      <c r="I643" s="8"/>
      <c r="J643" s="8"/>
      <c r="K643" s="8"/>
      <c r="L643" s="8"/>
      <c r="M643" s="61"/>
      <c r="N643" s="61"/>
      <c r="O643" s="8"/>
      <c r="P643" s="8"/>
      <c r="Q643" s="11"/>
      <c r="R643" s="8"/>
      <c r="S643" s="8"/>
      <c r="T643" s="49"/>
    </row>
    <row r="644" spans="3:20">
      <c r="C644" s="8"/>
      <c r="D644" s="8"/>
      <c r="E644" s="8"/>
      <c r="F644" s="9"/>
      <c r="G644" s="9"/>
      <c r="H644" s="8"/>
      <c r="I644" s="8"/>
      <c r="J644" s="8"/>
      <c r="K644" s="8"/>
      <c r="L644" s="8"/>
      <c r="M644" s="61"/>
      <c r="N644" s="61"/>
      <c r="O644" s="8"/>
      <c r="P644" s="8"/>
      <c r="Q644" s="11"/>
      <c r="R644" s="8"/>
      <c r="S644" s="8"/>
      <c r="T644" s="49"/>
    </row>
    <row r="645" spans="3:20">
      <c r="C645" s="8"/>
      <c r="D645" s="8"/>
      <c r="E645" s="8"/>
      <c r="F645" s="9"/>
      <c r="G645" s="9"/>
      <c r="H645" s="8"/>
      <c r="I645" s="8"/>
      <c r="J645" s="8"/>
      <c r="K645" s="8"/>
      <c r="L645" s="8"/>
      <c r="M645" s="61"/>
      <c r="N645" s="61"/>
      <c r="O645" s="8"/>
      <c r="P645" s="8"/>
      <c r="Q645" s="11"/>
      <c r="R645" s="8"/>
      <c r="S645" s="8"/>
      <c r="T645" s="49"/>
    </row>
    <row r="646" spans="3:20">
      <c r="C646" s="8"/>
      <c r="D646" s="8"/>
      <c r="E646" s="8"/>
      <c r="F646" s="9"/>
      <c r="G646" s="9"/>
      <c r="H646" s="8"/>
      <c r="I646" s="8"/>
      <c r="J646" s="8"/>
      <c r="K646" s="8"/>
      <c r="L646" s="8"/>
      <c r="M646" s="61"/>
      <c r="N646" s="61"/>
      <c r="O646" s="8"/>
      <c r="P646" s="8"/>
      <c r="Q646" s="11"/>
      <c r="R646" s="8"/>
      <c r="S646" s="8"/>
      <c r="T646" s="49"/>
    </row>
    <row r="647" spans="3:20">
      <c r="C647" s="8"/>
      <c r="D647" s="8"/>
      <c r="E647" s="8"/>
      <c r="F647" s="9"/>
      <c r="G647" s="9"/>
      <c r="H647" s="8"/>
      <c r="I647" s="8"/>
      <c r="J647" s="8"/>
      <c r="K647" s="8"/>
      <c r="L647" s="8"/>
      <c r="M647" s="61"/>
      <c r="N647" s="61"/>
      <c r="O647" s="8"/>
      <c r="P647" s="8"/>
      <c r="Q647" s="11"/>
      <c r="R647" s="8"/>
      <c r="S647" s="8"/>
      <c r="T647" s="49"/>
    </row>
    <row r="648" spans="3:20">
      <c r="C648" s="8"/>
      <c r="D648" s="8"/>
      <c r="E648" s="8"/>
      <c r="F648" s="9"/>
      <c r="G648" s="9"/>
      <c r="H648" s="8"/>
      <c r="I648" s="8"/>
      <c r="J648" s="8"/>
      <c r="K648" s="8"/>
      <c r="L648" s="8"/>
      <c r="M648" s="61"/>
      <c r="N648" s="61"/>
      <c r="O648" s="8"/>
      <c r="P648" s="8"/>
      <c r="Q648" s="11"/>
      <c r="R648" s="8"/>
      <c r="S648" s="8"/>
      <c r="T648" s="49"/>
    </row>
    <row r="649" spans="3:20">
      <c r="C649" s="8"/>
      <c r="D649" s="8"/>
      <c r="E649" s="8"/>
      <c r="F649" s="9"/>
      <c r="G649" s="9"/>
      <c r="H649" s="8"/>
      <c r="I649" s="8"/>
      <c r="J649" s="8"/>
      <c r="K649" s="8"/>
      <c r="L649" s="8"/>
      <c r="M649" s="61"/>
      <c r="N649" s="61"/>
      <c r="O649" s="8"/>
      <c r="P649" s="8"/>
      <c r="Q649" s="11"/>
      <c r="R649" s="8"/>
      <c r="S649" s="8"/>
      <c r="T649" s="49"/>
    </row>
    <row r="650" spans="3:20">
      <c r="C650" s="8"/>
      <c r="D650" s="8"/>
      <c r="E650" s="8"/>
      <c r="F650" s="9"/>
      <c r="G650" s="9"/>
      <c r="H650" s="8"/>
      <c r="I650" s="8"/>
      <c r="J650" s="8"/>
      <c r="K650" s="8"/>
      <c r="L650" s="8"/>
      <c r="M650" s="61"/>
      <c r="N650" s="61"/>
      <c r="O650" s="8"/>
      <c r="P650" s="8"/>
      <c r="Q650" s="11"/>
      <c r="R650" s="8"/>
      <c r="S650" s="8"/>
      <c r="T650" s="49"/>
    </row>
    <row r="651" spans="3:20">
      <c r="C651" s="8"/>
      <c r="D651" s="8"/>
      <c r="E651" s="8"/>
      <c r="F651" s="9"/>
      <c r="G651" s="9"/>
      <c r="H651" s="8"/>
      <c r="I651" s="8"/>
      <c r="J651" s="8"/>
      <c r="K651" s="8"/>
      <c r="L651" s="8"/>
      <c r="M651" s="61"/>
      <c r="N651" s="61"/>
      <c r="O651" s="8"/>
      <c r="P651" s="8"/>
      <c r="Q651" s="11"/>
      <c r="R651" s="8"/>
      <c r="S651" s="8"/>
      <c r="T651" s="49"/>
    </row>
    <row r="652" spans="3:20">
      <c r="C652" s="8"/>
      <c r="D652" s="8"/>
      <c r="E652" s="8"/>
      <c r="F652" s="9"/>
      <c r="G652" s="9"/>
      <c r="H652" s="8"/>
      <c r="I652" s="8"/>
      <c r="J652" s="8"/>
      <c r="K652" s="8"/>
      <c r="L652" s="8"/>
      <c r="M652" s="61"/>
      <c r="N652" s="61"/>
      <c r="O652" s="8"/>
      <c r="P652" s="8"/>
      <c r="Q652" s="11"/>
      <c r="R652" s="8"/>
      <c r="S652" s="8"/>
      <c r="T652" s="49"/>
    </row>
    <row r="653" spans="3:20">
      <c r="C653" s="8"/>
      <c r="D653" s="8"/>
      <c r="E653" s="8"/>
      <c r="F653" s="9"/>
      <c r="G653" s="9"/>
      <c r="H653" s="8"/>
      <c r="I653" s="8"/>
      <c r="J653" s="8"/>
      <c r="K653" s="8"/>
      <c r="L653" s="8"/>
      <c r="M653" s="61"/>
      <c r="N653" s="61"/>
      <c r="O653" s="8"/>
      <c r="P653" s="8"/>
      <c r="Q653" s="11"/>
      <c r="R653" s="8"/>
      <c r="S653" s="8"/>
      <c r="T653" s="49"/>
    </row>
    <row r="654" spans="3:20">
      <c r="C654" s="8"/>
      <c r="D654" s="8"/>
      <c r="E654" s="8"/>
      <c r="F654" s="9"/>
      <c r="G654" s="9"/>
      <c r="H654" s="8"/>
      <c r="I654" s="8"/>
      <c r="J654" s="8"/>
      <c r="K654" s="8"/>
      <c r="L654" s="8"/>
      <c r="M654" s="61"/>
      <c r="N654" s="61"/>
      <c r="O654" s="8"/>
      <c r="P654" s="8"/>
      <c r="Q654" s="11"/>
      <c r="R654" s="8"/>
      <c r="S654" s="8"/>
      <c r="T654" s="49"/>
    </row>
    <row r="655" spans="3:20">
      <c r="C655" s="8"/>
      <c r="D655" s="8"/>
      <c r="E655" s="8"/>
      <c r="F655" s="9"/>
      <c r="G655" s="9"/>
      <c r="H655" s="8"/>
      <c r="I655" s="8"/>
      <c r="J655" s="8"/>
      <c r="K655" s="8"/>
      <c r="L655" s="8"/>
      <c r="M655" s="61"/>
      <c r="N655" s="61"/>
      <c r="O655" s="8"/>
      <c r="P655" s="8"/>
      <c r="Q655" s="11"/>
      <c r="R655" s="8"/>
      <c r="S655" s="8"/>
      <c r="T655" s="49"/>
    </row>
    <row r="656" spans="3:20">
      <c r="C656" s="8"/>
      <c r="D656" s="8"/>
      <c r="E656" s="8"/>
      <c r="F656" s="9"/>
      <c r="G656" s="9"/>
      <c r="H656" s="8"/>
      <c r="I656" s="8"/>
      <c r="J656" s="8"/>
      <c r="K656" s="8"/>
      <c r="L656" s="8"/>
      <c r="M656" s="61"/>
      <c r="N656" s="61"/>
      <c r="O656" s="8"/>
      <c r="P656" s="8"/>
      <c r="Q656" s="11"/>
      <c r="R656" s="8"/>
      <c r="S656" s="8"/>
      <c r="T656" s="49"/>
    </row>
    <row r="657" spans="3:20">
      <c r="C657" s="8"/>
      <c r="D657" s="8"/>
      <c r="E657" s="8"/>
      <c r="F657" s="9"/>
      <c r="G657" s="9"/>
      <c r="H657" s="8"/>
      <c r="I657" s="8"/>
      <c r="J657" s="8"/>
      <c r="K657" s="8"/>
      <c r="L657" s="8"/>
      <c r="M657" s="61"/>
      <c r="N657" s="61"/>
      <c r="O657" s="8"/>
      <c r="P657" s="8"/>
      <c r="Q657" s="11"/>
      <c r="R657" s="8"/>
      <c r="S657" s="8"/>
      <c r="T657" s="49"/>
    </row>
    <row r="658" spans="3:20">
      <c r="C658" s="8"/>
      <c r="D658" s="8"/>
      <c r="E658" s="8"/>
      <c r="F658" s="9"/>
      <c r="G658" s="9"/>
      <c r="H658" s="8"/>
      <c r="I658" s="8"/>
      <c r="J658" s="8"/>
      <c r="K658" s="8"/>
      <c r="L658" s="8"/>
      <c r="M658" s="61"/>
      <c r="N658" s="61"/>
      <c r="O658" s="8"/>
      <c r="P658" s="8"/>
      <c r="Q658" s="11"/>
      <c r="R658" s="8"/>
      <c r="S658" s="8"/>
      <c r="T658" s="49"/>
    </row>
    <row r="659" spans="3:20">
      <c r="C659" s="8"/>
      <c r="D659" s="8"/>
      <c r="E659" s="8"/>
      <c r="F659" s="9"/>
      <c r="G659" s="9"/>
      <c r="H659" s="8"/>
      <c r="I659" s="8"/>
      <c r="J659" s="8"/>
      <c r="K659" s="8"/>
      <c r="L659" s="8"/>
      <c r="M659" s="61"/>
      <c r="N659" s="61"/>
      <c r="O659" s="8"/>
      <c r="P659" s="8"/>
      <c r="Q659" s="11"/>
      <c r="R659" s="8"/>
      <c r="S659" s="8"/>
      <c r="T659" s="49"/>
    </row>
    <row r="660" spans="3:20">
      <c r="C660" s="8"/>
      <c r="D660" s="8"/>
      <c r="E660" s="8"/>
      <c r="F660" s="9"/>
      <c r="G660" s="9"/>
      <c r="H660" s="8"/>
      <c r="I660" s="8"/>
      <c r="J660" s="8"/>
      <c r="K660" s="8"/>
      <c r="L660" s="8"/>
      <c r="M660" s="61"/>
      <c r="N660" s="61"/>
      <c r="O660" s="8"/>
      <c r="P660" s="8"/>
      <c r="Q660" s="11"/>
      <c r="R660" s="8"/>
      <c r="S660" s="8"/>
      <c r="T660" s="49"/>
    </row>
    <row r="661" spans="3:20">
      <c r="C661" s="8"/>
      <c r="D661" s="8"/>
      <c r="E661" s="8"/>
      <c r="F661" s="9"/>
      <c r="G661" s="9"/>
      <c r="H661" s="8"/>
      <c r="I661" s="8"/>
      <c r="J661" s="8"/>
      <c r="K661" s="8"/>
      <c r="L661" s="8"/>
      <c r="M661" s="61"/>
      <c r="N661" s="61"/>
      <c r="O661" s="8"/>
      <c r="P661" s="8"/>
      <c r="Q661" s="11"/>
      <c r="R661" s="8"/>
      <c r="S661" s="8"/>
      <c r="T661" s="49"/>
    </row>
    <row r="662" spans="3:20">
      <c r="C662" s="8"/>
      <c r="D662" s="8"/>
      <c r="E662" s="8"/>
      <c r="F662" s="9"/>
      <c r="G662" s="9"/>
      <c r="H662" s="8"/>
      <c r="I662" s="8"/>
      <c r="J662" s="8"/>
      <c r="K662" s="8"/>
      <c r="L662" s="8"/>
      <c r="M662" s="61"/>
      <c r="N662" s="61"/>
      <c r="O662" s="8"/>
      <c r="P662" s="8"/>
      <c r="Q662" s="11"/>
      <c r="R662" s="8"/>
      <c r="S662" s="8"/>
      <c r="T662" s="49"/>
    </row>
    <row r="663" spans="3:20">
      <c r="C663" s="8"/>
      <c r="D663" s="8"/>
      <c r="E663" s="8"/>
      <c r="F663" s="9"/>
      <c r="G663" s="9"/>
      <c r="H663" s="8"/>
      <c r="I663" s="8"/>
      <c r="J663" s="8"/>
      <c r="K663" s="8"/>
      <c r="L663" s="8"/>
      <c r="M663" s="61"/>
      <c r="N663" s="61"/>
      <c r="O663" s="8"/>
      <c r="P663" s="8"/>
      <c r="Q663" s="11"/>
      <c r="R663" s="8"/>
      <c r="S663" s="8"/>
      <c r="T663" s="49"/>
    </row>
    <row r="664" spans="3:20">
      <c r="C664" s="8"/>
      <c r="D664" s="8"/>
      <c r="E664" s="8"/>
      <c r="F664" s="9"/>
      <c r="G664" s="9"/>
      <c r="H664" s="8"/>
      <c r="I664" s="8"/>
      <c r="J664" s="8"/>
      <c r="K664" s="8"/>
      <c r="L664" s="8"/>
      <c r="M664" s="61"/>
      <c r="N664" s="61"/>
      <c r="O664" s="8"/>
      <c r="P664" s="8"/>
      <c r="Q664" s="11"/>
      <c r="R664" s="8"/>
      <c r="S664" s="8"/>
      <c r="T664" s="49"/>
    </row>
    <row r="665" spans="3:20">
      <c r="C665" s="8"/>
      <c r="D665" s="8"/>
      <c r="E665" s="8"/>
      <c r="F665" s="9"/>
      <c r="G665" s="9"/>
      <c r="H665" s="8"/>
      <c r="I665" s="8"/>
      <c r="J665" s="8"/>
      <c r="K665" s="8"/>
      <c r="L665" s="8"/>
      <c r="M665" s="61"/>
      <c r="N665" s="61"/>
      <c r="O665" s="8"/>
      <c r="P665" s="8"/>
      <c r="Q665" s="11"/>
      <c r="R665" s="8"/>
      <c r="S665" s="8"/>
      <c r="T665" s="49"/>
    </row>
    <row r="666" spans="3:20">
      <c r="C666" s="8"/>
      <c r="D666" s="8"/>
      <c r="E666" s="8"/>
      <c r="F666" s="9"/>
      <c r="G666" s="9"/>
      <c r="H666" s="8"/>
      <c r="I666" s="8"/>
      <c r="J666" s="8"/>
      <c r="K666" s="8"/>
      <c r="L666" s="8"/>
      <c r="M666" s="61"/>
      <c r="N666" s="61"/>
      <c r="O666" s="8"/>
      <c r="P666" s="8"/>
      <c r="Q666" s="11"/>
      <c r="R666" s="8"/>
      <c r="S666" s="8"/>
      <c r="T666" s="49"/>
    </row>
    <row r="667" spans="3:20">
      <c r="C667" s="8"/>
      <c r="D667" s="8"/>
      <c r="E667" s="8"/>
      <c r="F667" s="9"/>
      <c r="G667" s="9"/>
      <c r="H667" s="8"/>
      <c r="I667" s="8"/>
      <c r="J667" s="8"/>
      <c r="K667" s="8"/>
      <c r="L667" s="8"/>
      <c r="M667" s="61"/>
      <c r="N667" s="61"/>
      <c r="O667" s="8"/>
      <c r="P667" s="8"/>
      <c r="Q667" s="11"/>
      <c r="R667" s="8"/>
      <c r="S667" s="8"/>
      <c r="T667" s="49"/>
    </row>
    <row r="668" spans="3:20">
      <c r="C668" s="8"/>
      <c r="D668" s="8"/>
      <c r="E668" s="8"/>
      <c r="F668" s="9"/>
      <c r="G668" s="9"/>
      <c r="H668" s="8"/>
      <c r="I668" s="8"/>
      <c r="J668" s="8"/>
      <c r="K668" s="8"/>
      <c r="L668" s="8"/>
      <c r="M668" s="61"/>
      <c r="N668" s="61"/>
      <c r="O668" s="8"/>
      <c r="P668" s="8"/>
      <c r="Q668" s="11"/>
      <c r="R668" s="8"/>
      <c r="S668" s="8"/>
      <c r="T668" s="49"/>
    </row>
    <row r="669" spans="3:20">
      <c r="C669" s="8"/>
      <c r="D669" s="8"/>
      <c r="E669" s="8"/>
      <c r="F669" s="9"/>
      <c r="G669" s="9"/>
      <c r="H669" s="8"/>
      <c r="I669" s="8"/>
      <c r="J669" s="8"/>
      <c r="K669" s="8"/>
      <c r="L669" s="8"/>
      <c r="M669" s="61"/>
      <c r="N669" s="61"/>
      <c r="O669" s="8"/>
      <c r="P669" s="8"/>
      <c r="Q669" s="11"/>
      <c r="R669" s="8"/>
      <c r="S669" s="8"/>
      <c r="T669" s="49"/>
    </row>
    <row r="670" spans="3:20">
      <c r="C670" s="8"/>
      <c r="D670" s="8"/>
      <c r="E670" s="8"/>
      <c r="F670" s="9"/>
      <c r="G670" s="9"/>
      <c r="H670" s="8"/>
      <c r="I670" s="8"/>
      <c r="J670" s="8"/>
      <c r="K670" s="8"/>
      <c r="L670" s="8"/>
      <c r="M670" s="61"/>
      <c r="N670" s="61"/>
      <c r="O670" s="8"/>
      <c r="P670" s="8"/>
      <c r="Q670" s="11"/>
      <c r="R670" s="8"/>
      <c r="S670" s="8"/>
      <c r="T670" s="49"/>
    </row>
    <row r="671" spans="3:20">
      <c r="C671" s="8"/>
      <c r="D671" s="8"/>
      <c r="E671" s="8"/>
      <c r="F671" s="9"/>
      <c r="G671" s="9"/>
      <c r="H671" s="8"/>
      <c r="I671" s="8"/>
      <c r="J671" s="8"/>
      <c r="K671" s="8"/>
      <c r="L671" s="8"/>
      <c r="M671" s="61"/>
      <c r="N671" s="61"/>
      <c r="O671" s="8"/>
      <c r="P671" s="8"/>
      <c r="Q671" s="11"/>
      <c r="R671" s="8"/>
      <c r="S671" s="8"/>
      <c r="T671" s="49"/>
    </row>
    <row r="672" spans="3:20">
      <c r="C672" s="8"/>
      <c r="D672" s="8"/>
      <c r="E672" s="8"/>
      <c r="F672" s="9"/>
      <c r="G672" s="9"/>
      <c r="H672" s="8"/>
      <c r="I672" s="8"/>
      <c r="J672" s="8"/>
      <c r="K672" s="8"/>
      <c r="L672" s="8"/>
      <c r="M672" s="61"/>
      <c r="N672" s="61"/>
      <c r="O672" s="8"/>
      <c r="P672" s="8"/>
      <c r="Q672" s="11"/>
      <c r="R672" s="8"/>
      <c r="S672" s="8"/>
      <c r="T672" s="49"/>
    </row>
    <row r="673" spans="3:20">
      <c r="C673" s="8"/>
      <c r="D673" s="8"/>
      <c r="E673" s="8"/>
      <c r="F673" s="9"/>
      <c r="G673" s="9"/>
      <c r="H673" s="8"/>
      <c r="I673" s="8"/>
      <c r="J673" s="8"/>
      <c r="K673" s="8"/>
      <c r="L673" s="8"/>
      <c r="M673" s="61"/>
      <c r="N673" s="61"/>
      <c r="O673" s="8"/>
      <c r="P673" s="8"/>
      <c r="Q673" s="11"/>
      <c r="R673" s="8"/>
      <c r="S673" s="8"/>
      <c r="T673" s="49"/>
    </row>
    <row r="674" spans="3:20">
      <c r="C674" s="8"/>
      <c r="D674" s="8"/>
      <c r="E674" s="8"/>
      <c r="F674" s="9"/>
      <c r="G674" s="9"/>
      <c r="H674" s="8"/>
      <c r="I674" s="8"/>
      <c r="J674" s="8"/>
      <c r="K674" s="8"/>
      <c r="L674" s="8"/>
      <c r="M674" s="61"/>
      <c r="N674" s="61"/>
      <c r="O674" s="8"/>
      <c r="P674" s="8"/>
      <c r="Q674" s="11"/>
      <c r="R674" s="8"/>
      <c r="S674" s="8"/>
      <c r="T674" s="49"/>
    </row>
    <row r="675" spans="3:20">
      <c r="C675" s="8"/>
      <c r="D675" s="8"/>
      <c r="E675" s="8"/>
      <c r="F675" s="9"/>
      <c r="G675" s="9"/>
      <c r="H675" s="8"/>
      <c r="I675" s="8"/>
      <c r="J675" s="8"/>
      <c r="K675" s="8"/>
      <c r="L675" s="8"/>
      <c r="M675" s="61"/>
      <c r="N675" s="61"/>
      <c r="O675" s="8"/>
      <c r="P675" s="8"/>
      <c r="Q675" s="11"/>
      <c r="R675" s="8"/>
      <c r="S675" s="8"/>
      <c r="T675" s="49"/>
    </row>
    <row r="676" spans="3:20">
      <c r="C676" s="8"/>
      <c r="D676" s="8"/>
      <c r="E676" s="8"/>
      <c r="F676" s="9"/>
      <c r="G676" s="9"/>
      <c r="H676" s="8"/>
      <c r="I676" s="8"/>
      <c r="J676" s="8"/>
      <c r="K676" s="8"/>
      <c r="L676" s="8"/>
      <c r="M676" s="61"/>
      <c r="N676" s="61"/>
      <c r="O676" s="8"/>
      <c r="P676" s="8"/>
      <c r="Q676" s="11"/>
      <c r="R676" s="8"/>
      <c r="S676" s="8"/>
      <c r="T676" s="49"/>
    </row>
    <row r="677" spans="3:20">
      <c r="C677" s="8"/>
      <c r="D677" s="8"/>
      <c r="E677" s="8"/>
      <c r="F677" s="9"/>
      <c r="G677" s="9"/>
      <c r="H677" s="8"/>
      <c r="I677" s="8"/>
      <c r="J677" s="8"/>
      <c r="K677" s="8"/>
      <c r="L677" s="8"/>
      <c r="M677" s="61"/>
      <c r="N677" s="61"/>
      <c r="O677" s="8"/>
      <c r="P677" s="8"/>
      <c r="Q677" s="11"/>
      <c r="R677" s="8"/>
      <c r="S677" s="8"/>
      <c r="T677" s="49"/>
    </row>
    <row r="678" spans="3:20">
      <c r="C678" s="8"/>
      <c r="D678" s="8"/>
      <c r="E678" s="8"/>
      <c r="F678" s="9"/>
      <c r="G678" s="9"/>
      <c r="H678" s="8"/>
      <c r="I678" s="8"/>
      <c r="J678" s="8"/>
      <c r="K678" s="8"/>
      <c r="L678" s="8"/>
      <c r="M678" s="61"/>
      <c r="N678" s="61"/>
      <c r="O678" s="8"/>
      <c r="P678" s="8"/>
      <c r="Q678" s="11"/>
      <c r="R678" s="8"/>
      <c r="S678" s="8"/>
      <c r="T678" s="49"/>
    </row>
    <row r="679" spans="3:20">
      <c r="C679" s="8"/>
      <c r="D679" s="8"/>
      <c r="E679" s="8"/>
      <c r="F679" s="9"/>
      <c r="G679" s="9"/>
      <c r="H679" s="8"/>
      <c r="I679" s="8"/>
      <c r="J679" s="8"/>
      <c r="K679" s="8"/>
      <c r="L679" s="8"/>
      <c r="M679" s="61"/>
      <c r="N679" s="61"/>
      <c r="O679" s="8"/>
      <c r="P679" s="8"/>
      <c r="Q679" s="11"/>
      <c r="R679" s="8"/>
      <c r="S679" s="8"/>
      <c r="T679" s="49"/>
    </row>
    <row r="680" spans="3:20">
      <c r="C680" s="8"/>
      <c r="D680" s="8"/>
      <c r="E680" s="8"/>
      <c r="F680" s="9"/>
      <c r="G680" s="9"/>
      <c r="H680" s="8"/>
      <c r="I680" s="8"/>
      <c r="J680" s="8"/>
      <c r="K680" s="8"/>
      <c r="L680" s="8"/>
      <c r="M680" s="61"/>
      <c r="N680" s="61"/>
      <c r="O680" s="8"/>
      <c r="P680" s="8"/>
      <c r="Q680" s="11"/>
      <c r="R680" s="8"/>
      <c r="S680" s="8"/>
      <c r="T680" s="49"/>
    </row>
    <row r="681" spans="3:20">
      <c r="C681" s="8"/>
      <c r="D681" s="8"/>
      <c r="E681" s="8"/>
      <c r="F681" s="9"/>
      <c r="G681" s="9"/>
      <c r="H681" s="8"/>
      <c r="I681" s="8"/>
      <c r="J681" s="8"/>
      <c r="K681" s="8"/>
      <c r="L681" s="8"/>
      <c r="M681" s="61"/>
      <c r="N681" s="61"/>
      <c r="O681" s="8"/>
      <c r="P681" s="8"/>
      <c r="Q681" s="11"/>
      <c r="R681" s="8"/>
      <c r="S681" s="8"/>
      <c r="T681" s="49"/>
    </row>
    <row r="682" spans="3:20">
      <c r="C682" s="8"/>
      <c r="D682" s="8"/>
      <c r="E682" s="8"/>
      <c r="F682" s="9"/>
      <c r="G682" s="9"/>
      <c r="H682" s="8"/>
      <c r="I682" s="8"/>
      <c r="J682" s="8"/>
      <c r="K682" s="8"/>
      <c r="L682" s="8"/>
      <c r="M682" s="61"/>
      <c r="N682" s="61"/>
      <c r="O682" s="8"/>
      <c r="P682" s="8"/>
      <c r="Q682" s="11"/>
      <c r="R682" s="8"/>
      <c r="S682" s="8"/>
      <c r="T682" s="49"/>
    </row>
    <row r="683" spans="3:20">
      <c r="C683" s="8"/>
      <c r="D683" s="8"/>
      <c r="E683" s="8"/>
      <c r="F683" s="9"/>
      <c r="G683" s="9"/>
      <c r="H683" s="8"/>
      <c r="I683" s="8"/>
      <c r="J683" s="8"/>
      <c r="K683" s="8"/>
      <c r="L683" s="8"/>
      <c r="M683" s="61"/>
      <c r="N683" s="61"/>
      <c r="O683" s="8"/>
      <c r="P683" s="8"/>
      <c r="Q683" s="11"/>
      <c r="R683" s="8"/>
      <c r="S683" s="8"/>
      <c r="T683" s="49"/>
    </row>
    <row r="684" spans="3:20">
      <c r="C684" s="8"/>
      <c r="D684" s="8"/>
      <c r="E684" s="8"/>
      <c r="F684" s="9"/>
      <c r="G684" s="9"/>
      <c r="H684" s="8"/>
      <c r="I684" s="8"/>
      <c r="J684" s="8"/>
      <c r="K684" s="8"/>
      <c r="L684" s="8"/>
      <c r="M684" s="61"/>
      <c r="N684" s="61"/>
      <c r="O684" s="8"/>
      <c r="P684" s="8"/>
      <c r="Q684" s="11"/>
      <c r="R684" s="8"/>
      <c r="S684" s="8"/>
      <c r="T684" s="49"/>
    </row>
    <row r="685" spans="3:20">
      <c r="C685" s="8"/>
      <c r="D685" s="8"/>
      <c r="E685" s="8"/>
      <c r="F685" s="9"/>
      <c r="G685" s="9"/>
      <c r="H685" s="8"/>
      <c r="I685" s="8"/>
      <c r="J685" s="8"/>
      <c r="K685" s="8"/>
      <c r="L685" s="8"/>
      <c r="M685" s="61"/>
      <c r="N685" s="61"/>
      <c r="O685" s="8"/>
      <c r="P685" s="8"/>
      <c r="Q685" s="11"/>
      <c r="R685" s="8"/>
      <c r="S685" s="8"/>
      <c r="T685" s="49"/>
    </row>
    <row r="686" spans="3:20">
      <c r="C686" s="8"/>
      <c r="D686" s="8"/>
      <c r="E686" s="8"/>
      <c r="F686" s="9"/>
      <c r="G686" s="9"/>
      <c r="H686" s="8"/>
      <c r="I686" s="8"/>
      <c r="J686" s="8"/>
      <c r="K686" s="8"/>
      <c r="L686" s="8"/>
      <c r="M686" s="61"/>
      <c r="N686" s="61"/>
      <c r="O686" s="8"/>
      <c r="P686" s="8"/>
      <c r="Q686" s="11"/>
      <c r="R686" s="8"/>
      <c r="S686" s="8"/>
      <c r="T686" s="49"/>
    </row>
    <row r="687" spans="3:20">
      <c r="C687" s="8"/>
      <c r="D687" s="8"/>
      <c r="E687" s="8"/>
      <c r="F687" s="9"/>
      <c r="G687" s="9"/>
      <c r="H687" s="8"/>
      <c r="I687" s="8"/>
      <c r="J687" s="8"/>
      <c r="K687" s="8"/>
      <c r="L687" s="8"/>
      <c r="M687" s="61"/>
      <c r="N687" s="61"/>
      <c r="O687" s="8"/>
      <c r="P687" s="8"/>
      <c r="Q687" s="11"/>
      <c r="R687" s="8"/>
      <c r="S687" s="8"/>
      <c r="T687" s="49"/>
    </row>
    <row r="688" spans="3:20">
      <c r="C688" s="8"/>
      <c r="D688" s="8"/>
      <c r="E688" s="8"/>
      <c r="F688" s="9"/>
      <c r="G688" s="9"/>
      <c r="H688" s="8"/>
      <c r="I688" s="8"/>
      <c r="J688" s="8"/>
      <c r="K688" s="8"/>
      <c r="L688" s="8"/>
      <c r="M688" s="61"/>
      <c r="N688" s="61"/>
      <c r="O688" s="8"/>
      <c r="P688" s="8"/>
      <c r="Q688" s="11"/>
      <c r="R688" s="8"/>
      <c r="S688" s="8"/>
      <c r="T688" s="49"/>
    </row>
    <row r="689" spans="3:20">
      <c r="C689" s="8"/>
      <c r="D689" s="8"/>
      <c r="E689" s="8"/>
      <c r="F689" s="9"/>
      <c r="G689" s="9"/>
      <c r="H689" s="8"/>
      <c r="I689" s="8"/>
      <c r="J689" s="8"/>
      <c r="K689" s="8"/>
      <c r="L689" s="8"/>
      <c r="M689" s="61"/>
      <c r="N689" s="61"/>
      <c r="O689" s="8"/>
      <c r="P689" s="8"/>
      <c r="Q689" s="11"/>
      <c r="R689" s="8"/>
      <c r="S689" s="8"/>
      <c r="T689" s="49"/>
    </row>
    <row r="690" spans="3:20">
      <c r="C690" s="8"/>
      <c r="D690" s="8"/>
      <c r="E690" s="8"/>
      <c r="F690" s="9"/>
      <c r="G690" s="9"/>
      <c r="H690" s="8"/>
      <c r="I690" s="8"/>
      <c r="J690" s="8"/>
      <c r="K690" s="8"/>
      <c r="L690" s="8"/>
      <c r="M690" s="61"/>
      <c r="N690" s="61"/>
      <c r="O690" s="8"/>
      <c r="P690" s="8"/>
      <c r="Q690" s="11"/>
      <c r="R690" s="8"/>
      <c r="S690" s="8"/>
      <c r="T690" s="49"/>
    </row>
    <row r="691" spans="3:20">
      <c r="C691" s="8"/>
      <c r="D691" s="8"/>
      <c r="E691" s="8"/>
      <c r="F691" s="9"/>
      <c r="G691" s="9"/>
      <c r="H691" s="8"/>
      <c r="I691" s="8"/>
      <c r="J691" s="8"/>
      <c r="K691" s="8"/>
      <c r="L691" s="8"/>
      <c r="M691" s="61"/>
      <c r="N691" s="61"/>
      <c r="O691" s="8"/>
      <c r="P691" s="8"/>
      <c r="Q691" s="11"/>
      <c r="R691" s="8"/>
      <c r="S691" s="8"/>
      <c r="T691" s="49"/>
    </row>
    <row r="692" spans="3:20">
      <c r="C692" s="8"/>
      <c r="D692" s="8"/>
      <c r="E692" s="8"/>
      <c r="F692" s="9"/>
      <c r="G692" s="9"/>
      <c r="H692" s="8"/>
      <c r="I692" s="8"/>
      <c r="J692" s="8"/>
      <c r="K692" s="8"/>
      <c r="L692" s="8"/>
      <c r="M692" s="61"/>
      <c r="N692" s="61"/>
      <c r="O692" s="8"/>
      <c r="P692" s="8"/>
      <c r="Q692" s="11"/>
      <c r="R692" s="8"/>
      <c r="S692" s="8"/>
      <c r="T692" s="49"/>
    </row>
    <row r="693" spans="3:20">
      <c r="C693" s="8"/>
      <c r="D693" s="8"/>
      <c r="E693" s="8"/>
      <c r="F693" s="9"/>
      <c r="G693" s="9"/>
      <c r="H693" s="8"/>
      <c r="I693" s="8"/>
      <c r="J693" s="8"/>
      <c r="K693" s="8"/>
      <c r="L693" s="8"/>
      <c r="M693" s="61"/>
      <c r="N693" s="61"/>
      <c r="O693" s="8"/>
      <c r="P693" s="8"/>
      <c r="Q693" s="11"/>
      <c r="R693" s="8"/>
      <c r="S693" s="8"/>
      <c r="T693" s="49"/>
    </row>
    <row r="694" spans="3:20">
      <c r="C694" s="8"/>
      <c r="D694" s="8"/>
      <c r="E694" s="8"/>
      <c r="F694" s="9"/>
      <c r="G694" s="9"/>
      <c r="H694" s="8"/>
      <c r="I694" s="8"/>
      <c r="J694" s="8"/>
      <c r="K694" s="8"/>
      <c r="L694" s="8"/>
      <c r="M694" s="61"/>
      <c r="N694" s="61"/>
      <c r="O694" s="8"/>
      <c r="P694" s="8"/>
      <c r="Q694" s="11"/>
      <c r="R694" s="8"/>
      <c r="S694" s="8"/>
      <c r="T694" s="49"/>
    </row>
    <row r="695" spans="3:20">
      <c r="C695" s="8"/>
      <c r="D695" s="8"/>
      <c r="E695" s="8"/>
      <c r="F695" s="9"/>
      <c r="G695" s="9"/>
      <c r="H695" s="8"/>
      <c r="I695" s="8"/>
      <c r="J695" s="8"/>
      <c r="K695" s="8"/>
      <c r="L695" s="8"/>
      <c r="M695" s="61"/>
      <c r="N695" s="61"/>
      <c r="O695" s="8"/>
      <c r="P695" s="8"/>
      <c r="Q695" s="11"/>
      <c r="R695" s="8"/>
      <c r="S695" s="8"/>
      <c r="T695" s="49"/>
    </row>
    <row r="696" spans="3:20">
      <c r="C696" s="8"/>
      <c r="D696" s="8"/>
      <c r="E696" s="8"/>
      <c r="F696" s="9"/>
      <c r="G696" s="9"/>
      <c r="H696" s="8"/>
      <c r="I696" s="8"/>
      <c r="J696" s="8"/>
      <c r="K696" s="8"/>
      <c r="L696" s="8"/>
      <c r="M696" s="61"/>
      <c r="N696" s="61"/>
      <c r="O696" s="8"/>
      <c r="P696" s="8"/>
      <c r="Q696" s="11"/>
      <c r="R696" s="8"/>
      <c r="S696" s="8"/>
      <c r="T696" s="49"/>
    </row>
    <row r="697" spans="3:20">
      <c r="C697" s="8"/>
      <c r="D697" s="8"/>
      <c r="E697" s="8"/>
      <c r="F697" s="9"/>
      <c r="G697" s="9"/>
      <c r="H697" s="8"/>
      <c r="I697" s="8"/>
      <c r="J697" s="8"/>
      <c r="K697" s="8"/>
      <c r="L697" s="8"/>
      <c r="M697" s="61"/>
      <c r="N697" s="61"/>
      <c r="O697" s="8"/>
      <c r="P697" s="8"/>
      <c r="Q697" s="11"/>
      <c r="R697" s="8"/>
      <c r="S697" s="8"/>
      <c r="T697" s="49"/>
    </row>
    <row r="698" spans="3:20">
      <c r="C698" s="8"/>
      <c r="D698" s="8"/>
      <c r="E698" s="8"/>
      <c r="F698" s="9"/>
      <c r="G698" s="9"/>
      <c r="H698" s="8"/>
      <c r="I698" s="8"/>
      <c r="J698" s="8"/>
      <c r="K698" s="8"/>
      <c r="L698" s="8"/>
      <c r="M698" s="61"/>
      <c r="N698" s="61"/>
      <c r="O698" s="8"/>
      <c r="P698" s="8"/>
      <c r="Q698" s="11"/>
      <c r="R698" s="8"/>
      <c r="S698" s="8"/>
      <c r="T698" s="49"/>
    </row>
    <row r="699" spans="3:20">
      <c r="C699" s="8"/>
      <c r="D699" s="8"/>
      <c r="E699" s="8"/>
      <c r="F699" s="9"/>
      <c r="G699" s="9"/>
      <c r="H699" s="8"/>
      <c r="I699" s="8"/>
      <c r="J699" s="8"/>
      <c r="K699" s="8"/>
      <c r="L699" s="8"/>
      <c r="M699" s="61"/>
      <c r="N699" s="61"/>
      <c r="O699" s="8"/>
      <c r="P699" s="8"/>
      <c r="Q699" s="11"/>
      <c r="R699" s="8"/>
      <c r="S699" s="8"/>
      <c r="T699" s="49"/>
    </row>
    <row r="700" spans="3:20">
      <c r="C700" s="8"/>
      <c r="D700" s="8"/>
      <c r="E700" s="8"/>
      <c r="F700" s="9"/>
      <c r="G700" s="9"/>
      <c r="H700" s="8"/>
      <c r="I700" s="8"/>
      <c r="J700" s="8"/>
      <c r="K700" s="8"/>
      <c r="L700" s="8"/>
      <c r="M700" s="61"/>
      <c r="N700" s="61"/>
      <c r="O700" s="8"/>
      <c r="P700" s="8"/>
      <c r="Q700" s="11"/>
      <c r="R700" s="8"/>
      <c r="S700" s="8"/>
      <c r="T700" s="49"/>
    </row>
    <row r="701" spans="3:20">
      <c r="C701" s="8"/>
      <c r="D701" s="8"/>
      <c r="E701" s="8"/>
      <c r="F701" s="9"/>
      <c r="G701" s="9"/>
      <c r="H701" s="8"/>
      <c r="I701" s="8"/>
      <c r="J701" s="8"/>
      <c r="K701" s="8"/>
      <c r="L701" s="8"/>
      <c r="M701" s="61"/>
      <c r="N701" s="61"/>
      <c r="O701" s="8"/>
      <c r="P701" s="8"/>
      <c r="Q701" s="11"/>
      <c r="R701" s="8"/>
      <c r="S701" s="8"/>
      <c r="T701" s="49"/>
    </row>
    <row r="702" spans="3:20">
      <c r="C702" s="8"/>
      <c r="D702" s="8"/>
      <c r="E702" s="8"/>
      <c r="F702" s="9"/>
      <c r="G702" s="9"/>
      <c r="H702" s="8"/>
      <c r="I702" s="8"/>
      <c r="J702" s="8"/>
      <c r="K702" s="8"/>
      <c r="L702" s="8"/>
      <c r="M702" s="61"/>
      <c r="N702" s="61"/>
      <c r="O702" s="8"/>
      <c r="P702" s="8"/>
      <c r="Q702" s="11"/>
      <c r="R702" s="8"/>
      <c r="S702" s="8"/>
      <c r="T702" s="49"/>
    </row>
    <row r="703" spans="3:20">
      <c r="C703" s="8"/>
      <c r="D703" s="8"/>
      <c r="E703" s="8"/>
      <c r="F703" s="9"/>
      <c r="G703" s="9"/>
      <c r="H703" s="8"/>
      <c r="I703" s="8"/>
      <c r="J703" s="8"/>
      <c r="K703" s="8"/>
      <c r="L703" s="8"/>
      <c r="M703" s="61"/>
      <c r="N703" s="61"/>
      <c r="O703" s="8"/>
      <c r="P703" s="8"/>
      <c r="Q703" s="11"/>
      <c r="R703" s="8"/>
      <c r="S703" s="8"/>
      <c r="T703" s="49"/>
    </row>
    <row r="704" spans="3:20">
      <c r="C704" s="8"/>
      <c r="D704" s="8"/>
      <c r="E704" s="8"/>
      <c r="F704" s="9"/>
      <c r="G704" s="9"/>
      <c r="H704" s="8"/>
      <c r="I704" s="8"/>
      <c r="J704" s="8"/>
      <c r="K704" s="8"/>
      <c r="L704" s="8"/>
      <c r="M704" s="61"/>
      <c r="N704" s="61"/>
      <c r="O704" s="8"/>
      <c r="P704" s="8"/>
      <c r="Q704" s="11"/>
      <c r="R704" s="8"/>
      <c r="S704" s="8"/>
      <c r="T704" s="49"/>
    </row>
    <row r="705" spans="3:20">
      <c r="C705" s="8"/>
      <c r="D705" s="8"/>
      <c r="E705" s="8"/>
      <c r="F705" s="9"/>
      <c r="G705" s="9"/>
      <c r="H705" s="8"/>
      <c r="I705" s="8"/>
      <c r="J705" s="8"/>
      <c r="K705" s="8"/>
      <c r="L705" s="8"/>
      <c r="M705" s="61"/>
      <c r="N705" s="61"/>
      <c r="O705" s="8"/>
      <c r="P705" s="8"/>
      <c r="Q705" s="11"/>
      <c r="R705" s="8"/>
      <c r="S705" s="8"/>
      <c r="T705" s="49"/>
    </row>
    <row r="706" spans="3:20">
      <c r="C706" s="8"/>
      <c r="D706" s="8"/>
      <c r="E706" s="8"/>
      <c r="F706" s="9"/>
      <c r="G706" s="9"/>
      <c r="H706" s="8"/>
      <c r="I706" s="8"/>
      <c r="J706" s="8"/>
      <c r="K706" s="8"/>
      <c r="L706" s="8"/>
      <c r="M706" s="61"/>
      <c r="N706" s="61"/>
      <c r="O706" s="8"/>
      <c r="P706" s="8"/>
      <c r="Q706" s="11"/>
      <c r="R706" s="8"/>
      <c r="S706" s="8"/>
      <c r="T706" s="49"/>
    </row>
    <row r="707" spans="3:20">
      <c r="C707" s="8"/>
      <c r="D707" s="8"/>
      <c r="E707" s="8"/>
      <c r="F707" s="9"/>
      <c r="G707" s="9"/>
      <c r="H707" s="8"/>
      <c r="I707" s="8"/>
      <c r="J707" s="8"/>
      <c r="K707" s="8"/>
      <c r="L707" s="8"/>
      <c r="M707" s="61"/>
      <c r="N707" s="61"/>
      <c r="O707" s="8"/>
      <c r="P707" s="8"/>
      <c r="Q707" s="11"/>
      <c r="R707" s="8"/>
      <c r="S707" s="8"/>
      <c r="T707" s="49"/>
    </row>
    <row r="708" spans="3:20">
      <c r="C708" s="8"/>
      <c r="D708" s="8"/>
      <c r="E708" s="8"/>
      <c r="F708" s="9"/>
      <c r="G708" s="9"/>
      <c r="H708" s="8"/>
      <c r="I708" s="8"/>
      <c r="J708" s="8"/>
      <c r="K708" s="8"/>
      <c r="L708" s="8"/>
      <c r="M708" s="61"/>
      <c r="N708" s="61"/>
      <c r="O708" s="8"/>
      <c r="P708" s="8"/>
      <c r="Q708" s="11"/>
      <c r="R708" s="8"/>
      <c r="S708" s="8"/>
      <c r="T708" s="49"/>
    </row>
    <row r="709" spans="3:20">
      <c r="C709" s="8"/>
      <c r="D709" s="8"/>
      <c r="E709" s="8"/>
      <c r="F709" s="9"/>
      <c r="G709" s="9"/>
      <c r="H709" s="8"/>
      <c r="I709" s="8"/>
      <c r="J709" s="8"/>
      <c r="K709" s="8"/>
      <c r="L709" s="8"/>
      <c r="M709" s="61"/>
      <c r="N709" s="61"/>
      <c r="O709" s="8"/>
      <c r="P709" s="8"/>
      <c r="Q709" s="11"/>
      <c r="R709" s="8"/>
      <c r="S709" s="8"/>
      <c r="T709" s="49"/>
    </row>
    <row r="710" spans="3:20">
      <c r="C710" s="8"/>
      <c r="D710" s="8"/>
      <c r="E710" s="8"/>
      <c r="F710" s="9"/>
      <c r="G710" s="9"/>
      <c r="H710" s="8"/>
      <c r="I710" s="8"/>
      <c r="J710" s="8"/>
      <c r="K710" s="8"/>
      <c r="L710" s="8"/>
      <c r="M710" s="61"/>
      <c r="N710" s="61"/>
      <c r="O710" s="8"/>
      <c r="P710" s="8"/>
      <c r="Q710" s="11"/>
      <c r="R710" s="8"/>
      <c r="S710" s="8"/>
      <c r="T710" s="49"/>
    </row>
    <row r="711" spans="3:20">
      <c r="C711" s="8"/>
      <c r="D711" s="8"/>
      <c r="E711" s="8"/>
      <c r="F711" s="9"/>
      <c r="G711" s="9"/>
      <c r="H711" s="8"/>
      <c r="I711" s="8"/>
      <c r="J711" s="8"/>
      <c r="K711" s="8"/>
      <c r="L711" s="8"/>
      <c r="M711" s="61"/>
      <c r="N711" s="61"/>
      <c r="O711" s="8"/>
      <c r="P711" s="8"/>
      <c r="Q711" s="11"/>
      <c r="R711" s="8"/>
      <c r="S711" s="8"/>
      <c r="T711" s="49"/>
    </row>
    <row r="712" spans="3:20">
      <c r="C712" s="8"/>
      <c r="D712" s="8"/>
      <c r="E712" s="8"/>
      <c r="F712" s="9"/>
      <c r="G712" s="9"/>
      <c r="H712" s="8"/>
      <c r="I712" s="8"/>
      <c r="J712" s="8"/>
      <c r="K712" s="8"/>
      <c r="L712" s="8"/>
      <c r="M712" s="61"/>
      <c r="N712" s="61"/>
      <c r="O712" s="8"/>
      <c r="P712" s="8"/>
      <c r="Q712" s="11"/>
      <c r="R712" s="8"/>
      <c r="S712" s="8"/>
      <c r="T712" s="49"/>
    </row>
    <row r="713" spans="3:20">
      <c r="C713" s="8"/>
      <c r="D713" s="8"/>
      <c r="E713" s="8"/>
      <c r="F713" s="9"/>
      <c r="G713" s="9"/>
      <c r="H713" s="8"/>
      <c r="I713" s="8"/>
      <c r="J713" s="8"/>
      <c r="K713" s="8"/>
      <c r="L713" s="8"/>
      <c r="M713" s="61"/>
      <c r="N713" s="61"/>
      <c r="O713" s="8"/>
      <c r="P713" s="8"/>
      <c r="Q713" s="11"/>
      <c r="R713" s="8"/>
      <c r="S713" s="8"/>
      <c r="T713" s="49"/>
    </row>
    <row r="714" spans="3:20">
      <c r="C714" s="8"/>
      <c r="D714" s="8"/>
      <c r="E714" s="8"/>
      <c r="F714" s="9"/>
      <c r="G714" s="9"/>
      <c r="H714" s="8"/>
      <c r="I714" s="8"/>
      <c r="J714" s="8"/>
      <c r="K714" s="8"/>
      <c r="L714" s="8"/>
      <c r="M714" s="61"/>
      <c r="N714" s="61"/>
      <c r="O714" s="8"/>
      <c r="P714" s="8"/>
      <c r="Q714" s="11"/>
      <c r="R714" s="8"/>
      <c r="S714" s="8"/>
      <c r="T714" s="49"/>
    </row>
    <row r="715" spans="3:20">
      <c r="C715" s="8"/>
      <c r="D715" s="8"/>
      <c r="E715" s="8"/>
      <c r="F715" s="9"/>
      <c r="G715" s="9"/>
      <c r="H715" s="8"/>
      <c r="I715" s="8"/>
      <c r="J715" s="8"/>
      <c r="K715" s="8"/>
      <c r="L715" s="8"/>
      <c r="M715" s="61"/>
      <c r="N715" s="61"/>
      <c r="O715" s="8"/>
      <c r="P715" s="8"/>
      <c r="Q715" s="11"/>
      <c r="R715" s="8"/>
      <c r="S715" s="8"/>
      <c r="T715" s="49"/>
    </row>
    <row r="716" spans="3:20">
      <c r="C716" s="8"/>
      <c r="D716" s="8"/>
      <c r="E716" s="8"/>
      <c r="F716" s="9"/>
      <c r="G716" s="9"/>
      <c r="H716" s="8"/>
      <c r="I716" s="8"/>
      <c r="J716" s="8"/>
      <c r="K716" s="8"/>
      <c r="L716" s="8"/>
      <c r="M716" s="61"/>
      <c r="N716" s="61"/>
      <c r="O716" s="8"/>
      <c r="P716" s="8"/>
      <c r="Q716" s="11"/>
      <c r="R716" s="8"/>
      <c r="S716" s="8"/>
      <c r="T716" s="49"/>
    </row>
    <row r="717" spans="3:20">
      <c r="C717" s="8"/>
      <c r="D717" s="8"/>
      <c r="E717" s="8"/>
      <c r="F717" s="9"/>
      <c r="G717" s="9"/>
      <c r="H717" s="8"/>
      <c r="I717" s="8"/>
      <c r="J717" s="8"/>
      <c r="K717" s="8"/>
      <c r="L717" s="8"/>
      <c r="M717" s="61"/>
      <c r="N717" s="61"/>
      <c r="O717" s="8"/>
      <c r="P717" s="8"/>
      <c r="Q717" s="11"/>
      <c r="R717" s="8"/>
      <c r="S717" s="8"/>
      <c r="T717" s="49"/>
    </row>
    <row r="718" spans="3:20">
      <c r="C718" s="8"/>
      <c r="D718" s="8"/>
      <c r="E718" s="8"/>
      <c r="F718" s="9"/>
      <c r="G718" s="9"/>
      <c r="H718" s="8"/>
      <c r="I718" s="8"/>
      <c r="J718" s="8"/>
      <c r="K718" s="8"/>
      <c r="L718" s="8"/>
      <c r="M718" s="61"/>
      <c r="N718" s="61"/>
      <c r="O718" s="8"/>
      <c r="P718" s="8"/>
      <c r="Q718" s="11"/>
      <c r="R718" s="8"/>
      <c r="S718" s="8"/>
      <c r="T718" s="49"/>
    </row>
    <row r="719" spans="3:20">
      <c r="C719" s="8"/>
      <c r="D719" s="8"/>
      <c r="E719" s="8"/>
      <c r="F719" s="9"/>
      <c r="G719" s="9"/>
      <c r="H719" s="8"/>
      <c r="I719" s="8"/>
      <c r="J719" s="8"/>
      <c r="K719" s="8"/>
      <c r="L719" s="8"/>
      <c r="M719" s="61"/>
      <c r="N719" s="61"/>
      <c r="O719" s="8"/>
      <c r="P719" s="8"/>
      <c r="Q719" s="11"/>
      <c r="R719" s="8"/>
      <c r="S719" s="8"/>
      <c r="T719" s="49"/>
    </row>
    <row r="720" spans="3:20">
      <c r="C720" s="8"/>
      <c r="D720" s="8"/>
      <c r="E720" s="8"/>
      <c r="F720" s="9"/>
      <c r="G720" s="9"/>
      <c r="H720" s="8"/>
      <c r="I720" s="8"/>
      <c r="J720" s="8"/>
      <c r="K720" s="8"/>
      <c r="L720" s="8"/>
      <c r="M720" s="61"/>
      <c r="N720" s="61"/>
      <c r="O720" s="8"/>
      <c r="P720" s="8"/>
      <c r="Q720" s="11"/>
      <c r="R720" s="8"/>
      <c r="S720" s="8"/>
      <c r="T720" s="49"/>
    </row>
    <row r="721" spans="3:20">
      <c r="C721" s="8"/>
      <c r="D721" s="8"/>
      <c r="E721" s="8"/>
      <c r="F721" s="9"/>
      <c r="G721" s="9"/>
      <c r="H721" s="8"/>
      <c r="I721" s="8"/>
      <c r="J721" s="8"/>
      <c r="K721" s="8"/>
      <c r="L721" s="8"/>
      <c r="M721" s="61"/>
      <c r="N721" s="61"/>
      <c r="O721" s="8"/>
      <c r="P721" s="8"/>
      <c r="Q721" s="11"/>
      <c r="R721" s="8"/>
      <c r="S721" s="8"/>
      <c r="T721" s="49"/>
    </row>
    <row r="722" spans="3:20">
      <c r="C722" s="8"/>
      <c r="D722" s="8"/>
      <c r="E722" s="8"/>
      <c r="F722" s="9"/>
      <c r="G722" s="9"/>
      <c r="H722" s="8"/>
      <c r="I722" s="8"/>
      <c r="J722" s="8"/>
      <c r="K722" s="8"/>
      <c r="L722" s="8"/>
      <c r="M722" s="61"/>
      <c r="N722" s="61"/>
      <c r="O722" s="8"/>
      <c r="P722" s="8"/>
      <c r="Q722" s="11"/>
      <c r="R722" s="8"/>
      <c r="S722" s="8"/>
      <c r="T722" s="49"/>
    </row>
    <row r="723" spans="3:20">
      <c r="C723" s="8"/>
      <c r="D723" s="8"/>
      <c r="E723" s="8"/>
      <c r="F723" s="9"/>
      <c r="G723" s="9"/>
      <c r="H723" s="8"/>
      <c r="I723" s="8"/>
      <c r="J723" s="8"/>
      <c r="K723" s="8"/>
      <c r="L723" s="8"/>
      <c r="M723" s="61"/>
      <c r="N723" s="61"/>
      <c r="O723" s="8"/>
      <c r="P723" s="8"/>
      <c r="Q723" s="11"/>
      <c r="R723" s="8"/>
      <c r="S723" s="8"/>
      <c r="T723" s="49"/>
    </row>
    <row r="724" spans="3:20">
      <c r="C724" s="8"/>
      <c r="D724" s="8"/>
      <c r="E724" s="8"/>
      <c r="F724" s="9"/>
      <c r="G724" s="9"/>
      <c r="H724" s="8"/>
      <c r="I724" s="8"/>
      <c r="J724" s="8"/>
      <c r="K724" s="8"/>
      <c r="L724" s="8"/>
      <c r="M724" s="61"/>
      <c r="N724" s="61"/>
      <c r="O724" s="8"/>
      <c r="P724" s="8"/>
      <c r="Q724" s="11"/>
      <c r="R724" s="8"/>
      <c r="S724" s="8"/>
      <c r="T724" s="49"/>
    </row>
    <row r="725" spans="3:20">
      <c r="C725" s="8"/>
      <c r="D725" s="8"/>
      <c r="E725" s="8"/>
      <c r="F725" s="9"/>
      <c r="G725" s="9"/>
      <c r="H725" s="8"/>
      <c r="I725" s="8"/>
      <c r="J725" s="8"/>
      <c r="K725" s="8"/>
      <c r="L725" s="8"/>
      <c r="M725" s="61"/>
      <c r="N725" s="61"/>
      <c r="O725" s="8"/>
      <c r="P725" s="8"/>
      <c r="Q725" s="11"/>
      <c r="R725" s="8"/>
      <c r="S725" s="8"/>
      <c r="T725" s="49"/>
    </row>
    <row r="726" spans="3:20">
      <c r="C726" s="8"/>
      <c r="D726" s="8"/>
      <c r="E726" s="8"/>
      <c r="F726" s="9"/>
      <c r="G726" s="9"/>
      <c r="H726" s="8"/>
      <c r="I726" s="8"/>
      <c r="J726" s="8"/>
      <c r="K726" s="8"/>
      <c r="L726" s="8"/>
      <c r="M726" s="61"/>
      <c r="N726" s="61"/>
      <c r="O726" s="8"/>
      <c r="P726" s="8"/>
      <c r="Q726" s="11"/>
      <c r="R726" s="8"/>
      <c r="S726" s="8"/>
      <c r="T726" s="49"/>
    </row>
    <row r="727" spans="3:20">
      <c r="C727" s="8"/>
      <c r="D727" s="8"/>
      <c r="E727" s="8"/>
      <c r="F727" s="9"/>
      <c r="G727" s="9"/>
      <c r="H727" s="8"/>
      <c r="I727" s="8"/>
      <c r="J727" s="8"/>
      <c r="K727" s="8"/>
      <c r="L727" s="8"/>
      <c r="M727" s="61"/>
      <c r="N727" s="61"/>
      <c r="O727" s="8"/>
      <c r="P727" s="8"/>
      <c r="Q727" s="11"/>
      <c r="R727" s="8"/>
      <c r="S727" s="8"/>
      <c r="T727" s="49"/>
    </row>
    <row r="728" spans="3:20">
      <c r="C728" s="8"/>
      <c r="D728" s="8"/>
      <c r="E728" s="8"/>
      <c r="F728" s="9"/>
      <c r="G728" s="9"/>
      <c r="H728" s="8"/>
      <c r="I728" s="8"/>
      <c r="J728" s="8"/>
      <c r="K728" s="8"/>
      <c r="L728" s="8"/>
      <c r="M728" s="61"/>
      <c r="N728" s="61"/>
      <c r="O728" s="8"/>
      <c r="P728" s="8"/>
      <c r="Q728" s="11"/>
      <c r="R728" s="8"/>
      <c r="S728" s="8"/>
      <c r="T728" s="49"/>
    </row>
    <row r="729" spans="3:20">
      <c r="C729" s="8"/>
      <c r="D729" s="8"/>
      <c r="E729" s="8"/>
      <c r="F729" s="9"/>
      <c r="G729" s="9"/>
      <c r="H729" s="8"/>
      <c r="I729" s="8"/>
      <c r="J729" s="8"/>
      <c r="K729" s="8"/>
      <c r="L729" s="8"/>
      <c r="M729" s="61"/>
      <c r="N729" s="61"/>
      <c r="O729" s="8"/>
      <c r="P729" s="8"/>
      <c r="Q729" s="11"/>
      <c r="R729" s="8"/>
      <c r="S729" s="8"/>
      <c r="T729" s="49"/>
    </row>
    <row r="730" spans="3:20">
      <c r="C730" s="8"/>
      <c r="D730" s="8"/>
      <c r="E730" s="8"/>
      <c r="F730" s="9"/>
      <c r="G730" s="9"/>
      <c r="H730" s="8"/>
      <c r="I730" s="8"/>
      <c r="J730" s="8"/>
      <c r="K730" s="8"/>
      <c r="L730" s="8"/>
      <c r="M730" s="61"/>
      <c r="N730" s="61"/>
      <c r="O730" s="8"/>
      <c r="P730" s="8"/>
      <c r="Q730" s="11"/>
      <c r="R730" s="8"/>
      <c r="S730" s="8"/>
      <c r="T730" s="49"/>
    </row>
    <row r="731" spans="3:20">
      <c r="C731" s="8"/>
      <c r="D731" s="8"/>
      <c r="E731" s="8"/>
      <c r="F731" s="9"/>
      <c r="G731" s="9"/>
      <c r="H731" s="8"/>
      <c r="I731" s="8"/>
      <c r="J731" s="8"/>
      <c r="K731" s="8"/>
      <c r="L731" s="8"/>
      <c r="M731" s="61"/>
      <c r="N731" s="61"/>
      <c r="O731" s="8"/>
      <c r="P731" s="8"/>
      <c r="Q731" s="11"/>
      <c r="R731" s="8"/>
      <c r="S731" s="8"/>
      <c r="T731" s="49"/>
    </row>
    <row r="732" spans="3:20">
      <c r="C732" s="8"/>
      <c r="D732" s="8"/>
      <c r="E732" s="8"/>
      <c r="F732" s="9"/>
      <c r="G732" s="9"/>
      <c r="H732" s="8"/>
      <c r="I732" s="8"/>
      <c r="J732" s="8"/>
      <c r="K732" s="8"/>
      <c r="L732" s="8"/>
      <c r="M732" s="61"/>
      <c r="N732" s="61"/>
      <c r="O732" s="8"/>
      <c r="P732" s="8"/>
      <c r="Q732" s="11"/>
      <c r="R732" s="8"/>
      <c r="S732" s="8"/>
      <c r="T732" s="49"/>
    </row>
    <row r="733" spans="3:20">
      <c r="C733" s="8"/>
      <c r="D733" s="8"/>
      <c r="E733" s="8"/>
      <c r="F733" s="9"/>
      <c r="G733" s="9"/>
      <c r="H733" s="8"/>
      <c r="I733" s="8"/>
      <c r="J733" s="8"/>
      <c r="K733" s="8"/>
      <c r="L733" s="8"/>
      <c r="M733" s="61"/>
      <c r="N733" s="61"/>
      <c r="O733" s="8"/>
      <c r="P733" s="8"/>
      <c r="Q733" s="11"/>
      <c r="R733" s="8"/>
      <c r="S733" s="8"/>
      <c r="T733" s="49"/>
    </row>
    <row r="734" spans="3:20">
      <c r="C734" s="8"/>
      <c r="D734" s="8"/>
      <c r="E734" s="8"/>
      <c r="F734" s="9"/>
      <c r="G734" s="9"/>
      <c r="H734" s="8"/>
      <c r="I734" s="8"/>
      <c r="J734" s="8"/>
      <c r="K734" s="8"/>
      <c r="L734" s="8"/>
      <c r="M734" s="61"/>
      <c r="N734" s="61"/>
      <c r="O734" s="8"/>
      <c r="P734" s="8"/>
      <c r="Q734" s="11"/>
      <c r="R734" s="8"/>
      <c r="S734" s="8"/>
      <c r="T734" s="49"/>
    </row>
    <row r="735" spans="3:20">
      <c r="C735" s="8"/>
      <c r="D735" s="8"/>
      <c r="E735" s="8"/>
      <c r="F735" s="9"/>
      <c r="G735" s="9"/>
      <c r="H735" s="8"/>
      <c r="I735" s="8"/>
      <c r="J735" s="8"/>
      <c r="K735" s="8"/>
      <c r="L735" s="8"/>
      <c r="M735" s="61"/>
      <c r="N735" s="61"/>
      <c r="O735" s="8"/>
      <c r="P735" s="8"/>
      <c r="Q735" s="11"/>
      <c r="R735" s="8"/>
      <c r="S735" s="8"/>
      <c r="T735" s="49"/>
    </row>
    <row r="736" spans="3:20">
      <c r="C736" s="8"/>
      <c r="D736" s="8"/>
      <c r="E736" s="8"/>
      <c r="F736" s="9"/>
      <c r="G736" s="9"/>
      <c r="H736" s="8"/>
      <c r="I736" s="8"/>
      <c r="J736" s="8"/>
      <c r="K736" s="8"/>
      <c r="L736" s="8"/>
      <c r="M736" s="61"/>
      <c r="N736" s="61"/>
      <c r="O736" s="8"/>
      <c r="P736" s="8"/>
      <c r="Q736" s="11"/>
      <c r="R736" s="8"/>
      <c r="S736" s="8"/>
      <c r="T736" s="49"/>
    </row>
    <row r="737" spans="3:20">
      <c r="C737" s="8"/>
      <c r="D737" s="8"/>
      <c r="E737" s="8"/>
      <c r="F737" s="9"/>
      <c r="G737" s="9"/>
      <c r="H737" s="8"/>
      <c r="I737" s="8"/>
      <c r="J737" s="8"/>
      <c r="K737" s="8"/>
      <c r="L737" s="8"/>
      <c r="M737" s="61"/>
      <c r="N737" s="61"/>
      <c r="O737" s="8"/>
      <c r="P737" s="8"/>
      <c r="Q737" s="11"/>
      <c r="R737" s="8"/>
      <c r="S737" s="8"/>
      <c r="T737" s="49"/>
    </row>
    <row r="738" spans="3:20">
      <c r="C738" s="8"/>
      <c r="D738" s="8"/>
      <c r="E738" s="8"/>
      <c r="F738" s="9"/>
      <c r="G738" s="9"/>
      <c r="H738" s="8"/>
      <c r="I738" s="8"/>
      <c r="J738" s="8"/>
      <c r="K738" s="8"/>
      <c r="L738" s="8"/>
      <c r="M738" s="61"/>
      <c r="N738" s="61"/>
      <c r="O738" s="8"/>
      <c r="P738" s="8"/>
      <c r="Q738" s="11"/>
      <c r="R738" s="8"/>
      <c r="S738" s="8"/>
      <c r="T738" s="49"/>
    </row>
    <row r="739" spans="3:20">
      <c r="C739" s="8"/>
      <c r="D739" s="8"/>
      <c r="E739" s="8"/>
      <c r="F739" s="9"/>
      <c r="G739" s="9"/>
      <c r="H739" s="8"/>
      <c r="I739" s="8"/>
      <c r="J739" s="8"/>
      <c r="K739" s="8"/>
      <c r="L739" s="8"/>
      <c r="M739" s="61"/>
      <c r="N739" s="61"/>
      <c r="O739" s="8"/>
      <c r="P739" s="8"/>
      <c r="Q739" s="11"/>
      <c r="R739" s="8"/>
      <c r="S739" s="8"/>
      <c r="T739" s="49"/>
    </row>
    <row r="740" spans="3:20">
      <c r="C740" s="8"/>
      <c r="D740" s="8"/>
      <c r="E740" s="8"/>
      <c r="F740" s="9"/>
      <c r="G740" s="9"/>
      <c r="H740" s="8"/>
      <c r="I740" s="8"/>
      <c r="J740" s="8"/>
      <c r="K740" s="8"/>
      <c r="L740" s="8"/>
      <c r="M740" s="61"/>
      <c r="N740" s="61"/>
      <c r="O740" s="8"/>
      <c r="P740" s="8"/>
      <c r="Q740" s="11"/>
      <c r="R740" s="8"/>
      <c r="S740" s="8"/>
      <c r="T740" s="49"/>
    </row>
    <row r="741" spans="3:20">
      <c r="C741" s="8"/>
      <c r="D741" s="8"/>
      <c r="E741" s="8"/>
      <c r="F741" s="9"/>
      <c r="G741" s="9"/>
      <c r="H741" s="8"/>
      <c r="I741" s="8"/>
      <c r="J741" s="8"/>
      <c r="K741" s="8"/>
      <c r="L741" s="8"/>
      <c r="M741" s="61"/>
      <c r="N741" s="61"/>
      <c r="O741" s="8"/>
      <c r="P741" s="8"/>
      <c r="Q741" s="11"/>
      <c r="R741" s="8"/>
      <c r="S741" s="8"/>
      <c r="T741" s="49"/>
    </row>
    <row r="742" spans="3:20">
      <c r="C742" s="8"/>
      <c r="D742" s="8"/>
      <c r="E742" s="8"/>
      <c r="F742" s="9"/>
      <c r="G742" s="9"/>
      <c r="H742" s="8"/>
      <c r="I742" s="8"/>
      <c r="J742" s="8"/>
      <c r="K742" s="8"/>
      <c r="L742" s="8"/>
      <c r="M742" s="61"/>
      <c r="N742" s="61"/>
      <c r="O742" s="8"/>
      <c r="P742" s="8"/>
      <c r="Q742" s="11"/>
      <c r="R742" s="8"/>
      <c r="S742" s="8"/>
      <c r="T742" s="49"/>
    </row>
    <row r="743" spans="3:20">
      <c r="C743" s="8"/>
      <c r="D743" s="8"/>
      <c r="E743" s="8"/>
      <c r="F743" s="9"/>
      <c r="G743" s="9"/>
      <c r="H743" s="8"/>
      <c r="I743" s="8"/>
      <c r="J743" s="8"/>
      <c r="K743" s="8"/>
      <c r="L743" s="8"/>
      <c r="M743" s="61"/>
      <c r="N743" s="61"/>
      <c r="O743" s="8"/>
      <c r="P743" s="8"/>
      <c r="Q743" s="11"/>
      <c r="R743" s="8"/>
      <c r="S743" s="8"/>
      <c r="T743" s="49"/>
    </row>
    <row r="744" spans="3:20">
      <c r="C744" s="8"/>
      <c r="D744" s="8"/>
      <c r="E744" s="8"/>
      <c r="F744" s="9"/>
      <c r="G744" s="9"/>
      <c r="H744" s="8"/>
      <c r="I744" s="8"/>
      <c r="J744" s="8"/>
      <c r="K744" s="8"/>
      <c r="L744" s="8"/>
      <c r="M744" s="61"/>
      <c r="N744" s="61"/>
      <c r="O744" s="8"/>
      <c r="P744" s="8"/>
      <c r="Q744" s="11"/>
      <c r="R744" s="8"/>
      <c r="S744" s="8"/>
      <c r="T744" s="49"/>
    </row>
    <row r="745" spans="3:20">
      <c r="C745" s="8"/>
      <c r="D745" s="8"/>
      <c r="E745" s="8"/>
      <c r="F745" s="9"/>
      <c r="G745" s="9"/>
      <c r="H745" s="8"/>
      <c r="I745" s="8"/>
      <c r="J745" s="8"/>
      <c r="K745" s="8"/>
      <c r="L745" s="8"/>
      <c r="M745" s="61"/>
      <c r="N745" s="61"/>
      <c r="O745" s="8"/>
      <c r="P745" s="8"/>
      <c r="Q745" s="11"/>
      <c r="R745" s="8"/>
      <c r="S745" s="8"/>
      <c r="T745" s="49"/>
    </row>
    <row r="746" spans="3:20">
      <c r="C746" s="8"/>
      <c r="D746" s="8"/>
      <c r="E746" s="8"/>
      <c r="F746" s="9"/>
      <c r="G746" s="9"/>
      <c r="H746" s="8"/>
      <c r="I746" s="8"/>
      <c r="J746" s="8"/>
      <c r="K746" s="8"/>
      <c r="L746" s="8"/>
      <c r="M746" s="61"/>
      <c r="N746" s="61"/>
      <c r="O746" s="8"/>
      <c r="P746" s="8"/>
      <c r="Q746" s="11"/>
      <c r="R746" s="8"/>
      <c r="S746" s="8"/>
      <c r="T746" s="49"/>
    </row>
    <row r="747" spans="3:20">
      <c r="C747" s="8"/>
      <c r="D747" s="8"/>
      <c r="E747" s="8"/>
      <c r="F747" s="9"/>
      <c r="G747" s="9"/>
      <c r="H747" s="8"/>
      <c r="I747" s="8"/>
      <c r="J747" s="8"/>
      <c r="K747" s="8"/>
      <c r="L747" s="8"/>
      <c r="M747" s="61"/>
      <c r="N747" s="61"/>
      <c r="O747" s="8"/>
      <c r="P747" s="8"/>
      <c r="Q747" s="11"/>
      <c r="R747" s="8"/>
      <c r="S747" s="8"/>
      <c r="T747" s="49"/>
    </row>
    <row r="748" spans="3:20">
      <c r="C748" s="8"/>
      <c r="D748" s="8"/>
      <c r="E748" s="8"/>
      <c r="F748" s="9"/>
      <c r="G748" s="9"/>
      <c r="H748" s="8"/>
      <c r="I748" s="8"/>
      <c r="J748" s="8"/>
      <c r="K748" s="8"/>
      <c r="L748" s="8"/>
      <c r="M748" s="61"/>
      <c r="N748" s="61"/>
      <c r="O748" s="8"/>
      <c r="P748" s="8"/>
      <c r="Q748" s="11"/>
      <c r="R748" s="8"/>
      <c r="S748" s="8"/>
      <c r="T748" s="49"/>
    </row>
    <row r="749" spans="3:20">
      <c r="C749" s="8"/>
      <c r="D749" s="8"/>
      <c r="E749" s="8"/>
      <c r="F749" s="9"/>
      <c r="G749" s="9"/>
      <c r="H749" s="8"/>
      <c r="I749" s="8"/>
      <c r="J749" s="8"/>
      <c r="K749" s="8"/>
      <c r="L749" s="8"/>
      <c r="M749" s="61"/>
      <c r="N749" s="61"/>
      <c r="O749" s="8"/>
      <c r="P749" s="8"/>
      <c r="Q749" s="11"/>
      <c r="R749" s="8"/>
      <c r="S749" s="8"/>
      <c r="T749" s="49"/>
    </row>
    <row r="750" spans="3:20">
      <c r="C750" s="8"/>
      <c r="D750" s="8"/>
      <c r="E750" s="8"/>
      <c r="F750" s="9"/>
      <c r="G750" s="9"/>
      <c r="H750" s="8"/>
      <c r="I750" s="8"/>
      <c r="J750" s="8"/>
      <c r="K750" s="8"/>
      <c r="L750" s="8"/>
      <c r="M750" s="61"/>
      <c r="N750" s="61"/>
      <c r="O750" s="8"/>
      <c r="P750" s="8"/>
      <c r="Q750" s="11"/>
      <c r="R750" s="8"/>
      <c r="S750" s="8"/>
      <c r="T750" s="49"/>
    </row>
    <row r="751" spans="3:20">
      <c r="C751" s="8"/>
      <c r="D751" s="8"/>
      <c r="E751" s="8"/>
      <c r="F751" s="9"/>
      <c r="G751" s="9"/>
      <c r="H751" s="8"/>
      <c r="I751" s="8"/>
      <c r="J751" s="8"/>
      <c r="K751" s="8"/>
      <c r="L751" s="8"/>
      <c r="M751" s="61"/>
      <c r="N751" s="61"/>
      <c r="O751" s="8"/>
      <c r="P751" s="8"/>
      <c r="Q751" s="11"/>
      <c r="R751" s="8"/>
      <c r="S751" s="8"/>
      <c r="T751" s="49"/>
    </row>
    <row r="752" spans="3:20">
      <c r="C752" s="8"/>
      <c r="D752" s="8"/>
      <c r="E752" s="8"/>
      <c r="F752" s="9"/>
      <c r="G752" s="9"/>
      <c r="H752" s="8"/>
      <c r="I752" s="8"/>
      <c r="J752" s="8"/>
      <c r="K752" s="8"/>
      <c r="L752" s="8"/>
      <c r="M752" s="61"/>
      <c r="N752" s="61"/>
      <c r="O752" s="8"/>
      <c r="P752" s="8"/>
      <c r="Q752" s="11"/>
      <c r="R752" s="8"/>
      <c r="S752" s="8"/>
      <c r="T752" s="49"/>
    </row>
    <row r="753" spans="3:20">
      <c r="C753" s="8"/>
      <c r="D753" s="8"/>
      <c r="E753" s="8"/>
      <c r="F753" s="9"/>
      <c r="G753" s="9"/>
      <c r="H753" s="8"/>
      <c r="I753" s="8"/>
      <c r="J753" s="8"/>
      <c r="K753" s="8"/>
      <c r="L753" s="8"/>
      <c r="M753" s="61"/>
      <c r="N753" s="61"/>
      <c r="O753" s="8"/>
      <c r="P753" s="8"/>
      <c r="Q753" s="11"/>
      <c r="R753" s="8"/>
      <c r="S753" s="8"/>
      <c r="T753" s="49"/>
    </row>
    <row r="754" spans="3:20">
      <c r="C754" s="8"/>
      <c r="D754" s="8"/>
      <c r="E754" s="8"/>
      <c r="F754" s="9"/>
      <c r="G754" s="9"/>
      <c r="H754" s="8"/>
      <c r="I754" s="8"/>
      <c r="J754" s="8"/>
      <c r="K754" s="8"/>
      <c r="L754" s="8"/>
      <c r="M754" s="61"/>
      <c r="N754" s="61"/>
      <c r="O754" s="8"/>
      <c r="P754" s="8"/>
      <c r="Q754" s="11"/>
      <c r="R754" s="8"/>
      <c r="S754" s="8"/>
      <c r="T754" s="49"/>
    </row>
    <row r="755" spans="3:20">
      <c r="C755" s="8"/>
      <c r="D755" s="8"/>
      <c r="E755" s="8"/>
      <c r="F755" s="9"/>
      <c r="G755" s="9"/>
      <c r="H755" s="8"/>
      <c r="I755" s="8"/>
      <c r="J755" s="8"/>
      <c r="K755" s="8"/>
      <c r="L755" s="8"/>
      <c r="M755" s="61"/>
      <c r="N755" s="61"/>
      <c r="O755" s="8"/>
      <c r="P755" s="8"/>
      <c r="Q755" s="11"/>
      <c r="R755" s="8"/>
      <c r="S755" s="8"/>
      <c r="T755" s="49"/>
    </row>
    <row r="756" spans="3:20">
      <c r="C756" s="8"/>
      <c r="D756" s="8"/>
      <c r="E756" s="8"/>
      <c r="F756" s="9"/>
      <c r="G756" s="9"/>
      <c r="H756" s="8"/>
      <c r="I756" s="8"/>
      <c r="J756" s="8"/>
      <c r="K756" s="8"/>
      <c r="L756" s="8"/>
      <c r="M756" s="61"/>
      <c r="N756" s="61"/>
      <c r="O756" s="8"/>
      <c r="P756" s="8"/>
      <c r="Q756" s="11"/>
      <c r="R756" s="8"/>
      <c r="S756" s="8"/>
      <c r="T756" s="49"/>
    </row>
    <row r="757" spans="3:20">
      <c r="C757" s="8"/>
      <c r="D757" s="8"/>
      <c r="E757" s="8"/>
      <c r="F757" s="9"/>
      <c r="G757" s="9"/>
      <c r="H757" s="8"/>
      <c r="I757" s="8"/>
      <c r="J757" s="8"/>
      <c r="K757" s="8"/>
      <c r="L757" s="8"/>
      <c r="M757" s="61"/>
      <c r="N757" s="61"/>
      <c r="O757" s="8"/>
      <c r="P757" s="8"/>
      <c r="Q757" s="11"/>
      <c r="R757" s="8"/>
      <c r="S757" s="8"/>
      <c r="T757" s="49"/>
    </row>
    <row r="758" spans="3:20">
      <c r="C758" s="8"/>
      <c r="D758" s="8"/>
      <c r="E758" s="8"/>
      <c r="F758" s="9"/>
      <c r="G758" s="9"/>
      <c r="H758" s="8"/>
      <c r="I758" s="8"/>
      <c r="J758" s="8"/>
      <c r="K758" s="8"/>
      <c r="L758" s="8"/>
      <c r="M758" s="61"/>
      <c r="N758" s="61"/>
      <c r="O758" s="8"/>
      <c r="P758" s="8"/>
      <c r="Q758" s="11"/>
      <c r="R758" s="8"/>
      <c r="S758" s="8"/>
      <c r="T758" s="49"/>
    </row>
    <row r="759" spans="3:20">
      <c r="C759" s="8"/>
      <c r="D759" s="8"/>
      <c r="E759" s="8"/>
      <c r="F759" s="9"/>
      <c r="G759" s="9"/>
      <c r="H759" s="8"/>
      <c r="I759" s="8"/>
      <c r="J759" s="8"/>
      <c r="K759" s="8"/>
      <c r="L759" s="8"/>
      <c r="M759" s="61"/>
      <c r="N759" s="61"/>
      <c r="O759" s="8"/>
      <c r="P759" s="8"/>
      <c r="Q759" s="11"/>
      <c r="R759" s="8"/>
      <c r="S759" s="8"/>
      <c r="T759" s="49"/>
    </row>
    <row r="760" spans="3:20">
      <c r="C760" s="8"/>
      <c r="D760" s="8"/>
      <c r="E760" s="8"/>
      <c r="F760" s="9"/>
      <c r="G760" s="9"/>
      <c r="H760" s="8"/>
      <c r="I760" s="8"/>
      <c r="J760" s="8"/>
      <c r="K760" s="8"/>
      <c r="L760" s="8"/>
      <c r="M760" s="61"/>
      <c r="N760" s="61"/>
      <c r="O760" s="8"/>
      <c r="P760" s="8"/>
      <c r="Q760" s="11"/>
      <c r="R760" s="8"/>
      <c r="S760" s="8"/>
      <c r="T760" s="49"/>
    </row>
    <row r="761" spans="3:20">
      <c r="C761" s="8"/>
      <c r="D761" s="8"/>
      <c r="E761" s="8"/>
      <c r="F761" s="9"/>
      <c r="G761" s="9"/>
      <c r="H761" s="8"/>
      <c r="I761" s="8"/>
      <c r="J761" s="8"/>
      <c r="K761" s="8"/>
      <c r="L761" s="8"/>
      <c r="M761" s="61"/>
      <c r="N761" s="61"/>
      <c r="O761" s="8"/>
      <c r="P761" s="8"/>
      <c r="Q761" s="11"/>
      <c r="R761" s="8"/>
      <c r="S761" s="8"/>
      <c r="T761" s="49"/>
    </row>
    <row r="762" spans="3:20">
      <c r="C762" s="8"/>
      <c r="D762" s="8"/>
      <c r="E762" s="8"/>
      <c r="F762" s="9"/>
      <c r="G762" s="9"/>
      <c r="H762" s="8"/>
      <c r="I762" s="8"/>
      <c r="J762" s="8"/>
      <c r="K762" s="8"/>
      <c r="L762" s="8"/>
      <c r="M762" s="61"/>
      <c r="N762" s="61"/>
      <c r="O762" s="8"/>
      <c r="P762" s="8"/>
      <c r="Q762" s="11"/>
      <c r="R762" s="8"/>
      <c r="S762" s="8"/>
      <c r="T762" s="49"/>
    </row>
    <row r="763" spans="3:20">
      <c r="C763" s="8"/>
      <c r="D763" s="8"/>
      <c r="E763" s="8"/>
      <c r="F763" s="9"/>
      <c r="G763" s="9"/>
      <c r="H763" s="8"/>
      <c r="I763" s="8"/>
      <c r="J763" s="8"/>
      <c r="K763" s="8"/>
      <c r="L763" s="8"/>
      <c r="M763" s="61"/>
      <c r="N763" s="61"/>
      <c r="O763" s="8"/>
      <c r="P763" s="8"/>
      <c r="Q763" s="11"/>
      <c r="R763" s="8"/>
      <c r="S763" s="8"/>
      <c r="T763" s="49"/>
    </row>
    <row r="764" spans="3:20">
      <c r="C764" s="8"/>
      <c r="D764" s="8"/>
      <c r="E764" s="8"/>
      <c r="F764" s="9"/>
      <c r="G764" s="9"/>
      <c r="H764" s="8"/>
      <c r="I764" s="8"/>
      <c r="J764" s="8"/>
      <c r="K764" s="8"/>
      <c r="L764" s="8"/>
      <c r="M764" s="61"/>
      <c r="N764" s="61"/>
      <c r="O764" s="8"/>
      <c r="P764" s="8"/>
      <c r="Q764" s="11"/>
      <c r="R764" s="8"/>
      <c r="S764" s="8"/>
      <c r="T764" s="49"/>
    </row>
    <row r="765" spans="3:20">
      <c r="C765" s="8"/>
      <c r="D765" s="8"/>
      <c r="E765" s="8"/>
      <c r="F765" s="9"/>
      <c r="G765" s="9"/>
      <c r="H765" s="8"/>
      <c r="I765" s="8"/>
      <c r="J765" s="8"/>
      <c r="K765" s="8"/>
      <c r="L765" s="8"/>
      <c r="M765" s="61"/>
      <c r="N765" s="61"/>
      <c r="O765" s="8"/>
      <c r="P765" s="8"/>
      <c r="Q765" s="11"/>
      <c r="R765" s="8"/>
      <c r="S765" s="8"/>
      <c r="T765" s="49"/>
    </row>
    <row r="766" spans="3:20">
      <c r="C766" s="8"/>
      <c r="D766" s="8"/>
      <c r="E766" s="8"/>
      <c r="F766" s="9"/>
      <c r="G766" s="9"/>
      <c r="H766" s="8"/>
      <c r="I766" s="8"/>
      <c r="J766" s="8"/>
      <c r="K766" s="8"/>
      <c r="L766" s="8"/>
      <c r="M766" s="61"/>
      <c r="N766" s="61"/>
      <c r="O766" s="8"/>
      <c r="P766" s="8"/>
      <c r="Q766" s="11"/>
      <c r="R766" s="8"/>
      <c r="S766" s="8"/>
      <c r="T766" s="49"/>
    </row>
    <row r="767" spans="3:20">
      <c r="C767" s="8"/>
      <c r="D767" s="8"/>
      <c r="E767" s="8"/>
      <c r="F767" s="9"/>
      <c r="G767" s="9"/>
      <c r="H767" s="8"/>
      <c r="I767" s="8"/>
      <c r="J767" s="8"/>
      <c r="K767" s="8"/>
      <c r="L767" s="8"/>
      <c r="M767" s="61"/>
      <c r="N767" s="61"/>
      <c r="O767" s="8"/>
      <c r="P767" s="8"/>
      <c r="Q767" s="11"/>
      <c r="R767" s="8"/>
      <c r="S767" s="8"/>
      <c r="T767" s="49"/>
    </row>
    <row r="768" spans="3:20">
      <c r="C768" s="8"/>
      <c r="D768" s="8"/>
      <c r="E768" s="8"/>
      <c r="F768" s="9"/>
      <c r="G768" s="9"/>
      <c r="H768" s="8"/>
      <c r="I768" s="8"/>
      <c r="J768" s="8"/>
      <c r="K768" s="8"/>
      <c r="L768" s="8"/>
      <c r="M768" s="61"/>
      <c r="N768" s="61"/>
      <c r="O768" s="8"/>
      <c r="P768" s="8"/>
      <c r="Q768" s="11"/>
      <c r="R768" s="8"/>
      <c r="S768" s="8"/>
      <c r="T768" s="49"/>
    </row>
    <row r="769" spans="3:20">
      <c r="C769" s="8"/>
      <c r="D769" s="8"/>
      <c r="E769" s="8"/>
      <c r="F769" s="9"/>
      <c r="G769" s="9"/>
      <c r="H769" s="8"/>
      <c r="I769" s="8"/>
      <c r="J769" s="8"/>
      <c r="K769" s="8"/>
      <c r="L769" s="8"/>
      <c r="M769" s="61"/>
      <c r="N769" s="61"/>
      <c r="O769" s="8"/>
      <c r="P769" s="8"/>
      <c r="Q769" s="11"/>
      <c r="R769" s="8"/>
      <c r="S769" s="8"/>
      <c r="T769" s="49"/>
    </row>
    <row r="770" spans="3:20">
      <c r="C770" s="8"/>
      <c r="D770" s="8"/>
      <c r="E770" s="8"/>
      <c r="F770" s="9"/>
      <c r="G770" s="9"/>
      <c r="H770" s="8"/>
      <c r="I770" s="8"/>
      <c r="J770" s="8"/>
      <c r="K770" s="8"/>
      <c r="L770" s="8"/>
      <c r="M770" s="61"/>
      <c r="N770" s="61"/>
      <c r="O770" s="8"/>
      <c r="P770" s="8"/>
      <c r="Q770" s="11"/>
      <c r="R770" s="8"/>
      <c r="S770" s="8"/>
      <c r="T770" s="49"/>
    </row>
    <row r="771" spans="3:20">
      <c r="C771" s="8"/>
      <c r="D771" s="8"/>
      <c r="E771" s="8"/>
      <c r="F771" s="9"/>
      <c r="G771" s="9"/>
      <c r="H771" s="8"/>
      <c r="I771" s="8"/>
      <c r="J771" s="8"/>
      <c r="K771" s="8"/>
      <c r="L771" s="8"/>
      <c r="M771" s="61"/>
      <c r="N771" s="61"/>
      <c r="O771" s="8"/>
      <c r="P771" s="8"/>
      <c r="Q771" s="11"/>
      <c r="R771" s="8"/>
      <c r="S771" s="8"/>
      <c r="T771" s="49"/>
    </row>
    <row r="772" spans="3:20">
      <c r="C772" s="8"/>
      <c r="D772" s="8"/>
      <c r="E772" s="8"/>
      <c r="F772" s="9"/>
      <c r="G772" s="9"/>
      <c r="H772" s="8"/>
      <c r="I772" s="8"/>
      <c r="J772" s="8"/>
      <c r="K772" s="8"/>
      <c r="L772" s="8"/>
      <c r="M772" s="61"/>
      <c r="N772" s="61"/>
      <c r="O772" s="8"/>
      <c r="P772" s="8"/>
      <c r="Q772" s="11"/>
      <c r="R772" s="8"/>
      <c r="S772" s="8"/>
      <c r="T772" s="49"/>
    </row>
    <row r="773" spans="3:20">
      <c r="C773" s="8"/>
      <c r="D773" s="8"/>
      <c r="E773" s="8"/>
      <c r="F773" s="9"/>
      <c r="G773" s="9"/>
      <c r="H773" s="8"/>
      <c r="I773" s="8"/>
      <c r="J773" s="8"/>
      <c r="K773" s="8"/>
      <c r="L773" s="8"/>
      <c r="M773" s="61"/>
      <c r="N773" s="61"/>
      <c r="O773" s="8"/>
      <c r="P773" s="8"/>
      <c r="Q773" s="11"/>
      <c r="R773" s="8"/>
      <c r="S773" s="8"/>
      <c r="T773" s="49"/>
    </row>
    <row r="774" spans="3:20">
      <c r="C774" s="8"/>
      <c r="D774" s="8"/>
      <c r="E774" s="8"/>
      <c r="F774" s="9"/>
      <c r="G774" s="9"/>
      <c r="H774" s="8"/>
      <c r="I774" s="8"/>
      <c r="J774" s="8"/>
      <c r="K774" s="8"/>
      <c r="L774" s="8"/>
      <c r="M774" s="61"/>
      <c r="N774" s="61"/>
      <c r="O774" s="8"/>
      <c r="P774" s="8"/>
      <c r="Q774" s="11"/>
      <c r="R774" s="8"/>
      <c r="S774" s="8"/>
      <c r="T774" s="49"/>
    </row>
    <row r="775" spans="3:20">
      <c r="C775" s="8"/>
      <c r="D775" s="8"/>
      <c r="E775" s="8"/>
      <c r="F775" s="9"/>
      <c r="G775" s="9"/>
      <c r="H775" s="8"/>
      <c r="I775" s="8"/>
      <c r="J775" s="8"/>
      <c r="K775" s="8"/>
      <c r="L775" s="8"/>
      <c r="M775" s="61"/>
      <c r="N775" s="61"/>
      <c r="O775" s="8"/>
      <c r="P775" s="8"/>
      <c r="Q775" s="11"/>
      <c r="R775" s="8"/>
      <c r="S775" s="8"/>
      <c r="T775" s="49"/>
    </row>
    <row r="776" spans="3:20">
      <c r="C776" s="8"/>
      <c r="D776" s="8"/>
      <c r="E776" s="8"/>
      <c r="F776" s="9"/>
      <c r="G776" s="9"/>
      <c r="H776" s="8"/>
      <c r="I776" s="8"/>
      <c r="J776" s="8"/>
      <c r="K776" s="8"/>
      <c r="L776" s="8"/>
      <c r="M776" s="61"/>
      <c r="N776" s="61"/>
      <c r="O776" s="8"/>
      <c r="P776" s="8"/>
      <c r="Q776" s="11"/>
      <c r="R776" s="8"/>
      <c r="S776" s="8"/>
      <c r="T776" s="49"/>
    </row>
    <row r="777" spans="3:20">
      <c r="C777" s="8"/>
      <c r="D777" s="8"/>
      <c r="E777" s="8"/>
      <c r="F777" s="9"/>
      <c r="G777" s="9"/>
      <c r="H777" s="8"/>
      <c r="I777" s="8"/>
      <c r="J777" s="8"/>
      <c r="K777" s="8"/>
      <c r="L777" s="8"/>
      <c r="M777" s="61"/>
      <c r="N777" s="61"/>
      <c r="O777" s="8"/>
      <c r="P777" s="8"/>
      <c r="Q777" s="11"/>
      <c r="R777" s="8"/>
      <c r="S777" s="8"/>
      <c r="T777" s="49"/>
    </row>
    <row r="778" spans="3:20">
      <c r="C778" s="8"/>
      <c r="D778" s="8"/>
      <c r="E778" s="8"/>
      <c r="F778" s="9"/>
      <c r="G778" s="9"/>
      <c r="H778" s="8"/>
      <c r="I778" s="8"/>
      <c r="J778" s="8"/>
      <c r="K778" s="8"/>
      <c r="L778" s="8"/>
      <c r="M778" s="61"/>
      <c r="N778" s="61"/>
      <c r="O778" s="8"/>
      <c r="P778" s="8"/>
      <c r="Q778" s="11"/>
      <c r="R778" s="8"/>
      <c r="S778" s="8"/>
      <c r="T778" s="49"/>
    </row>
    <row r="779" spans="3:20">
      <c r="C779" s="8"/>
      <c r="D779" s="8"/>
      <c r="E779" s="8"/>
      <c r="F779" s="9"/>
      <c r="G779" s="9"/>
      <c r="H779" s="8"/>
      <c r="I779" s="8"/>
      <c r="J779" s="8"/>
      <c r="K779" s="8"/>
      <c r="L779" s="8"/>
      <c r="M779" s="61"/>
      <c r="N779" s="61"/>
      <c r="O779" s="8"/>
      <c r="P779" s="8"/>
      <c r="Q779" s="11"/>
      <c r="R779" s="8"/>
      <c r="S779" s="8"/>
      <c r="T779" s="49"/>
    </row>
    <row r="780" spans="3:20">
      <c r="C780" s="8"/>
      <c r="D780" s="8"/>
      <c r="E780" s="8"/>
      <c r="F780" s="9"/>
      <c r="G780" s="9"/>
      <c r="H780" s="8"/>
      <c r="I780" s="8"/>
      <c r="J780" s="8"/>
      <c r="K780" s="8"/>
      <c r="L780" s="8"/>
      <c r="M780" s="61"/>
      <c r="N780" s="61"/>
      <c r="O780" s="8"/>
      <c r="P780" s="8"/>
      <c r="Q780" s="11"/>
      <c r="R780" s="8"/>
      <c r="S780" s="8"/>
      <c r="T780" s="49"/>
    </row>
    <row r="781" spans="3:20">
      <c r="C781" s="8"/>
      <c r="D781" s="8"/>
      <c r="E781" s="8"/>
      <c r="F781" s="9"/>
      <c r="G781" s="9"/>
      <c r="H781" s="8"/>
      <c r="I781" s="8"/>
      <c r="J781" s="8"/>
      <c r="K781" s="8"/>
      <c r="L781" s="8"/>
      <c r="M781" s="61"/>
      <c r="N781" s="61"/>
      <c r="O781" s="8"/>
      <c r="P781" s="8"/>
      <c r="Q781" s="11"/>
      <c r="R781" s="8"/>
      <c r="S781" s="8"/>
      <c r="T781" s="49"/>
    </row>
    <row r="782" spans="3:20">
      <c r="C782" s="8"/>
      <c r="D782" s="8"/>
      <c r="E782" s="8"/>
      <c r="F782" s="9"/>
      <c r="G782" s="9"/>
      <c r="H782" s="8"/>
      <c r="I782" s="8"/>
      <c r="J782" s="8"/>
      <c r="K782" s="8"/>
      <c r="L782" s="8"/>
      <c r="M782" s="61"/>
      <c r="N782" s="61"/>
      <c r="O782" s="8"/>
      <c r="P782" s="8"/>
      <c r="Q782" s="11"/>
      <c r="R782" s="8"/>
      <c r="S782" s="8"/>
      <c r="T782" s="49"/>
    </row>
    <row r="783" spans="3:20">
      <c r="C783" s="8"/>
      <c r="D783" s="8"/>
      <c r="E783" s="8"/>
      <c r="F783" s="9"/>
      <c r="G783" s="9"/>
      <c r="H783" s="8"/>
      <c r="I783" s="8"/>
      <c r="J783" s="8"/>
      <c r="K783" s="8"/>
      <c r="L783" s="8"/>
      <c r="M783" s="61"/>
      <c r="N783" s="61"/>
      <c r="O783" s="8"/>
      <c r="P783" s="8"/>
      <c r="Q783" s="11"/>
      <c r="R783" s="8"/>
      <c r="S783" s="8"/>
      <c r="T783" s="49"/>
    </row>
    <row r="784" spans="3:20">
      <c r="C784" s="8"/>
      <c r="D784" s="8"/>
      <c r="E784" s="8"/>
      <c r="F784" s="9"/>
      <c r="G784" s="9"/>
      <c r="H784" s="8"/>
      <c r="I784" s="8"/>
      <c r="J784" s="8"/>
      <c r="K784" s="8"/>
      <c r="L784" s="8"/>
      <c r="M784" s="61"/>
      <c r="N784" s="61"/>
      <c r="O784" s="8"/>
      <c r="P784" s="8"/>
      <c r="Q784" s="11"/>
      <c r="R784" s="8"/>
      <c r="S784" s="8"/>
      <c r="T784" s="49"/>
    </row>
    <row r="785" spans="3:20">
      <c r="C785" s="8"/>
      <c r="D785" s="8"/>
      <c r="E785" s="8"/>
      <c r="F785" s="9"/>
      <c r="G785" s="9"/>
      <c r="H785" s="8"/>
      <c r="I785" s="8"/>
      <c r="J785" s="8"/>
      <c r="K785" s="8"/>
      <c r="L785" s="8"/>
      <c r="M785" s="61"/>
      <c r="N785" s="61"/>
      <c r="O785" s="8"/>
      <c r="P785" s="8"/>
      <c r="Q785" s="11"/>
      <c r="R785" s="8"/>
      <c r="S785" s="8"/>
      <c r="T785" s="49"/>
    </row>
    <row r="786" spans="3:20">
      <c r="C786" s="8"/>
      <c r="D786" s="8"/>
      <c r="E786" s="8"/>
      <c r="F786" s="9"/>
      <c r="G786" s="9"/>
      <c r="H786" s="8"/>
      <c r="I786" s="8"/>
      <c r="J786" s="8"/>
      <c r="K786" s="8"/>
      <c r="L786" s="8"/>
      <c r="M786" s="61"/>
      <c r="N786" s="61"/>
      <c r="O786" s="8"/>
      <c r="P786" s="8"/>
      <c r="Q786" s="11"/>
      <c r="R786" s="8"/>
      <c r="S786" s="8"/>
      <c r="T786" s="49"/>
    </row>
    <row r="787" spans="3:20">
      <c r="C787" s="8"/>
      <c r="D787" s="8"/>
      <c r="E787" s="8"/>
      <c r="F787" s="9"/>
      <c r="G787" s="9"/>
      <c r="H787" s="8"/>
      <c r="I787" s="8"/>
      <c r="J787" s="8"/>
      <c r="K787" s="8"/>
      <c r="L787" s="8"/>
      <c r="M787" s="61"/>
      <c r="N787" s="61"/>
      <c r="O787" s="8"/>
      <c r="P787" s="8"/>
      <c r="Q787" s="11"/>
      <c r="R787" s="8"/>
      <c r="S787" s="8"/>
      <c r="T787" s="49"/>
    </row>
    <row r="788" spans="3:20">
      <c r="C788" s="8"/>
      <c r="D788" s="8"/>
      <c r="E788" s="8"/>
      <c r="F788" s="9"/>
      <c r="G788" s="9"/>
      <c r="H788" s="8"/>
      <c r="I788" s="8"/>
      <c r="J788" s="8"/>
      <c r="K788" s="8"/>
      <c r="L788" s="8"/>
      <c r="M788" s="61"/>
      <c r="N788" s="61"/>
      <c r="O788" s="8"/>
      <c r="P788" s="8"/>
      <c r="Q788" s="11"/>
      <c r="R788" s="8"/>
      <c r="S788" s="8"/>
      <c r="T788" s="49"/>
    </row>
    <row r="789" spans="3:20">
      <c r="C789" s="8"/>
      <c r="D789" s="8"/>
      <c r="E789" s="8"/>
      <c r="F789" s="9"/>
      <c r="G789" s="9"/>
      <c r="H789" s="8"/>
      <c r="I789" s="8"/>
      <c r="J789" s="8"/>
      <c r="K789" s="8"/>
      <c r="L789" s="8"/>
      <c r="M789" s="61"/>
      <c r="N789" s="61"/>
      <c r="O789" s="8"/>
      <c r="P789" s="8"/>
      <c r="Q789" s="11"/>
      <c r="R789" s="8"/>
      <c r="S789" s="8"/>
      <c r="T789" s="49"/>
    </row>
    <row r="790" spans="3:20">
      <c r="C790" s="8"/>
      <c r="D790" s="8"/>
      <c r="E790" s="8"/>
      <c r="F790" s="9"/>
      <c r="G790" s="9"/>
      <c r="H790" s="8"/>
      <c r="I790" s="8"/>
      <c r="J790" s="8"/>
      <c r="K790" s="8"/>
      <c r="L790" s="8"/>
      <c r="M790" s="61"/>
      <c r="N790" s="61"/>
      <c r="O790" s="8"/>
      <c r="P790" s="8"/>
      <c r="Q790" s="11"/>
      <c r="R790" s="8"/>
      <c r="S790" s="8"/>
      <c r="T790" s="49"/>
    </row>
    <row r="791" spans="3:20">
      <c r="C791" s="8"/>
      <c r="D791" s="8"/>
      <c r="E791" s="8"/>
      <c r="F791" s="9"/>
      <c r="G791" s="9"/>
      <c r="H791" s="8"/>
      <c r="I791" s="8"/>
      <c r="J791" s="8"/>
      <c r="K791" s="8"/>
      <c r="L791" s="8"/>
      <c r="M791" s="61"/>
      <c r="N791" s="61"/>
      <c r="O791" s="8"/>
      <c r="P791" s="8"/>
      <c r="Q791" s="11"/>
      <c r="R791" s="8"/>
      <c r="S791" s="8"/>
      <c r="T791" s="49"/>
    </row>
    <row r="792" spans="3:20">
      <c r="C792" s="8"/>
      <c r="D792" s="8"/>
      <c r="E792" s="8"/>
      <c r="F792" s="9"/>
      <c r="G792" s="9"/>
      <c r="H792" s="8"/>
      <c r="I792" s="8"/>
      <c r="J792" s="8"/>
      <c r="K792" s="8"/>
      <c r="L792" s="8"/>
      <c r="M792" s="61"/>
      <c r="N792" s="61"/>
      <c r="O792" s="8"/>
      <c r="P792" s="8"/>
      <c r="Q792" s="11"/>
      <c r="R792" s="8"/>
      <c r="S792" s="8"/>
      <c r="T792" s="49"/>
    </row>
    <row r="793" spans="3:20">
      <c r="C793" s="8"/>
      <c r="D793" s="8"/>
      <c r="E793" s="8"/>
      <c r="F793" s="9"/>
      <c r="G793" s="9"/>
      <c r="H793" s="8"/>
      <c r="I793" s="8"/>
      <c r="J793" s="8"/>
      <c r="K793" s="8"/>
      <c r="L793" s="8"/>
      <c r="M793" s="61"/>
      <c r="N793" s="61"/>
      <c r="O793" s="8"/>
      <c r="P793" s="8"/>
      <c r="Q793" s="11"/>
      <c r="R793" s="8"/>
      <c r="S793" s="8"/>
      <c r="T793" s="49"/>
    </row>
    <row r="794" spans="3:20">
      <c r="C794" s="8"/>
      <c r="D794" s="8"/>
      <c r="E794" s="8"/>
      <c r="F794" s="9"/>
      <c r="G794" s="9"/>
      <c r="H794" s="8"/>
      <c r="I794" s="8"/>
      <c r="J794" s="8"/>
      <c r="K794" s="8"/>
      <c r="L794" s="8"/>
      <c r="M794" s="61"/>
      <c r="N794" s="61"/>
      <c r="O794" s="8"/>
      <c r="P794" s="8"/>
      <c r="Q794" s="11"/>
      <c r="R794" s="8"/>
      <c r="S794" s="8"/>
      <c r="T794" s="49"/>
    </row>
    <row r="795" spans="3:20">
      <c r="C795" s="8"/>
      <c r="D795" s="8"/>
      <c r="E795" s="8"/>
      <c r="F795" s="9"/>
      <c r="G795" s="9"/>
      <c r="H795" s="8"/>
      <c r="I795" s="8"/>
      <c r="J795" s="8"/>
      <c r="K795" s="8"/>
      <c r="L795" s="8"/>
      <c r="M795" s="61"/>
      <c r="N795" s="61"/>
      <c r="O795" s="8"/>
      <c r="P795" s="8"/>
      <c r="Q795" s="11"/>
      <c r="R795" s="8"/>
      <c r="S795" s="8"/>
      <c r="T795" s="49"/>
    </row>
    <row r="796" spans="3:20">
      <c r="C796" s="8"/>
      <c r="D796" s="8"/>
      <c r="E796" s="8"/>
      <c r="F796" s="9"/>
      <c r="G796" s="9"/>
      <c r="H796" s="8"/>
      <c r="I796" s="8"/>
      <c r="J796" s="8"/>
      <c r="K796" s="8"/>
      <c r="L796" s="8"/>
      <c r="M796" s="61"/>
      <c r="N796" s="61"/>
      <c r="O796" s="8"/>
      <c r="P796" s="8"/>
      <c r="Q796" s="11"/>
      <c r="R796" s="8"/>
      <c r="S796" s="8"/>
      <c r="T796" s="49"/>
    </row>
    <row r="797" spans="3:20">
      <c r="C797" s="8"/>
      <c r="D797" s="8"/>
      <c r="E797" s="8"/>
      <c r="F797" s="9"/>
      <c r="G797" s="9"/>
      <c r="H797" s="8"/>
      <c r="I797" s="8"/>
      <c r="J797" s="8"/>
      <c r="K797" s="8"/>
      <c r="L797" s="8"/>
      <c r="M797" s="61"/>
      <c r="N797" s="61"/>
      <c r="O797" s="8"/>
      <c r="P797" s="8"/>
      <c r="Q797" s="11"/>
      <c r="R797" s="8"/>
      <c r="S797" s="8"/>
      <c r="T797" s="49"/>
    </row>
    <row r="798" spans="3:20">
      <c r="C798" s="8"/>
      <c r="D798" s="8"/>
      <c r="E798" s="8"/>
      <c r="F798" s="9"/>
      <c r="G798" s="9"/>
      <c r="H798" s="8"/>
      <c r="I798" s="8"/>
      <c r="J798" s="8"/>
      <c r="K798" s="8"/>
      <c r="L798" s="8"/>
      <c r="M798" s="61"/>
      <c r="N798" s="61"/>
      <c r="O798" s="8"/>
      <c r="P798" s="8"/>
      <c r="Q798" s="11"/>
      <c r="R798" s="8"/>
      <c r="S798" s="8"/>
      <c r="T798" s="49"/>
    </row>
    <row r="799" spans="3:20">
      <c r="C799" s="8"/>
      <c r="D799" s="8"/>
      <c r="E799" s="8"/>
      <c r="F799" s="9"/>
      <c r="G799" s="9"/>
      <c r="H799" s="8"/>
      <c r="I799" s="8"/>
      <c r="J799" s="8"/>
      <c r="K799" s="8"/>
      <c r="L799" s="8"/>
      <c r="M799" s="61"/>
      <c r="N799" s="61"/>
      <c r="O799" s="8"/>
      <c r="P799" s="8"/>
      <c r="Q799" s="11"/>
      <c r="R799" s="8"/>
      <c r="S799" s="8"/>
      <c r="T799" s="49"/>
    </row>
    <row r="800" spans="3:20">
      <c r="C800" s="8"/>
      <c r="D800" s="8"/>
      <c r="E800" s="8"/>
      <c r="F800" s="9"/>
      <c r="G800" s="9"/>
      <c r="H800" s="8"/>
      <c r="I800" s="8"/>
      <c r="J800" s="8"/>
      <c r="K800" s="8"/>
      <c r="L800" s="8"/>
      <c r="M800" s="61"/>
      <c r="N800" s="61"/>
      <c r="O800" s="8"/>
      <c r="P800" s="8"/>
      <c r="Q800" s="11"/>
      <c r="R800" s="8"/>
      <c r="S800" s="8"/>
      <c r="T800" s="49"/>
    </row>
    <row r="801" spans="3:20">
      <c r="C801" s="8"/>
      <c r="D801" s="8"/>
      <c r="E801" s="8"/>
      <c r="F801" s="9"/>
      <c r="G801" s="9"/>
      <c r="H801" s="8"/>
      <c r="I801" s="8"/>
      <c r="J801" s="8"/>
      <c r="K801" s="8"/>
      <c r="L801" s="8"/>
      <c r="M801" s="61"/>
      <c r="N801" s="61"/>
      <c r="O801" s="8"/>
      <c r="P801" s="8"/>
      <c r="Q801" s="11"/>
      <c r="R801" s="8"/>
      <c r="S801" s="8"/>
      <c r="T801" s="49"/>
    </row>
    <row r="802" spans="3:20">
      <c r="C802" s="8"/>
      <c r="D802" s="8"/>
      <c r="E802" s="8"/>
      <c r="F802" s="9"/>
      <c r="G802" s="9"/>
      <c r="H802" s="8"/>
      <c r="I802" s="8"/>
      <c r="J802" s="8"/>
      <c r="K802" s="8"/>
      <c r="L802" s="8"/>
      <c r="M802" s="61"/>
      <c r="N802" s="61"/>
      <c r="O802" s="8"/>
      <c r="P802" s="8"/>
      <c r="Q802" s="11"/>
      <c r="R802" s="8"/>
      <c r="S802" s="8"/>
      <c r="T802" s="49"/>
    </row>
    <row r="803" spans="3:20">
      <c r="C803" s="8"/>
      <c r="D803" s="8"/>
      <c r="E803" s="8"/>
      <c r="F803" s="9"/>
      <c r="G803" s="9"/>
      <c r="H803" s="8"/>
      <c r="I803" s="8"/>
      <c r="J803" s="8"/>
      <c r="K803" s="8"/>
      <c r="L803" s="8"/>
      <c r="M803" s="61"/>
      <c r="N803" s="61"/>
      <c r="O803" s="8"/>
      <c r="P803" s="8"/>
      <c r="Q803" s="11"/>
      <c r="R803" s="8"/>
      <c r="S803" s="8"/>
      <c r="T803" s="49"/>
    </row>
    <row r="804" spans="3:20">
      <c r="C804" s="8"/>
      <c r="D804" s="8"/>
      <c r="E804" s="8"/>
      <c r="F804" s="9"/>
      <c r="G804" s="9"/>
      <c r="H804" s="8"/>
      <c r="I804" s="8"/>
      <c r="J804" s="8"/>
      <c r="K804" s="8"/>
      <c r="L804" s="8"/>
      <c r="M804" s="61"/>
      <c r="N804" s="61"/>
      <c r="O804" s="8"/>
      <c r="P804" s="8"/>
      <c r="Q804" s="11"/>
      <c r="R804" s="8"/>
      <c r="S804" s="8"/>
      <c r="T804" s="49"/>
    </row>
    <row r="805" spans="3:20">
      <c r="C805" s="8"/>
      <c r="D805" s="8"/>
      <c r="E805" s="8"/>
      <c r="F805" s="9"/>
      <c r="G805" s="9"/>
      <c r="H805" s="8"/>
      <c r="I805" s="8"/>
      <c r="J805" s="8"/>
      <c r="K805" s="8"/>
      <c r="L805" s="8"/>
      <c r="M805" s="61"/>
      <c r="N805" s="61"/>
      <c r="O805" s="8"/>
      <c r="P805" s="8"/>
      <c r="Q805" s="11"/>
      <c r="R805" s="8"/>
      <c r="S805" s="8"/>
      <c r="T805" s="49"/>
    </row>
    <row r="806" spans="3:20">
      <c r="C806" s="8"/>
      <c r="D806" s="8"/>
      <c r="E806" s="8"/>
      <c r="F806" s="9"/>
      <c r="G806" s="9"/>
      <c r="H806" s="8"/>
      <c r="I806" s="8"/>
      <c r="J806" s="8"/>
      <c r="K806" s="8"/>
      <c r="L806" s="8"/>
      <c r="M806" s="61"/>
      <c r="N806" s="61"/>
      <c r="O806" s="8"/>
      <c r="P806" s="8"/>
      <c r="Q806" s="11"/>
      <c r="R806" s="8"/>
      <c r="S806" s="8"/>
      <c r="T806" s="49"/>
    </row>
    <row r="807" spans="3:20">
      <c r="C807" s="8"/>
      <c r="D807" s="8"/>
      <c r="E807" s="8"/>
      <c r="F807" s="9"/>
      <c r="G807" s="9"/>
      <c r="H807" s="8"/>
      <c r="I807" s="8"/>
      <c r="J807" s="8"/>
      <c r="K807" s="8"/>
      <c r="L807" s="8"/>
      <c r="M807" s="61"/>
      <c r="N807" s="61"/>
      <c r="O807" s="8"/>
      <c r="P807" s="8"/>
      <c r="Q807" s="11"/>
      <c r="R807" s="8"/>
      <c r="S807" s="8"/>
      <c r="T807" s="49"/>
    </row>
    <row r="808" spans="3:20">
      <c r="C808" s="8"/>
      <c r="D808" s="8"/>
      <c r="E808" s="8"/>
      <c r="F808" s="9"/>
      <c r="G808" s="9"/>
      <c r="H808" s="8"/>
      <c r="I808" s="8"/>
      <c r="J808" s="8"/>
      <c r="K808" s="8"/>
      <c r="L808" s="8"/>
      <c r="M808" s="61"/>
      <c r="N808" s="61"/>
      <c r="O808" s="8"/>
      <c r="P808" s="8"/>
      <c r="Q808" s="11"/>
      <c r="R808" s="8"/>
      <c r="S808" s="8"/>
      <c r="T808" s="49"/>
    </row>
    <row r="809" spans="3:20">
      <c r="C809" s="8"/>
      <c r="D809" s="8"/>
      <c r="E809" s="8"/>
      <c r="F809" s="9"/>
      <c r="G809" s="9"/>
      <c r="H809" s="8"/>
      <c r="I809" s="8"/>
      <c r="J809" s="8"/>
      <c r="K809" s="8"/>
      <c r="L809" s="8"/>
      <c r="M809" s="61"/>
      <c r="N809" s="61"/>
      <c r="O809" s="8"/>
      <c r="P809" s="8"/>
      <c r="Q809" s="11"/>
      <c r="R809" s="8"/>
      <c r="S809" s="8"/>
      <c r="T809" s="49"/>
    </row>
    <row r="810" spans="3:20">
      <c r="C810" s="8"/>
      <c r="D810" s="8"/>
      <c r="E810" s="8"/>
      <c r="F810" s="9"/>
      <c r="G810" s="9"/>
      <c r="H810" s="8"/>
      <c r="I810" s="8"/>
      <c r="J810" s="8"/>
      <c r="K810" s="8"/>
      <c r="L810" s="8"/>
      <c r="M810" s="61"/>
      <c r="N810" s="61"/>
      <c r="O810" s="8"/>
      <c r="P810" s="8"/>
      <c r="Q810" s="11"/>
      <c r="R810" s="8"/>
      <c r="S810" s="8"/>
      <c r="T810" s="49"/>
    </row>
    <row r="811" spans="3:20">
      <c r="C811" s="8"/>
      <c r="D811" s="8"/>
      <c r="E811" s="8"/>
      <c r="F811" s="9"/>
      <c r="G811" s="9"/>
      <c r="H811" s="8"/>
      <c r="I811" s="8"/>
      <c r="J811" s="8"/>
      <c r="K811" s="8"/>
      <c r="L811" s="8"/>
      <c r="M811" s="61"/>
      <c r="N811" s="61"/>
      <c r="O811" s="8"/>
      <c r="P811" s="8"/>
      <c r="Q811" s="11"/>
      <c r="R811" s="8"/>
      <c r="S811" s="8"/>
      <c r="T811" s="49"/>
    </row>
    <row r="812" spans="3:20">
      <c r="C812" s="8"/>
      <c r="D812" s="8"/>
      <c r="E812" s="8"/>
      <c r="F812" s="9"/>
      <c r="G812" s="9"/>
      <c r="H812" s="8"/>
      <c r="I812" s="8"/>
      <c r="J812" s="8"/>
      <c r="K812" s="8"/>
      <c r="L812" s="8"/>
      <c r="M812" s="61"/>
      <c r="N812" s="61"/>
      <c r="O812" s="8"/>
      <c r="P812" s="8"/>
      <c r="Q812" s="11"/>
      <c r="R812" s="8"/>
      <c r="S812" s="8"/>
      <c r="T812" s="49"/>
    </row>
    <row r="813" spans="3:20">
      <c r="C813" s="8"/>
      <c r="D813" s="8"/>
      <c r="E813" s="8"/>
      <c r="F813" s="9"/>
      <c r="G813" s="9"/>
      <c r="H813" s="8"/>
      <c r="I813" s="8"/>
      <c r="J813" s="8"/>
      <c r="K813" s="8"/>
      <c r="L813" s="8"/>
      <c r="M813" s="61"/>
      <c r="N813" s="61"/>
      <c r="O813" s="8"/>
      <c r="P813" s="8"/>
      <c r="Q813" s="11"/>
      <c r="R813" s="8"/>
      <c r="S813" s="8"/>
      <c r="T813" s="49"/>
    </row>
    <row r="814" spans="3:20">
      <c r="C814" s="8"/>
      <c r="D814" s="8"/>
      <c r="E814" s="8"/>
      <c r="F814" s="9"/>
      <c r="G814" s="9"/>
      <c r="H814" s="8"/>
      <c r="I814" s="8"/>
      <c r="J814" s="8"/>
      <c r="K814" s="8"/>
      <c r="L814" s="8"/>
      <c r="M814" s="61"/>
      <c r="N814" s="61"/>
      <c r="O814" s="8"/>
      <c r="P814" s="8"/>
      <c r="Q814" s="11"/>
      <c r="R814" s="8"/>
      <c r="S814" s="8"/>
      <c r="T814" s="49"/>
    </row>
    <row r="815" spans="3:20">
      <c r="C815" s="8"/>
      <c r="D815" s="8"/>
      <c r="E815" s="8"/>
      <c r="F815" s="9"/>
      <c r="G815" s="9"/>
      <c r="H815" s="8"/>
      <c r="I815" s="8"/>
      <c r="J815" s="8"/>
      <c r="K815" s="8"/>
      <c r="L815" s="8"/>
      <c r="M815" s="61"/>
      <c r="N815" s="61"/>
      <c r="O815" s="8"/>
      <c r="P815" s="8"/>
      <c r="Q815" s="11"/>
      <c r="R815" s="8"/>
      <c r="S815" s="8"/>
      <c r="T815" s="49"/>
    </row>
    <row r="816" spans="3:20">
      <c r="C816" s="8"/>
      <c r="D816" s="8"/>
      <c r="E816" s="8"/>
      <c r="F816" s="9"/>
      <c r="G816" s="9"/>
      <c r="H816" s="8"/>
      <c r="I816" s="8"/>
      <c r="J816" s="8"/>
      <c r="K816" s="8"/>
      <c r="L816" s="8"/>
      <c r="M816" s="61"/>
      <c r="N816" s="61"/>
      <c r="O816" s="8"/>
      <c r="P816" s="8"/>
      <c r="Q816" s="11"/>
      <c r="R816" s="8"/>
      <c r="S816" s="8"/>
      <c r="T816" s="49"/>
    </row>
    <row r="817" spans="3:20">
      <c r="C817" s="8"/>
      <c r="D817" s="8"/>
      <c r="E817" s="8"/>
      <c r="F817" s="9"/>
      <c r="G817" s="9"/>
      <c r="H817" s="8"/>
      <c r="I817" s="8"/>
      <c r="J817" s="8"/>
      <c r="K817" s="8"/>
      <c r="L817" s="8"/>
      <c r="M817" s="61"/>
      <c r="N817" s="61"/>
      <c r="O817" s="8"/>
      <c r="P817" s="8"/>
      <c r="Q817" s="11"/>
      <c r="R817" s="8"/>
      <c r="S817" s="8"/>
      <c r="T817" s="49"/>
    </row>
    <row r="818" spans="3:20">
      <c r="C818" s="8"/>
      <c r="D818" s="8"/>
      <c r="E818" s="8"/>
      <c r="F818" s="9"/>
      <c r="G818" s="9"/>
      <c r="H818" s="8"/>
      <c r="I818" s="8"/>
      <c r="J818" s="8"/>
      <c r="K818" s="8"/>
      <c r="L818" s="8"/>
      <c r="M818" s="61"/>
      <c r="N818" s="61"/>
      <c r="O818" s="8"/>
      <c r="P818" s="8"/>
      <c r="Q818" s="11"/>
      <c r="R818" s="8"/>
      <c r="S818" s="8"/>
      <c r="T818" s="49"/>
    </row>
    <row r="819" spans="3:20">
      <c r="C819" s="8"/>
      <c r="D819" s="8"/>
      <c r="E819" s="8"/>
      <c r="F819" s="9"/>
      <c r="G819" s="9"/>
      <c r="H819" s="8"/>
      <c r="I819" s="8"/>
      <c r="J819" s="8"/>
      <c r="K819" s="8"/>
      <c r="L819" s="8"/>
      <c r="M819" s="61"/>
      <c r="N819" s="61"/>
      <c r="O819" s="8"/>
      <c r="P819" s="8"/>
      <c r="Q819" s="11"/>
      <c r="R819" s="8"/>
      <c r="S819" s="8"/>
      <c r="T819" s="49"/>
    </row>
    <row r="820" spans="3:20">
      <c r="C820" s="8"/>
      <c r="D820" s="8"/>
      <c r="E820" s="8"/>
      <c r="F820" s="9"/>
      <c r="G820" s="9"/>
      <c r="H820" s="8"/>
      <c r="I820" s="8"/>
      <c r="J820" s="8"/>
      <c r="K820" s="8"/>
      <c r="L820" s="8"/>
      <c r="M820" s="61"/>
      <c r="N820" s="61"/>
      <c r="O820" s="8"/>
      <c r="P820" s="8"/>
      <c r="Q820" s="11"/>
      <c r="R820" s="8"/>
      <c r="S820" s="8"/>
      <c r="T820" s="49"/>
    </row>
    <row r="821" spans="3:20">
      <c r="C821" s="8"/>
      <c r="D821" s="8"/>
      <c r="E821" s="8"/>
      <c r="F821" s="9"/>
      <c r="G821" s="9"/>
      <c r="H821" s="8"/>
      <c r="I821" s="8"/>
      <c r="J821" s="8"/>
      <c r="K821" s="8"/>
      <c r="L821" s="8"/>
      <c r="M821" s="61"/>
      <c r="N821" s="61"/>
      <c r="O821" s="8"/>
      <c r="P821" s="8"/>
      <c r="Q821" s="11"/>
      <c r="R821" s="8"/>
      <c r="S821" s="8"/>
      <c r="T821" s="49"/>
    </row>
    <row r="822" spans="3:20">
      <c r="C822" s="8"/>
      <c r="D822" s="8"/>
      <c r="E822" s="8"/>
      <c r="F822" s="9"/>
      <c r="G822" s="9"/>
      <c r="H822" s="8"/>
      <c r="I822" s="8"/>
      <c r="J822" s="8"/>
      <c r="K822" s="8"/>
      <c r="L822" s="8"/>
      <c r="M822" s="61"/>
      <c r="N822" s="61"/>
      <c r="O822" s="8"/>
      <c r="P822" s="8"/>
      <c r="Q822" s="11"/>
      <c r="R822" s="8"/>
      <c r="S822" s="8"/>
      <c r="T822" s="49"/>
    </row>
    <row r="823" spans="3:20">
      <c r="C823" s="8"/>
      <c r="D823" s="8"/>
      <c r="E823" s="8"/>
      <c r="F823" s="9"/>
      <c r="G823" s="9"/>
      <c r="H823" s="8"/>
      <c r="I823" s="8"/>
      <c r="J823" s="8"/>
      <c r="K823" s="8"/>
      <c r="L823" s="8"/>
      <c r="M823" s="61"/>
      <c r="N823" s="61"/>
      <c r="O823" s="8"/>
      <c r="P823" s="8"/>
      <c r="Q823" s="11"/>
      <c r="R823" s="8"/>
      <c r="S823" s="8"/>
      <c r="T823" s="49"/>
    </row>
    <row r="824" spans="3:20">
      <c r="C824" s="8"/>
      <c r="D824" s="8"/>
      <c r="E824" s="8"/>
      <c r="F824" s="9"/>
      <c r="G824" s="9"/>
      <c r="H824" s="8"/>
      <c r="I824" s="8"/>
      <c r="J824" s="8"/>
      <c r="K824" s="8"/>
      <c r="L824" s="8"/>
      <c r="M824" s="61"/>
      <c r="N824" s="61"/>
      <c r="O824" s="8"/>
      <c r="P824" s="8"/>
      <c r="Q824" s="11"/>
      <c r="R824" s="8"/>
      <c r="S824" s="8"/>
      <c r="T824" s="49"/>
    </row>
    <row r="825" spans="3:20">
      <c r="C825" s="8"/>
      <c r="D825" s="8"/>
      <c r="E825" s="8"/>
      <c r="F825" s="9"/>
      <c r="G825" s="9"/>
      <c r="H825" s="8"/>
      <c r="I825" s="8"/>
      <c r="J825" s="8"/>
      <c r="K825" s="8"/>
      <c r="L825" s="8"/>
      <c r="M825" s="61"/>
      <c r="N825" s="61"/>
      <c r="O825" s="8"/>
      <c r="P825" s="8"/>
      <c r="Q825" s="11"/>
      <c r="R825" s="8"/>
      <c r="S825" s="8"/>
      <c r="T825" s="49"/>
    </row>
    <row r="826" spans="3:20">
      <c r="C826" s="8"/>
      <c r="D826" s="8"/>
      <c r="E826" s="8"/>
      <c r="F826" s="9"/>
      <c r="G826" s="9"/>
      <c r="H826" s="8"/>
      <c r="I826" s="8"/>
      <c r="J826" s="8"/>
      <c r="K826" s="8"/>
      <c r="L826" s="8"/>
      <c r="M826" s="61"/>
      <c r="N826" s="61"/>
      <c r="O826" s="8"/>
      <c r="P826" s="8"/>
      <c r="Q826" s="11"/>
      <c r="R826" s="8"/>
      <c r="S826" s="8"/>
      <c r="T826" s="49"/>
    </row>
    <row r="827" spans="3:20">
      <c r="C827" s="8"/>
      <c r="D827" s="8"/>
      <c r="E827" s="8"/>
      <c r="F827" s="9"/>
      <c r="G827" s="9"/>
      <c r="H827" s="8"/>
      <c r="I827" s="8"/>
      <c r="J827" s="8"/>
      <c r="K827" s="8"/>
      <c r="L827" s="8"/>
      <c r="M827" s="61"/>
      <c r="N827" s="61"/>
      <c r="O827" s="8"/>
      <c r="P827" s="8"/>
      <c r="Q827" s="11"/>
      <c r="R827" s="8"/>
      <c r="S827" s="8"/>
      <c r="T827" s="49"/>
    </row>
    <row r="828" spans="3:20">
      <c r="C828" s="8"/>
      <c r="D828" s="8"/>
      <c r="E828" s="8"/>
      <c r="F828" s="9"/>
      <c r="G828" s="9"/>
      <c r="H828" s="8"/>
      <c r="I828" s="8"/>
      <c r="J828" s="8"/>
      <c r="K828" s="8"/>
      <c r="L828" s="8"/>
      <c r="M828" s="61"/>
      <c r="N828" s="61"/>
      <c r="O828" s="8"/>
      <c r="P828" s="8"/>
      <c r="Q828" s="11"/>
      <c r="R828" s="8"/>
      <c r="S828" s="8"/>
      <c r="T828" s="49"/>
    </row>
    <row r="829" spans="3:20">
      <c r="C829" s="8"/>
      <c r="D829" s="8"/>
      <c r="E829" s="8"/>
      <c r="F829" s="9"/>
      <c r="G829" s="9"/>
      <c r="H829" s="8"/>
      <c r="I829" s="8"/>
      <c r="J829" s="8"/>
      <c r="K829" s="8"/>
      <c r="L829" s="8"/>
      <c r="M829" s="61"/>
      <c r="N829" s="61"/>
      <c r="O829" s="8"/>
      <c r="P829" s="8"/>
      <c r="Q829" s="11"/>
      <c r="R829" s="8"/>
      <c r="S829" s="8"/>
      <c r="T829" s="49"/>
    </row>
    <row r="830" spans="3:20">
      <c r="C830" s="8"/>
      <c r="D830" s="8"/>
      <c r="E830" s="8"/>
      <c r="F830" s="9"/>
      <c r="G830" s="9"/>
      <c r="H830" s="8"/>
      <c r="I830" s="8"/>
      <c r="J830" s="8"/>
      <c r="K830" s="8"/>
      <c r="L830" s="8"/>
      <c r="M830" s="61"/>
      <c r="N830" s="61"/>
      <c r="O830" s="8"/>
      <c r="P830" s="8"/>
      <c r="Q830" s="11"/>
      <c r="R830" s="8"/>
      <c r="S830" s="8"/>
      <c r="T830" s="49"/>
    </row>
    <row r="831" spans="3:20">
      <c r="C831" s="8"/>
      <c r="D831" s="8"/>
      <c r="E831" s="8"/>
      <c r="F831" s="9"/>
      <c r="G831" s="9"/>
      <c r="H831" s="8"/>
      <c r="I831" s="8"/>
      <c r="J831" s="8"/>
      <c r="K831" s="8"/>
      <c r="L831" s="8"/>
      <c r="M831" s="61"/>
      <c r="N831" s="61"/>
      <c r="O831" s="8"/>
      <c r="P831" s="8"/>
      <c r="Q831" s="11"/>
      <c r="R831" s="8"/>
      <c r="S831" s="8"/>
      <c r="T831" s="49"/>
    </row>
    <row r="832" spans="3:20">
      <c r="C832" s="8"/>
      <c r="D832" s="8"/>
      <c r="E832" s="8"/>
      <c r="F832" s="9"/>
      <c r="G832" s="9"/>
      <c r="H832" s="8"/>
      <c r="I832" s="8"/>
      <c r="J832" s="8"/>
      <c r="K832" s="8"/>
      <c r="L832" s="8"/>
      <c r="M832" s="61"/>
      <c r="N832" s="61"/>
      <c r="O832" s="8"/>
      <c r="P832" s="8"/>
      <c r="Q832" s="11"/>
      <c r="R832" s="8"/>
      <c r="S832" s="8"/>
      <c r="T832" s="49"/>
    </row>
    <row r="833" spans="3:20">
      <c r="C833" s="8"/>
      <c r="D833" s="8"/>
      <c r="E833" s="8"/>
      <c r="F833" s="9"/>
      <c r="G833" s="9"/>
      <c r="H833" s="8"/>
      <c r="I833" s="8"/>
      <c r="J833" s="8"/>
      <c r="K833" s="8"/>
      <c r="L833" s="8"/>
      <c r="M833" s="61"/>
      <c r="N833" s="61"/>
      <c r="O833" s="8"/>
      <c r="P833" s="8"/>
      <c r="Q833" s="11"/>
      <c r="R833" s="8"/>
      <c r="S833" s="8"/>
      <c r="T833" s="49"/>
    </row>
    <row r="834" spans="3:20">
      <c r="C834" s="8"/>
      <c r="D834" s="8"/>
      <c r="E834" s="8"/>
      <c r="F834" s="9"/>
      <c r="G834" s="9"/>
      <c r="H834" s="8"/>
      <c r="I834" s="8"/>
      <c r="J834" s="8"/>
      <c r="K834" s="8"/>
      <c r="L834" s="8"/>
      <c r="M834" s="61"/>
      <c r="N834" s="61"/>
      <c r="O834" s="8"/>
      <c r="P834" s="8"/>
      <c r="Q834" s="11"/>
      <c r="R834" s="8"/>
      <c r="S834" s="8"/>
      <c r="T834" s="49"/>
    </row>
    <row r="835" spans="3:20">
      <c r="C835" s="8"/>
      <c r="D835" s="8"/>
      <c r="E835" s="8"/>
      <c r="F835" s="9"/>
      <c r="G835" s="9"/>
      <c r="H835" s="8"/>
      <c r="I835" s="8"/>
      <c r="J835" s="8"/>
      <c r="K835" s="8"/>
      <c r="L835" s="8"/>
      <c r="M835" s="61"/>
      <c r="N835" s="61"/>
      <c r="O835" s="8"/>
      <c r="P835" s="8"/>
      <c r="Q835" s="11"/>
      <c r="R835" s="8"/>
      <c r="S835" s="8"/>
      <c r="T835" s="49"/>
    </row>
    <row r="836" spans="3:20">
      <c r="C836" s="8"/>
      <c r="D836" s="8"/>
      <c r="E836" s="8"/>
      <c r="F836" s="9"/>
      <c r="G836" s="9"/>
      <c r="H836" s="8"/>
      <c r="I836" s="8"/>
      <c r="J836" s="8"/>
      <c r="K836" s="8"/>
      <c r="L836" s="8"/>
      <c r="M836" s="61"/>
      <c r="N836" s="61"/>
      <c r="O836" s="8"/>
      <c r="P836" s="8"/>
      <c r="Q836" s="11"/>
      <c r="R836" s="8"/>
      <c r="S836" s="8"/>
      <c r="T836" s="49"/>
    </row>
    <row r="837" spans="3:20">
      <c r="C837" s="8"/>
      <c r="D837" s="8"/>
      <c r="E837" s="8"/>
      <c r="F837" s="9"/>
      <c r="G837" s="9"/>
      <c r="H837" s="8"/>
      <c r="I837" s="8"/>
      <c r="J837" s="8"/>
      <c r="K837" s="8"/>
      <c r="L837" s="8"/>
      <c r="M837" s="61"/>
      <c r="N837" s="61"/>
      <c r="O837" s="8"/>
      <c r="P837" s="8"/>
      <c r="Q837" s="11"/>
      <c r="R837" s="8"/>
      <c r="S837" s="8"/>
      <c r="T837" s="49"/>
    </row>
    <row r="838" spans="3:20">
      <c r="C838" s="8"/>
      <c r="D838" s="8"/>
      <c r="E838" s="8"/>
      <c r="F838" s="9"/>
      <c r="G838" s="9"/>
      <c r="H838" s="8"/>
      <c r="I838" s="8"/>
      <c r="J838" s="8"/>
      <c r="K838" s="8"/>
      <c r="L838" s="8"/>
      <c r="M838" s="61"/>
      <c r="N838" s="61"/>
      <c r="O838" s="8"/>
      <c r="P838" s="8"/>
      <c r="Q838" s="11"/>
      <c r="R838" s="8"/>
      <c r="S838" s="8"/>
      <c r="T838" s="49"/>
    </row>
    <row r="839" spans="3:20">
      <c r="C839" s="8"/>
      <c r="D839" s="8"/>
      <c r="E839" s="8"/>
      <c r="F839" s="9"/>
      <c r="G839" s="9"/>
      <c r="H839" s="8"/>
      <c r="I839" s="8"/>
      <c r="J839" s="8"/>
      <c r="K839" s="8"/>
      <c r="L839" s="8"/>
      <c r="M839" s="61"/>
      <c r="N839" s="61"/>
      <c r="O839" s="8"/>
      <c r="P839" s="8"/>
      <c r="Q839" s="11"/>
      <c r="R839" s="8"/>
      <c r="S839" s="8"/>
      <c r="T839" s="49"/>
    </row>
    <row r="840" spans="3:20">
      <c r="C840" s="8"/>
      <c r="D840" s="8"/>
      <c r="E840" s="8"/>
      <c r="F840" s="9"/>
      <c r="G840" s="9"/>
      <c r="H840" s="8"/>
      <c r="I840" s="8"/>
      <c r="J840" s="8"/>
      <c r="K840" s="8"/>
      <c r="L840" s="8"/>
      <c r="M840" s="61"/>
      <c r="N840" s="61"/>
      <c r="O840" s="8"/>
      <c r="P840" s="8"/>
      <c r="Q840" s="11"/>
      <c r="R840" s="8"/>
      <c r="S840" s="8"/>
      <c r="T840" s="49"/>
    </row>
    <row r="841" spans="3:20">
      <c r="C841" s="8"/>
      <c r="D841" s="8"/>
      <c r="E841" s="8"/>
      <c r="F841" s="9"/>
      <c r="G841" s="9"/>
      <c r="H841" s="8"/>
      <c r="I841" s="8"/>
      <c r="J841" s="8"/>
      <c r="K841" s="8"/>
      <c r="L841" s="8"/>
      <c r="M841" s="61"/>
      <c r="N841" s="61"/>
      <c r="O841" s="8"/>
      <c r="P841" s="8"/>
      <c r="Q841" s="11"/>
      <c r="R841" s="8"/>
      <c r="S841" s="8"/>
      <c r="T841" s="49"/>
    </row>
    <row r="842" spans="3:20">
      <c r="C842" s="8"/>
      <c r="D842" s="8"/>
      <c r="E842" s="8"/>
      <c r="F842" s="9"/>
      <c r="G842" s="9"/>
      <c r="H842" s="8"/>
      <c r="I842" s="8"/>
      <c r="J842" s="8"/>
      <c r="K842" s="8"/>
      <c r="L842" s="8"/>
      <c r="M842" s="61"/>
      <c r="N842" s="61"/>
      <c r="O842" s="8"/>
      <c r="P842" s="8"/>
      <c r="Q842" s="11"/>
      <c r="R842" s="8"/>
      <c r="S842" s="8"/>
      <c r="T842" s="49"/>
    </row>
    <row r="843" spans="3:20">
      <c r="C843" s="8"/>
      <c r="D843" s="8"/>
      <c r="E843" s="8"/>
      <c r="F843" s="9"/>
      <c r="G843" s="9"/>
      <c r="H843" s="8"/>
      <c r="I843" s="8"/>
      <c r="J843" s="8"/>
      <c r="K843" s="8"/>
      <c r="L843" s="8"/>
      <c r="M843" s="61"/>
      <c r="N843" s="61"/>
      <c r="O843" s="8"/>
      <c r="P843" s="8"/>
      <c r="Q843" s="11"/>
      <c r="R843" s="8"/>
      <c r="S843" s="8"/>
      <c r="T843" s="49"/>
    </row>
    <row r="844" spans="3:20">
      <c r="C844" s="8"/>
      <c r="D844" s="8"/>
      <c r="E844" s="8"/>
      <c r="F844" s="9"/>
      <c r="G844" s="9"/>
      <c r="H844" s="8"/>
      <c r="I844" s="8"/>
      <c r="J844" s="8"/>
      <c r="K844" s="8"/>
      <c r="L844" s="8"/>
      <c r="M844" s="61"/>
      <c r="N844" s="61"/>
      <c r="O844" s="8"/>
      <c r="P844" s="8"/>
      <c r="Q844" s="11"/>
      <c r="R844" s="8"/>
      <c r="S844" s="8"/>
      <c r="T844" s="49"/>
    </row>
    <row r="845" spans="3:20">
      <c r="C845" s="8"/>
      <c r="D845" s="8"/>
      <c r="E845" s="8"/>
      <c r="F845" s="9"/>
      <c r="G845" s="9"/>
      <c r="H845" s="8"/>
      <c r="I845" s="8"/>
      <c r="J845" s="8"/>
      <c r="K845" s="8"/>
      <c r="L845" s="8"/>
      <c r="M845" s="61"/>
      <c r="N845" s="61"/>
      <c r="O845" s="8"/>
      <c r="P845" s="8"/>
      <c r="Q845" s="11"/>
      <c r="R845" s="8"/>
      <c r="S845" s="8"/>
      <c r="T845" s="49"/>
    </row>
    <row r="846" spans="3:20">
      <c r="C846" s="8"/>
      <c r="D846" s="8"/>
      <c r="E846" s="8"/>
      <c r="F846" s="9"/>
      <c r="G846" s="9"/>
      <c r="H846" s="8"/>
      <c r="I846" s="8"/>
      <c r="J846" s="8"/>
      <c r="K846" s="8"/>
      <c r="L846" s="8"/>
      <c r="M846" s="61"/>
      <c r="N846" s="61"/>
      <c r="O846" s="8"/>
      <c r="P846" s="8"/>
      <c r="Q846" s="11"/>
      <c r="R846" s="8"/>
      <c r="S846" s="8"/>
      <c r="T846" s="49"/>
    </row>
    <row r="847" spans="3:20">
      <c r="C847" s="8"/>
      <c r="D847" s="8"/>
      <c r="E847" s="8"/>
      <c r="F847" s="9"/>
      <c r="G847" s="9"/>
      <c r="H847" s="8"/>
      <c r="I847" s="8"/>
      <c r="J847" s="8"/>
      <c r="K847" s="8"/>
      <c r="L847" s="8"/>
      <c r="M847" s="61"/>
      <c r="N847" s="61"/>
      <c r="O847" s="8"/>
      <c r="P847" s="8"/>
      <c r="Q847" s="11"/>
      <c r="R847" s="8"/>
      <c r="S847" s="8"/>
      <c r="T847" s="49"/>
    </row>
    <row r="848" spans="3:20">
      <c r="C848" s="8"/>
      <c r="D848" s="8"/>
      <c r="E848" s="8"/>
      <c r="F848" s="9"/>
      <c r="G848" s="9"/>
      <c r="H848" s="8"/>
      <c r="I848" s="8"/>
      <c r="J848" s="8"/>
      <c r="K848" s="8"/>
      <c r="L848" s="8"/>
      <c r="M848" s="61"/>
      <c r="N848" s="61"/>
      <c r="O848" s="8"/>
      <c r="P848" s="8"/>
      <c r="Q848" s="11"/>
      <c r="R848" s="8"/>
      <c r="S848" s="8"/>
      <c r="T848" s="49"/>
    </row>
    <row r="849" spans="3:20">
      <c r="C849" s="8"/>
      <c r="D849" s="8"/>
      <c r="E849" s="8"/>
      <c r="F849" s="9"/>
      <c r="G849" s="9"/>
      <c r="H849" s="8"/>
      <c r="I849" s="8"/>
      <c r="J849" s="8"/>
      <c r="K849" s="8"/>
      <c r="L849" s="8"/>
      <c r="M849" s="61"/>
      <c r="N849" s="61"/>
      <c r="O849" s="8"/>
      <c r="P849" s="8"/>
      <c r="Q849" s="11"/>
      <c r="R849" s="8"/>
      <c r="S849" s="8"/>
      <c r="T849" s="49"/>
    </row>
    <row r="850" spans="3:20">
      <c r="C850" s="8"/>
      <c r="D850" s="8"/>
      <c r="E850" s="8"/>
      <c r="F850" s="9"/>
      <c r="G850" s="9"/>
      <c r="H850" s="8"/>
      <c r="I850" s="8"/>
      <c r="J850" s="8"/>
      <c r="K850" s="8"/>
      <c r="L850" s="8"/>
      <c r="M850" s="61"/>
      <c r="N850" s="61"/>
      <c r="O850" s="8"/>
      <c r="P850" s="8"/>
      <c r="Q850" s="11"/>
      <c r="R850" s="8"/>
      <c r="S850" s="8"/>
      <c r="T850" s="49"/>
    </row>
    <row r="851" spans="3:20">
      <c r="C851" s="8"/>
      <c r="D851" s="8"/>
      <c r="E851" s="8"/>
      <c r="F851" s="9"/>
      <c r="G851" s="9"/>
      <c r="H851" s="8"/>
      <c r="I851" s="8"/>
      <c r="J851" s="8"/>
      <c r="K851" s="8"/>
      <c r="L851" s="8"/>
      <c r="M851" s="61"/>
      <c r="N851" s="61"/>
      <c r="O851" s="8"/>
      <c r="P851" s="8"/>
      <c r="Q851" s="11"/>
      <c r="R851" s="8"/>
      <c r="S851" s="8"/>
      <c r="T851" s="49"/>
    </row>
    <row r="852" spans="3:20">
      <c r="C852" s="8"/>
      <c r="D852" s="8"/>
      <c r="E852" s="8"/>
      <c r="F852" s="9"/>
      <c r="G852" s="9"/>
      <c r="H852" s="8"/>
      <c r="I852" s="8"/>
      <c r="J852" s="8"/>
      <c r="K852" s="8"/>
      <c r="L852" s="8"/>
      <c r="M852" s="61"/>
      <c r="N852" s="61"/>
      <c r="O852" s="8"/>
      <c r="P852" s="8"/>
      <c r="Q852" s="11"/>
      <c r="R852" s="8"/>
      <c r="S852" s="8"/>
      <c r="T852" s="49"/>
    </row>
    <row r="853" spans="3:20">
      <c r="C853" s="8"/>
      <c r="D853" s="8"/>
      <c r="E853" s="8"/>
      <c r="F853" s="9"/>
      <c r="G853" s="9"/>
      <c r="H853" s="8"/>
      <c r="I853" s="8"/>
      <c r="J853" s="8"/>
      <c r="K853" s="8"/>
      <c r="L853" s="8"/>
      <c r="M853" s="61"/>
      <c r="N853" s="61"/>
      <c r="O853" s="8"/>
      <c r="P853" s="8"/>
      <c r="Q853" s="11"/>
      <c r="R853" s="8"/>
      <c r="S853" s="8"/>
      <c r="T853" s="49"/>
    </row>
    <row r="854" spans="3:20">
      <c r="C854" s="8"/>
      <c r="D854" s="8"/>
      <c r="E854" s="8"/>
      <c r="F854" s="9"/>
      <c r="G854" s="9"/>
      <c r="H854" s="8"/>
      <c r="I854" s="8"/>
      <c r="J854" s="8"/>
      <c r="K854" s="8"/>
      <c r="L854" s="8"/>
      <c r="M854" s="61"/>
      <c r="N854" s="61"/>
      <c r="O854" s="8"/>
      <c r="P854" s="8"/>
      <c r="Q854" s="11"/>
      <c r="R854" s="8"/>
      <c r="S854" s="8"/>
      <c r="T854" s="49"/>
    </row>
    <row r="855" spans="3:20">
      <c r="C855" s="8"/>
      <c r="D855" s="8"/>
      <c r="E855" s="8"/>
      <c r="F855" s="9"/>
      <c r="G855" s="9"/>
      <c r="H855" s="8"/>
      <c r="I855" s="8"/>
      <c r="J855" s="8"/>
      <c r="K855" s="8"/>
      <c r="L855" s="8"/>
      <c r="M855" s="61"/>
      <c r="N855" s="61"/>
      <c r="O855" s="8"/>
      <c r="P855" s="8"/>
      <c r="Q855" s="11"/>
      <c r="R855" s="8"/>
      <c r="S855" s="8"/>
      <c r="T855" s="49"/>
    </row>
    <row r="856" spans="3:20">
      <c r="C856" s="8"/>
      <c r="D856" s="8"/>
      <c r="E856" s="8"/>
      <c r="F856" s="9"/>
      <c r="G856" s="9"/>
      <c r="H856" s="8"/>
      <c r="I856" s="8"/>
      <c r="J856" s="8"/>
      <c r="K856" s="8"/>
      <c r="L856" s="8"/>
      <c r="M856" s="61"/>
      <c r="N856" s="61"/>
      <c r="O856" s="8"/>
      <c r="P856" s="8"/>
      <c r="Q856" s="11"/>
      <c r="R856" s="8"/>
      <c r="S856" s="8"/>
      <c r="T856" s="49"/>
    </row>
    <row r="857" spans="3:20">
      <c r="C857" s="8"/>
      <c r="D857" s="8"/>
      <c r="E857" s="8"/>
      <c r="F857" s="9"/>
      <c r="G857" s="9"/>
      <c r="H857" s="8"/>
      <c r="I857" s="8"/>
      <c r="J857" s="8"/>
      <c r="K857" s="8"/>
      <c r="L857" s="8"/>
      <c r="M857" s="61"/>
      <c r="N857" s="61"/>
      <c r="O857" s="8"/>
      <c r="P857" s="8"/>
      <c r="Q857" s="11"/>
      <c r="R857" s="8"/>
      <c r="S857" s="8"/>
      <c r="T857" s="49"/>
    </row>
    <row r="858" spans="3:20">
      <c r="C858" s="8"/>
      <c r="D858" s="8"/>
      <c r="E858" s="8"/>
      <c r="F858" s="9"/>
      <c r="G858" s="9"/>
      <c r="H858" s="8"/>
      <c r="I858" s="8"/>
      <c r="J858" s="8"/>
      <c r="K858" s="8"/>
      <c r="L858" s="8"/>
      <c r="M858" s="61"/>
      <c r="N858" s="61"/>
      <c r="O858" s="8"/>
      <c r="P858" s="8"/>
      <c r="Q858" s="11"/>
      <c r="R858" s="8"/>
      <c r="S858" s="8"/>
      <c r="T858" s="49"/>
    </row>
    <row r="859" spans="3:20">
      <c r="C859" s="8"/>
      <c r="D859" s="8"/>
      <c r="E859" s="8"/>
      <c r="F859" s="9"/>
      <c r="G859" s="9"/>
      <c r="H859" s="8"/>
      <c r="I859" s="8"/>
      <c r="J859" s="8"/>
      <c r="K859" s="8"/>
      <c r="L859" s="8"/>
      <c r="M859" s="61"/>
      <c r="N859" s="61"/>
      <c r="O859" s="8"/>
      <c r="P859" s="8"/>
      <c r="Q859" s="11"/>
      <c r="R859" s="8"/>
      <c r="S859" s="8"/>
      <c r="T859" s="49"/>
    </row>
    <row r="860" spans="3:20">
      <c r="C860" s="8"/>
      <c r="D860" s="8"/>
      <c r="E860" s="8"/>
      <c r="F860" s="9"/>
      <c r="G860" s="9"/>
      <c r="H860" s="8"/>
      <c r="I860" s="8"/>
      <c r="J860" s="8"/>
      <c r="K860" s="8"/>
      <c r="L860" s="8"/>
      <c r="M860" s="61"/>
      <c r="N860" s="61"/>
      <c r="O860" s="8"/>
      <c r="P860" s="8"/>
      <c r="Q860" s="11"/>
      <c r="R860" s="8"/>
      <c r="S860" s="8"/>
      <c r="T860" s="49"/>
    </row>
    <row r="861" spans="3:20">
      <c r="C861" s="8"/>
      <c r="D861" s="8"/>
      <c r="E861" s="8"/>
      <c r="F861" s="9"/>
      <c r="G861" s="9"/>
      <c r="H861" s="8"/>
      <c r="I861" s="8"/>
      <c r="J861" s="8"/>
      <c r="K861" s="8"/>
      <c r="L861" s="8"/>
      <c r="M861" s="61"/>
      <c r="N861" s="61"/>
      <c r="O861" s="8"/>
      <c r="P861" s="8"/>
      <c r="Q861" s="11"/>
      <c r="R861" s="8"/>
      <c r="S861" s="8"/>
      <c r="T861" s="49"/>
    </row>
    <row r="862" spans="3:20">
      <c r="C862" s="8"/>
      <c r="D862" s="8"/>
      <c r="E862" s="8"/>
      <c r="F862" s="9"/>
      <c r="G862" s="9"/>
      <c r="H862" s="8"/>
      <c r="I862" s="8"/>
      <c r="J862" s="8"/>
      <c r="K862" s="8"/>
      <c r="L862" s="8"/>
      <c r="M862" s="61"/>
      <c r="N862" s="61"/>
      <c r="O862" s="8"/>
      <c r="P862" s="8"/>
      <c r="Q862" s="11"/>
      <c r="R862" s="8"/>
      <c r="S862" s="8"/>
      <c r="T862" s="49"/>
    </row>
    <row r="863" spans="3:20">
      <c r="C863" s="8"/>
      <c r="D863" s="8"/>
      <c r="E863" s="8"/>
      <c r="F863" s="9"/>
      <c r="G863" s="9"/>
      <c r="H863" s="8"/>
      <c r="I863" s="8"/>
      <c r="J863" s="8"/>
      <c r="K863" s="8"/>
      <c r="L863" s="8"/>
      <c r="M863" s="61"/>
      <c r="N863" s="61"/>
      <c r="O863" s="8"/>
      <c r="P863" s="8"/>
      <c r="Q863" s="11"/>
      <c r="R863" s="8"/>
      <c r="S863" s="8"/>
      <c r="T863" s="49"/>
    </row>
    <row r="864" spans="3:20">
      <c r="C864" s="8"/>
      <c r="D864" s="8"/>
      <c r="E864" s="8"/>
      <c r="F864" s="9"/>
      <c r="G864" s="9"/>
      <c r="H864" s="8"/>
      <c r="I864" s="8"/>
      <c r="J864" s="8"/>
      <c r="K864" s="8"/>
      <c r="L864" s="8"/>
      <c r="M864" s="61"/>
      <c r="N864" s="61"/>
      <c r="O864" s="8"/>
      <c r="P864" s="8"/>
      <c r="Q864" s="11"/>
      <c r="R864" s="8"/>
      <c r="S864" s="8"/>
      <c r="T864" s="49"/>
    </row>
    <row r="865" spans="3:20">
      <c r="C865" s="8"/>
      <c r="D865" s="8"/>
      <c r="E865" s="8"/>
      <c r="F865" s="9"/>
      <c r="G865" s="9"/>
      <c r="H865" s="8"/>
      <c r="I865" s="8"/>
      <c r="J865" s="8"/>
      <c r="K865" s="8"/>
      <c r="L865" s="8"/>
      <c r="M865" s="61"/>
      <c r="N865" s="61"/>
      <c r="O865" s="8"/>
      <c r="P865" s="8"/>
      <c r="Q865" s="11"/>
      <c r="R865" s="8"/>
      <c r="S865" s="8"/>
      <c r="T865" s="49"/>
    </row>
    <row r="866" spans="3:20">
      <c r="C866" s="8"/>
      <c r="D866" s="8"/>
      <c r="E866" s="8"/>
      <c r="F866" s="9"/>
      <c r="G866" s="9"/>
      <c r="H866" s="8"/>
      <c r="I866" s="8"/>
      <c r="J866" s="8"/>
      <c r="K866" s="8"/>
      <c r="L866" s="8"/>
      <c r="M866" s="61"/>
      <c r="N866" s="61"/>
      <c r="O866" s="8"/>
      <c r="P866" s="8"/>
      <c r="Q866" s="11"/>
      <c r="R866" s="8"/>
      <c r="S866" s="8"/>
      <c r="T866" s="49"/>
    </row>
    <row r="867" spans="3:20">
      <c r="C867" s="8"/>
      <c r="D867" s="8"/>
      <c r="E867" s="8"/>
      <c r="F867" s="9"/>
      <c r="G867" s="9"/>
      <c r="H867" s="8"/>
      <c r="I867" s="8"/>
      <c r="J867" s="8"/>
      <c r="K867" s="8"/>
      <c r="L867" s="8"/>
      <c r="M867" s="61"/>
      <c r="N867" s="61"/>
      <c r="O867" s="8"/>
      <c r="P867" s="8"/>
      <c r="Q867" s="11"/>
      <c r="R867" s="8"/>
      <c r="S867" s="8"/>
      <c r="T867" s="49"/>
    </row>
    <row r="868" spans="3:20">
      <c r="C868" s="8"/>
      <c r="D868" s="8"/>
      <c r="E868" s="8"/>
      <c r="F868" s="9"/>
      <c r="G868" s="9"/>
      <c r="H868" s="8"/>
      <c r="I868" s="8"/>
      <c r="J868" s="8"/>
      <c r="K868" s="8"/>
      <c r="L868" s="8"/>
      <c r="M868" s="61"/>
      <c r="N868" s="61"/>
      <c r="O868" s="8"/>
      <c r="P868" s="8"/>
      <c r="Q868" s="11"/>
      <c r="R868" s="8"/>
      <c r="S868" s="8"/>
      <c r="T868" s="49"/>
    </row>
    <row r="869" spans="3:20">
      <c r="C869" s="8"/>
      <c r="D869" s="8"/>
      <c r="E869" s="8"/>
      <c r="F869" s="9"/>
      <c r="G869" s="9"/>
      <c r="H869" s="8"/>
      <c r="I869" s="8"/>
      <c r="J869" s="8"/>
      <c r="K869" s="8"/>
      <c r="L869" s="8"/>
      <c r="M869" s="61"/>
      <c r="N869" s="61"/>
      <c r="O869" s="8"/>
      <c r="P869" s="8"/>
      <c r="Q869" s="11"/>
      <c r="R869" s="8"/>
      <c r="S869" s="8"/>
      <c r="T869" s="49"/>
    </row>
    <row r="870" spans="3:20">
      <c r="C870" s="8"/>
      <c r="D870" s="8"/>
      <c r="E870" s="8"/>
      <c r="F870" s="9"/>
      <c r="G870" s="9"/>
      <c r="H870" s="8"/>
      <c r="I870" s="8"/>
      <c r="J870" s="8"/>
      <c r="K870" s="8"/>
      <c r="L870" s="8"/>
      <c r="M870" s="61"/>
      <c r="N870" s="61"/>
      <c r="O870" s="8"/>
      <c r="P870" s="8"/>
      <c r="Q870" s="11"/>
      <c r="R870" s="8"/>
      <c r="S870" s="8"/>
      <c r="T870" s="49"/>
    </row>
    <row r="871" spans="3:20">
      <c r="C871" s="8"/>
      <c r="D871" s="8"/>
      <c r="E871" s="8"/>
      <c r="F871" s="9"/>
      <c r="G871" s="9"/>
      <c r="H871" s="8"/>
      <c r="I871" s="8"/>
      <c r="J871" s="8"/>
      <c r="K871" s="8"/>
      <c r="L871" s="8"/>
      <c r="M871" s="61"/>
      <c r="N871" s="61"/>
      <c r="O871" s="8"/>
      <c r="P871" s="8"/>
      <c r="Q871" s="11"/>
      <c r="R871" s="8"/>
      <c r="S871" s="8"/>
      <c r="T871" s="49"/>
    </row>
    <row r="872" spans="3:20">
      <c r="C872" s="8"/>
      <c r="D872" s="8"/>
      <c r="E872" s="8"/>
      <c r="F872" s="9"/>
      <c r="G872" s="9"/>
      <c r="H872" s="8"/>
      <c r="I872" s="8"/>
      <c r="J872" s="8"/>
      <c r="K872" s="8"/>
      <c r="L872" s="8"/>
      <c r="M872" s="61"/>
      <c r="N872" s="61"/>
      <c r="O872" s="8"/>
      <c r="P872" s="8"/>
      <c r="Q872" s="11"/>
      <c r="R872" s="8"/>
      <c r="S872" s="8"/>
      <c r="T872" s="49"/>
    </row>
    <row r="873" spans="3:20">
      <c r="C873" s="8"/>
      <c r="D873" s="8"/>
      <c r="E873" s="8"/>
      <c r="F873" s="9"/>
      <c r="G873" s="9"/>
      <c r="H873" s="8"/>
      <c r="I873" s="8"/>
      <c r="J873" s="8"/>
      <c r="K873" s="8"/>
      <c r="L873" s="8"/>
      <c r="M873" s="61"/>
      <c r="N873" s="61"/>
      <c r="O873" s="8"/>
      <c r="P873" s="8"/>
      <c r="Q873" s="11"/>
      <c r="R873" s="8"/>
      <c r="S873" s="8"/>
      <c r="T873" s="49"/>
    </row>
    <row r="874" spans="3:20">
      <c r="C874" s="8"/>
      <c r="D874" s="8"/>
      <c r="E874" s="8"/>
      <c r="F874" s="9"/>
      <c r="G874" s="9"/>
      <c r="H874" s="8"/>
      <c r="I874" s="8"/>
      <c r="J874" s="8"/>
      <c r="K874" s="8"/>
      <c r="L874" s="8"/>
      <c r="M874" s="61"/>
      <c r="N874" s="61"/>
      <c r="O874" s="8"/>
      <c r="P874" s="8"/>
      <c r="Q874" s="11"/>
      <c r="R874" s="8"/>
      <c r="S874" s="8"/>
      <c r="T874" s="49"/>
    </row>
    <row r="875" spans="3:20">
      <c r="C875" s="8"/>
      <c r="D875" s="8"/>
      <c r="E875" s="8"/>
      <c r="F875" s="9"/>
      <c r="G875" s="9"/>
      <c r="H875" s="8"/>
      <c r="I875" s="8"/>
      <c r="J875" s="8"/>
      <c r="K875" s="8"/>
      <c r="L875" s="8"/>
      <c r="M875" s="61"/>
      <c r="N875" s="61"/>
      <c r="O875" s="8"/>
      <c r="P875" s="8"/>
      <c r="Q875" s="11"/>
      <c r="R875" s="8"/>
      <c r="S875" s="8"/>
      <c r="T875" s="49"/>
    </row>
    <row r="876" spans="3:20">
      <c r="C876" s="8"/>
      <c r="D876" s="8"/>
      <c r="E876" s="8"/>
      <c r="F876" s="9"/>
      <c r="G876" s="9"/>
      <c r="H876" s="8"/>
      <c r="I876" s="8"/>
      <c r="J876" s="8"/>
      <c r="K876" s="8"/>
      <c r="L876" s="8"/>
      <c r="M876" s="61"/>
      <c r="N876" s="61"/>
      <c r="O876" s="8"/>
      <c r="P876" s="8"/>
      <c r="Q876" s="11"/>
      <c r="R876" s="8"/>
      <c r="S876" s="8"/>
      <c r="T876" s="49"/>
    </row>
    <row r="877" spans="3:20">
      <c r="C877" s="8"/>
      <c r="D877" s="8"/>
      <c r="E877" s="8"/>
      <c r="F877" s="9"/>
      <c r="G877" s="9"/>
      <c r="H877" s="8"/>
      <c r="I877" s="8"/>
      <c r="J877" s="8"/>
      <c r="K877" s="8"/>
      <c r="L877" s="8"/>
      <c r="M877" s="61"/>
      <c r="N877" s="61"/>
      <c r="O877" s="8"/>
      <c r="P877" s="8"/>
      <c r="Q877" s="11"/>
      <c r="R877" s="8"/>
      <c r="S877" s="8"/>
      <c r="T877" s="49"/>
    </row>
    <row r="878" spans="3:20">
      <c r="C878" s="8"/>
      <c r="D878" s="8"/>
      <c r="E878" s="8"/>
      <c r="F878" s="9"/>
      <c r="G878" s="9"/>
      <c r="H878" s="8"/>
      <c r="I878" s="8"/>
      <c r="J878" s="8"/>
      <c r="K878" s="8"/>
      <c r="L878" s="8"/>
      <c r="M878" s="61"/>
      <c r="N878" s="61"/>
      <c r="O878" s="8"/>
      <c r="P878" s="8"/>
      <c r="Q878" s="11"/>
      <c r="R878" s="8"/>
      <c r="S878" s="8"/>
      <c r="T878" s="49"/>
    </row>
    <row r="879" spans="3:20">
      <c r="C879" s="8"/>
      <c r="D879" s="8"/>
      <c r="E879" s="8"/>
      <c r="F879" s="9"/>
      <c r="G879" s="9"/>
      <c r="H879" s="8"/>
      <c r="I879" s="8"/>
      <c r="J879" s="8"/>
      <c r="K879" s="8"/>
      <c r="L879" s="8"/>
      <c r="M879" s="61"/>
      <c r="N879" s="61"/>
      <c r="O879" s="8"/>
      <c r="P879" s="8"/>
      <c r="Q879" s="11"/>
      <c r="R879" s="8"/>
      <c r="S879" s="8"/>
      <c r="T879" s="49"/>
    </row>
    <row r="880" spans="3:20">
      <c r="C880" s="8"/>
      <c r="D880" s="8"/>
      <c r="E880" s="8"/>
      <c r="F880" s="9"/>
      <c r="G880" s="9"/>
      <c r="H880" s="8"/>
      <c r="I880" s="8"/>
      <c r="J880" s="8"/>
      <c r="K880" s="8"/>
      <c r="L880" s="8"/>
      <c r="M880" s="61"/>
      <c r="N880" s="61"/>
      <c r="O880" s="8"/>
      <c r="P880" s="8"/>
      <c r="Q880" s="11"/>
      <c r="R880" s="8"/>
      <c r="S880" s="8"/>
      <c r="T880" s="49"/>
    </row>
    <row r="881" spans="3:20">
      <c r="C881" s="8"/>
      <c r="D881" s="8"/>
      <c r="E881" s="8"/>
      <c r="F881" s="9"/>
      <c r="G881" s="9"/>
      <c r="H881" s="8"/>
      <c r="I881" s="8"/>
      <c r="J881" s="8"/>
      <c r="K881" s="8"/>
      <c r="L881" s="8"/>
      <c r="M881" s="61"/>
      <c r="N881" s="61"/>
      <c r="O881" s="8"/>
      <c r="P881" s="8"/>
      <c r="Q881" s="11"/>
      <c r="R881" s="8"/>
      <c r="S881" s="8"/>
      <c r="T881" s="49"/>
    </row>
    <row r="882" spans="3:20">
      <c r="C882" s="8"/>
      <c r="D882" s="8"/>
      <c r="E882" s="8"/>
      <c r="F882" s="9"/>
      <c r="G882" s="9"/>
      <c r="H882" s="8"/>
      <c r="I882" s="8"/>
      <c r="J882" s="8"/>
      <c r="K882" s="8"/>
      <c r="L882" s="8"/>
      <c r="M882" s="61"/>
      <c r="N882" s="61"/>
      <c r="O882" s="8"/>
      <c r="P882" s="8"/>
      <c r="Q882" s="11"/>
      <c r="R882" s="8"/>
      <c r="S882" s="8"/>
      <c r="T882" s="49"/>
    </row>
    <row r="883" spans="3:20">
      <c r="C883" s="8"/>
      <c r="D883" s="8"/>
      <c r="E883" s="8"/>
      <c r="F883" s="9"/>
      <c r="G883" s="9"/>
      <c r="H883" s="8"/>
      <c r="I883" s="8"/>
      <c r="J883" s="8"/>
      <c r="K883" s="8"/>
      <c r="L883" s="8"/>
      <c r="M883" s="61"/>
      <c r="N883" s="61"/>
      <c r="O883" s="8"/>
      <c r="P883" s="8"/>
      <c r="Q883" s="11"/>
      <c r="R883" s="8"/>
      <c r="S883" s="8"/>
      <c r="T883" s="49"/>
    </row>
    <row r="884" spans="3:20">
      <c r="C884" s="8"/>
      <c r="D884" s="8"/>
      <c r="E884" s="8"/>
      <c r="F884" s="9"/>
      <c r="G884" s="9"/>
      <c r="H884" s="8"/>
      <c r="I884" s="8"/>
      <c r="J884" s="8"/>
      <c r="K884" s="8"/>
      <c r="L884" s="8"/>
      <c r="M884" s="61"/>
      <c r="N884" s="61"/>
      <c r="O884" s="8"/>
      <c r="P884" s="8"/>
      <c r="Q884" s="11"/>
      <c r="R884" s="8"/>
      <c r="S884" s="8"/>
      <c r="T884" s="49"/>
    </row>
    <row r="885" spans="3:20">
      <c r="C885" s="8"/>
      <c r="D885" s="8"/>
      <c r="E885" s="8"/>
      <c r="F885" s="9"/>
      <c r="G885" s="9"/>
      <c r="H885" s="8"/>
      <c r="I885" s="8"/>
      <c r="J885" s="8"/>
      <c r="K885" s="8"/>
      <c r="L885" s="8"/>
      <c r="M885" s="61"/>
      <c r="N885" s="61"/>
      <c r="O885" s="8"/>
      <c r="P885" s="8"/>
      <c r="Q885" s="11"/>
      <c r="R885" s="8"/>
      <c r="S885" s="8"/>
      <c r="T885" s="49"/>
    </row>
    <row r="886" spans="3:20">
      <c r="C886" s="8"/>
      <c r="D886" s="8"/>
      <c r="E886" s="8"/>
      <c r="F886" s="9"/>
      <c r="G886" s="9"/>
      <c r="H886" s="8"/>
      <c r="I886" s="8"/>
      <c r="J886" s="8"/>
      <c r="K886" s="8"/>
      <c r="L886" s="8"/>
      <c r="M886" s="61"/>
      <c r="N886" s="61"/>
      <c r="O886" s="8"/>
      <c r="P886" s="8"/>
      <c r="Q886" s="11"/>
      <c r="R886" s="8"/>
      <c r="S886" s="8"/>
      <c r="T886" s="49"/>
    </row>
    <row r="887" spans="3:20">
      <c r="C887" s="8"/>
      <c r="D887" s="8"/>
      <c r="E887" s="8"/>
      <c r="F887" s="9"/>
      <c r="G887" s="9"/>
      <c r="H887" s="8"/>
      <c r="I887" s="8"/>
      <c r="J887" s="8"/>
      <c r="K887" s="8"/>
      <c r="L887" s="8"/>
      <c r="M887" s="61"/>
      <c r="N887" s="61"/>
      <c r="O887" s="8"/>
      <c r="P887" s="8"/>
      <c r="Q887" s="11"/>
      <c r="R887" s="8"/>
      <c r="S887" s="8"/>
      <c r="T887" s="49"/>
    </row>
    <row r="888" spans="3:20">
      <c r="C888" s="8"/>
      <c r="D888" s="8"/>
      <c r="E888" s="8"/>
      <c r="F888" s="9"/>
      <c r="G888" s="9"/>
      <c r="H888" s="8"/>
      <c r="I888" s="8"/>
      <c r="J888" s="8"/>
      <c r="K888" s="8"/>
      <c r="L888" s="8"/>
      <c r="M888" s="61"/>
      <c r="N888" s="61"/>
      <c r="O888" s="8"/>
      <c r="P888" s="8"/>
      <c r="Q888" s="11"/>
      <c r="R888" s="8"/>
      <c r="S888" s="8"/>
      <c r="T888" s="49"/>
    </row>
    <row r="889" spans="3:20">
      <c r="C889" s="8"/>
      <c r="D889" s="8"/>
      <c r="E889" s="8"/>
      <c r="F889" s="9"/>
      <c r="G889" s="9"/>
      <c r="H889" s="8"/>
      <c r="I889" s="8"/>
      <c r="J889" s="8"/>
      <c r="K889" s="8"/>
      <c r="L889" s="8"/>
      <c r="M889" s="61"/>
      <c r="N889" s="61"/>
      <c r="O889" s="8"/>
      <c r="P889" s="8"/>
      <c r="Q889" s="11"/>
      <c r="R889" s="8"/>
      <c r="S889" s="8"/>
      <c r="T889" s="49"/>
    </row>
    <row r="890" spans="3:20">
      <c r="C890" s="8"/>
      <c r="D890" s="8"/>
      <c r="E890" s="8"/>
      <c r="F890" s="9"/>
      <c r="G890" s="9"/>
      <c r="H890" s="8"/>
      <c r="I890" s="8"/>
      <c r="J890" s="8"/>
      <c r="K890" s="8"/>
      <c r="L890" s="8"/>
      <c r="M890" s="61"/>
      <c r="N890" s="61"/>
      <c r="O890" s="8"/>
      <c r="P890" s="8"/>
      <c r="Q890" s="11"/>
      <c r="R890" s="8"/>
      <c r="S890" s="8"/>
      <c r="T890" s="49"/>
    </row>
    <row r="891" spans="3:20">
      <c r="C891" s="8"/>
      <c r="D891" s="8"/>
      <c r="E891" s="8"/>
      <c r="F891" s="9"/>
      <c r="G891" s="9"/>
      <c r="H891" s="8"/>
      <c r="I891" s="8"/>
      <c r="J891" s="8"/>
      <c r="K891" s="8"/>
      <c r="L891" s="8"/>
      <c r="M891" s="61"/>
      <c r="N891" s="61"/>
      <c r="O891" s="8"/>
      <c r="P891" s="8"/>
      <c r="Q891" s="11"/>
      <c r="R891" s="8"/>
      <c r="S891" s="8"/>
      <c r="T891" s="49"/>
    </row>
    <row r="892" spans="3:20">
      <c r="C892" s="8"/>
      <c r="D892" s="8"/>
      <c r="E892" s="8"/>
      <c r="F892" s="9"/>
      <c r="G892" s="9"/>
      <c r="H892" s="8"/>
      <c r="I892" s="8"/>
      <c r="J892" s="8"/>
      <c r="K892" s="8"/>
      <c r="L892" s="8"/>
      <c r="M892" s="61"/>
      <c r="N892" s="61"/>
      <c r="O892" s="8"/>
      <c r="P892" s="8"/>
      <c r="Q892" s="11"/>
      <c r="R892" s="8"/>
      <c r="S892" s="8"/>
      <c r="T892" s="49"/>
    </row>
    <row r="893" spans="3:20">
      <c r="C893" s="8"/>
      <c r="D893" s="8"/>
      <c r="E893" s="8"/>
      <c r="F893" s="9"/>
      <c r="G893" s="9"/>
      <c r="H893" s="8"/>
      <c r="I893" s="8"/>
      <c r="J893" s="8"/>
      <c r="K893" s="8"/>
      <c r="L893" s="8"/>
      <c r="M893" s="61"/>
      <c r="N893" s="61"/>
      <c r="O893" s="8"/>
      <c r="P893" s="8"/>
      <c r="Q893" s="11"/>
      <c r="R893" s="8"/>
      <c r="S893" s="8"/>
      <c r="T893" s="49"/>
    </row>
    <row r="894" spans="3:20">
      <c r="C894" s="8"/>
      <c r="D894" s="8"/>
      <c r="E894" s="8"/>
      <c r="F894" s="9"/>
      <c r="G894" s="9"/>
      <c r="H894" s="8"/>
      <c r="I894" s="8"/>
      <c r="J894" s="8"/>
      <c r="K894" s="8"/>
      <c r="L894" s="8"/>
      <c r="M894" s="61"/>
      <c r="N894" s="61"/>
      <c r="O894" s="8"/>
      <c r="P894" s="8"/>
      <c r="Q894" s="11"/>
      <c r="R894" s="8"/>
      <c r="S894" s="8"/>
      <c r="T894" s="49"/>
    </row>
    <row r="895" spans="3:20">
      <c r="C895" s="8"/>
      <c r="D895" s="8"/>
      <c r="E895" s="8"/>
      <c r="F895" s="9"/>
      <c r="G895" s="9"/>
      <c r="H895" s="8"/>
      <c r="I895" s="8"/>
      <c r="J895" s="8"/>
      <c r="K895" s="8"/>
      <c r="L895" s="8"/>
      <c r="M895" s="61"/>
      <c r="N895" s="61"/>
      <c r="O895" s="8"/>
      <c r="P895" s="8"/>
      <c r="Q895" s="11"/>
      <c r="R895" s="8"/>
      <c r="S895" s="8"/>
      <c r="T895" s="49"/>
    </row>
    <row r="896" spans="3:20">
      <c r="C896" s="8"/>
      <c r="D896" s="8"/>
      <c r="E896" s="8"/>
      <c r="F896" s="9"/>
      <c r="G896" s="9"/>
      <c r="H896" s="8"/>
      <c r="I896" s="8"/>
      <c r="J896" s="8"/>
      <c r="K896" s="8"/>
      <c r="L896" s="8"/>
      <c r="M896" s="61"/>
      <c r="N896" s="61"/>
      <c r="O896" s="8"/>
      <c r="P896" s="8"/>
      <c r="Q896" s="11"/>
      <c r="R896" s="8"/>
      <c r="S896" s="8"/>
      <c r="T896" s="49"/>
    </row>
    <row r="897" spans="3:20">
      <c r="C897" s="8"/>
      <c r="D897" s="8"/>
      <c r="E897" s="8"/>
      <c r="F897" s="9"/>
      <c r="G897" s="9"/>
      <c r="H897" s="8"/>
      <c r="I897" s="8"/>
      <c r="J897" s="8"/>
      <c r="K897" s="8"/>
      <c r="L897" s="8"/>
      <c r="M897" s="61"/>
      <c r="N897" s="61"/>
      <c r="O897" s="8"/>
      <c r="P897" s="8"/>
      <c r="Q897" s="11"/>
      <c r="R897" s="8"/>
      <c r="S897" s="8"/>
      <c r="T897" s="49"/>
    </row>
    <row r="898" spans="3:20">
      <c r="C898" s="8"/>
      <c r="D898" s="8"/>
      <c r="E898" s="8"/>
      <c r="F898" s="9"/>
      <c r="G898" s="9"/>
      <c r="H898" s="8"/>
      <c r="I898" s="8"/>
      <c r="J898" s="8"/>
      <c r="K898" s="8"/>
      <c r="L898" s="8"/>
      <c r="M898" s="61"/>
      <c r="N898" s="61"/>
      <c r="O898" s="8"/>
      <c r="P898" s="8"/>
      <c r="Q898" s="11"/>
      <c r="R898" s="8"/>
      <c r="S898" s="8"/>
      <c r="T898" s="49"/>
    </row>
    <row r="899" spans="3:20">
      <c r="C899" s="8"/>
      <c r="D899" s="8"/>
      <c r="E899" s="8"/>
      <c r="F899" s="9"/>
      <c r="G899" s="9"/>
      <c r="H899" s="8"/>
      <c r="I899" s="8"/>
      <c r="J899" s="8"/>
      <c r="K899" s="8"/>
      <c r="L899" s="8"/>
      <c r="M899" s="61"/>
      <c r="N899" s="61"/>
      <c r="O899" s="8"/>
      <c r="P899" s="8"/>
      <c r="Q899" s="11"/>
      <c r="R899" s="8"/>
      <c r="S899" s="8"/>
      <c r="T899" s="49"/>
    </row>
    <row r="900" spans="3:20">
      <c r="C900" s="8"/>
      <c r="D900" s="8"/>
      <c r="E900" s="8"/>
      <c r="F900" s="9"/>
      <c r="G900" s="9"/>
      <c r="H900" s="8"/>
      <c r="I900" s="8"/>
      <c r="J900" s="8"/>
      <c r="K900" s="8"/>
      <c r="L900" s="8"/>
      <c r="M900" s="61"/>
      <c r="N900" s="61"/>
      <c r="O900" s="8"/>
      <c r="P900" s="8"/>
      <c r="Q900" s="11"/>
      <c r="R900" s="8"/>
      <c r="S900" s="8"/>
      <c r="T900" s="49"/>
    </row>
    <row r="901" spans="3:20">
      <c r="C901" s="8"/>
      <c r="D901" s="8"/>
      <c r="E901" s="8"/>
      <c r="F901" s="9"/>
      <c r="G901" s="9"/>
      <c r="H901" s="8"/>
      <c r="I901" s="8"/>
      <c r="J901" s="8"/>
      <c r="K901" s="8"/>
      <c r="L901" s="8"/>
      <c r="M901" s="61"/>
      <c r="N901" s="61"/>
      <c r="O901" s="8"/>
      <c r="P901" s="8"/>
      <c r="Q901" s="11"/>
      <c r="R901" s="8"/>
      <c r="S901" s="8"/>
      <c r="T901" s="49"/>
    </row>
    <row r="902" spans="3:20">
      <c r="C902" s="8"/>
      <c r="D902" s="8"/>
      <c r="E902" s="8"/>
      <c r="F902" s="9"/>
      <c r="G902" s="9"/>
      <c r="H902" s="8"/>
      <c r="I902" s="8"/>
      <c r="J902" s="8"/>
      <c r="K902" s="8"/>
      <c r="L902" s="8"/>
      <c r="M902" s="61"/>
      <c r="N902" s="61"/>
      <c r="O902" s="8"/>
      <c r="P902" s="8"/>
      <c r="Q902" s="11"/>
      <c r="R902" s="8"/>
      <c r="S902" s="8"/>
      <c r="T902" s="49"/>
    </row>
    <row r="903" spans="3:20">
      <c r="C903" s="8"/>
      <c r="D903" s="8"/>
      <c r="E903" s="8"/>
      <c r="F903" s="9"/>
      <c r="G903" s="9"/>
      <c r="H903" s="8"/>
      <c r="I903" s="8"/>
      <c r="J903" s="8"/>
      <c r="K903" s="8"/>
      <c r="L903" s="8"/>
      <c r="M903" s="61"/>
      <c r="N903" s="61"/>
      <c r="O903" s="8"/>
      <c r="P903" s="8"/>
      <c r="Q903" s="11"/>
      <c r="R903" s="8"/>
      <c r="S903" s="8"/>
      <c r="T903" s="49"/>
    </row>
    <row r="904" spans="3:20">
      <c r="C904" s="8"/>
      <c r="D904" s="8"/>
      <c r="E904" s="8"/>
      <c r="F904" s="9"/>
      <c r="G904" s="9"/>
      <c r="H904" s="8"/>
      <c r="I904" s="8"/>
      <c r="J904" s="8"/>
      <c r="K904" s="8"/>
      <c r="L904" s="8"/>
      <c r="M904" s="61"/>
      <c r="N904" s="61"/>
      <c r="O904" s="8"/>
      <c r="P904" s="8"/>
      <c r="Q904" s="11"/>
      <c r="R904" s="8"/>
      <c r="S904" s="8"/>
      <c r="T904" s="49"/>
    </row>
    <row r="905" spans="3:20">
      <c r="C905" s="8"/>
      <c r="D905" s="8"/>
      <c r="E905" s="8"/>
      <c r="F905" s="9"/>
      <c r="G905" s="9"/>
      <c r="H905" s="8"/>
      <c r="I905" s="8"/>
      <c r="J905" s="8"/>
      <c r="K905" s="8"/>
      <c r="L905" s="8"/>
      <c r="M905" s="61"/>
      <c r="N905" s="61"/>
      <c r="O905" s="8"/>
      <c r="P905" s="8"/>
      <c r="Q905" s="11"/>
      <c r="R905" s="8"/>
      <c r="S905" s="8"/>
      <c r="T905" s="49"/>
    </row>
    <row r="906" spans="3:20">
      <c r="C906" s="8"/>
      <c r="D906" s="8"/>
      <c r="E906" s="8"/>
      <c r="F906" s="9"/>
      <c r="G906" s="9"/>
      <c r="H906" s="8"/>
      <c r="I906" s="8"/>
      <c r="J906" s="8"/>
      <c r="K906" s="8"/>
      <c r="L906" s="8"/>
      <c r="M906" s="61"/>
      <c r="N906" s="61"/>
      <c r="O906" s="8"/>
      <c r="P906" s="8"/>
      <c r="Q906" s="11"/>
      <c r="R906" s="8"/>
      <c r="S906" s="8"/>
      <c r="T906" s="49"/>
    </row>
    <row r="907" spans="3:20">
      <c r="C907" s="8"/>
      <c r="D907" s="8"/>
      <c r="E907" s="8"/>
      <c r="F907" s="9"/>
      <c r="G907" s="9"/>
      <c r="H907" s="8"/>
      <c r="I907" s="8"/>
      <c r="J907" s="8"/>
      <c r="K907" s="8"/>
      <c r="L907" s="8"/>
      <c r="M907" s="61"/>
      <c r="N907" s="61"/>
      <c r="O907" s="8"/>
      <c r="P907" s="8"/>
      <c r="Q907" s="11"/>
      <c r="R907" s="8"/>
      <c r="S907" s="8"/>
      <c r="T907" s="49"/>
    </row>
    <row r="908" spans="3:20">
      <c r="C908" s="8"/>
      <c r="D908" s="8"/>
      <c r="E908" s="8"/>
      <c r="F908" s="9"/>
      <c r="G908" s="9"/>
      <c r="H908" s="8"/>
      <c r="I908" s="8"/>
      <c r="J908" s="8"/>
      <c r="K908" s="8"/>
      <c r="L908" s="8"/>
      <c r="M908" s="61"/>
      <c r="N908" s="61"/>
      <c r="O908" s="8"/>
      <c r="P908" s="8"/>
      <c r="Q908" s="11"/>
      <c r="R908" s="8"/>
      <c r="S908" s="8"/>
      <c r="T908" s="49"/>
    </row>
    <row r="909" spans="3:20">
      <c r="C909" s="8"/>
      <c r="D909" s="8"/>
      <c r="E909" s="8"/>
      <c r="F909" s="9"/>
      <c r="G909" s="9"/>
      <c r="H909" s="8"/>
      <c r="I909" s="8"/>
      <c r="J909" s="8"/>
      <c r="K909" s="8"/>
      <c r="L909" s="8"/>
      <c r="M909" s="61"/>
      <c r="N909" s="61"/>
      <c r="O909" s="8"/>
      <c r="P909" s="8"/>
      <c r="Q909" s="11"/>
      <c r="R909" s="8"/>
      <c r="S909" s="8"/>
      <c r="T909" s="49"/>
    </row>
    <row r="910" spans="3:20">
      <c r="C910" s="8"/>
      <c r="D910" s="8"/>
      <c r="E910" s="8"/>
      <c r="F910" s="9"/>
      <c r="G910" s="9"/>
      <c r="H910" s="8"/>
      <c r="I910" s="8"/>
      <c r="J910" s="8"/>
      <c r="K910" s="8"/>
      <c r="L910" s="8"/>
      <c r="M910" s="61"/>
      <c r="N910" s="61"/>
      <c r="O910" s="8"/>
      <c r="P910" s="8"/>
      <c r="Q910" s="11"/>
      <c r="R910" s="8"/>
      <c r="S910" s="8"/>
      <c r="T910" s="49"/>
    </row>
    <row r="911" spans="3:20">
      <c r="C911" s="8"/>
      <c r="D911" s="8"/>
      <c r="E911" s="8"/>
      <c r="F911" s="9"/>
      <c r="G911" s="9"/>
      <c r="H911" s="8"/>
      <c r="I911" s="8"/>
      <c r="J911" s="8"/>
      <c r="K911" s="8"/>
      <c r="L911" s="8"/>
      <c r="M911" s="61"/>
      <c r="N911" s="61"/>
      <c r="O911" s="8"/>
      <c r="P911" s="8"/>
      <c r="Q911" s="11"/>
      <c r="R911" s="8"/>
      <c r="S911" s="8"/>
      <c r="T911" s="49"/>
    </row>
    <row r="912" spans="3:20">
      <c r="C912" s="8"/>
      <c r="D912" s="8"/>
      <c r="E912" s="8"/>
      <c r="F912" s="9"/>
      <c r="G912" s="9"/>
      <c r="H912" s="8"/>
      <c r="I912" s="8"/>
      <c r="J912" s="8"/>
      <c r="K912" s="8"/>
      <c r="L912" s="8"/>
      <c r="M912" s="61"/>
      <c r="N912" s="61"/>
      <c r="O912" s="8"/>
      <c r="P912" s="8"/>
      <c r="Q912" s="11"/>
      <c r="R912" s="8"/>
      <c r="S912" s="8"/>
      <c r="T912" s="49"/>
    </row>
    <row r="913" spans="3:20">
      <c r="C913" s="8"/>
      <c r="D913" s="8"/>
      <c r="E913" s="8"/>
      <c r="F913" s="9"/>
      <c r="G913" s="9"/>
      <c r="H913" s="8"/>
      <c r="I913" s="8"/>
      <c r="J913" s="8"/>
      <c r="K913" s="8"/>
      <c r="L913" s="8"/>
      <c r="M913" s="61"/>
      <c r="N913" s="61"/>
      <c r="O913" s="8"/>
      <c r="P913" s="8"/>
      <c r="Q913" s="11"/>
      <c r="R913" s="8"/>
      <c r="S913" s="8"/>
      <c r="T913" s="49"/>
    </row>
    <row r="914" spans="3:20">
      <c r="C914" s="8"/>
      <c r="D914" s="8"/>
      <c r="E914" s="8"/>
      <c r="F914" s="9"/>
      <c r="G914" s="9"/>
      <c r="H914" s="8"/>
      <c r="I914" s="8"/>
      <c r="J914" s="8"/>
      <c r="K914" s="8"/>
      <c r="L914" s="8"/>
      <c r="M914" s="61"/>
      <c r="N914" s="61"/>
      <c r="O914" s="8"/>
      <c r="P914" s="8"/>
      <c r="Q914" s="11"/>
      <c r="R914" s="8"/>
      <c r="S914" s="8"/>
      <c r="T914" s="49"/>
    </row>
    <row r="915" spans="3:20">
      <c r="C915" s="8"/>
      <c r="D915" s="8"/>
      <c r="E915" s="8"/>
      <c r="F915" s="9"/>
      <c r="G915" s="9"/>
      <c r="H915" s="8"/>
      <c r="I915" s="8"/>
      <c r="J915" s="8"/>
      <c r="K915" s="8"/>
      <c r="L915" s="8"/>
      <c r="M915" s="61"/>
      <c r="N915" s="61"/>
      <c r="O915" s="8"/>
      <c r="P915" s="8"/>
      <c r="Q915" s="11"/>
      <c r="R915" s="8"/>
      <c r="S915" s="8"/>
      <c r="T915" s="49"/>
    </row>
    <row r="916" spans="3:20">
      <c r="C916" s="8"/>
      <c r="D916" s="8"/>
      <c r="E916" s="8"/>
      <c r="F916" s="9"/>
      <c r="G916" s="9"/>
      <c r="H916" s="8"/>
      <c r="I916" s="8"/>
      <c r="J916" s="8"/>
      <c r="K916" s="8"/>
      <c r="L916" s="8"/>
      <c r="M916" s="61"/>
      <c r="N916" s="61"/>
      <c r="O916" s="8"/>
      <c r="P916" s="8"/>
      <c r="Q916" s="11"/>
      <c r="R916" s="8"/>
      <c r="S916" s="8"/>
      <c r="T916" s="49"/>
    </row>
    <row r="917" spans="3:20">
      <c r="C917" s="8"/>
      <c r="D917" s="8"/>
      <c r="E917" s="8"/>
      <c r="F917" s="9"/>
      <c r="G917" s="9"/>
      <c r="H917" s="8"/>
      <c r="I917" s="8"/>
      <c r="J917" s="8"/>
      <c r="K917" s="8"/>
      <c r="L917" s="8"/>
      <c r="M917" s="61"/>
      <c r="N917" s="61"/>
      <c r="O917" s="8"/>
      <c r="P917" s="8"/>
      <c r="Q917" s="11"/>
      <c r="R917" s="8"/>
      <c r="S917" s="8"/>
      <c r="T917" s="49"/>
    </row>
    <row r="918" spans="3:20">
      <c r="C918" s="8"/>
      <c r="D918" s="8"/>
      <c r="E918" s="8"/>
      <c r="F918" s="9"/>
      <c r="G918" s="9"/>
      <c r="H918" s="8"/>
      <c r="I918" s="8"/>
      <c r="J918" s="8"/>
      <c r="K918" s="8"/>
      <c r="L918" s="8"/>
      <c r="M918" s="61"/>
      <c r="N918" s="61"/>
      <c r="O918" s="8"/>
      <c r="P918" s="8"/>
      <c r="Q918" s="11"/>
      <c r="R918" s="8"/>
      <c r="S918" s="8"/>
      <c r="T918" s="49"/>
    </row>
    <row r="919" spans="3:20">
      <c r="C919" s="8"/>
      <c r="D919" s="8"/>
      <c r="E919" s="8"/>
      <c r="F919" s="9"/>
      <c r="G919" s="9"/>
      <c r="H919" s="8"/>
      <c r="I919" s="8"/>
      <c r="J919" s="8"/>
      <c r="K919" s="8"/>
      <c r="L919" s="8"/>
      <c r="M919" s="61"/>
      <c r="N919" s="61"/>
      <c r="O919" s="8"/>
      <c r="P919" s="8"/>
      <c r="Q919" s="11"/>
      <c r="R919" s="8"/>
      <c r="S919" s="8"/>
      <c r="T919" s="49"/>
    </row>
    <row r="920" spans="3:20">
      <c r="C920" s="8"/>
      <c r="D920" s="8"/>
      <c r="E920" s="8"/>
      <c r="F920" s="9"/>
      <c r="G920" s="9"/>
      <c r="H920" s="8"/>
      <c r="I920" s="8"/>
      <c r="J920" s="8"/>
      <c r="K920" s="8"/>
      <c r="L920" s="8"/>
      <c r="M920" s="61"/>
      <c r="N920" s="61"/>
      <c r="O920" s="8"/>
      <c r="P920" s="8"/>
      <c r="Q920" s="11"/>
      <c r="R920" s="8"/>
      <c r="S920" s="8"/>
      <c r="T920" s="49"/>
    </row>
    <row r="921" spans="3:20">
      <c r="C921" s="8"/>
      <c r="D921" s="8"/>
      <c r="E921" s="8"/>
      <c r="F921" s="9"/>
      <c r="G921" s="9"/>
      <c r="H921" s="8"/>
      <c r="I921" s="8"/>
      <c r="J921" s="8"/>
      <c r="K921" s="8"/>
      <c r="L921" s="8"/>
      <c r="M921" s="61"/>
      <c r="N921" s="61"/>
      <c r="O921" s="8"/>
      <c r="P921" s="8"/>
      <c r="Q921" s="11"/>
      <c r="R921" s="8"/>
      <c r="S921" s="8"/>
      <c r="T921" s="49"/>
    </row>
    <row r="922" spans="3:20">
      <c r="C922" s="8"/>
      <c r="D922" s="8"/>
      <c r="E922" s="8"/>
      <c r="F922" s="9"/>
      <c r="G922" s="9"/>
      <c r="H922" s="8"/>
      <c r="I922" s="8"/>
      <c r="J922" s="8"/>
      <c r="K922" s="8"/>
      <c r="L922" s="8"/>
      <c r="M922" s="61"/>
      <c r="N922" s="61"/>
      <c r="O922" s="8"/>
      <c r="P922" s="8"/>
      <c r="Q922" s="11"/>
      <c r="R922" s="8"/>
      <c r="S922" s="8"/>
      <c r="T922" s="49"/>
    </row>
    <row r="923" spans="3:20">
      <c r="C923" s="8"/>
      <c r="D923" s="8"/>
      <c r="E923" s="8"/>
      <c r="F923" s="9"/>
      <c r="G923" s="9"/>
      <c r="H923" s="8"/>
      <c r="I923" s="8"/>
      <c r="J923" s="8"/>
      <c r="K923" s="8"/>
      <c r="L923" s="8"/>
      <c r="M923" s="61"/>
      <c r="N923" s="61"/>
      <c r="O923" s="8"/>
      <c r="P923" s="8"/>
      <c r="Q923" s="11"/>
      <c r="R923" s="8"/>
      <c r="S923" s="8"/>
      <c r="T923" s="49"/>
    </row>
    <row r="924" spans="3:20">
      <c r="C924" s="8"/>
      <c r="D924" s="8"/>
      <c r="E924" s="8"/>
      <c r="F924" s="9"/>
      <c r="G924" s="9"/>
      <c r="H924" s="8"/>
      <c r="I924" s="8"/>
      <c r="J924" s="8"/>
      <c r="K924" s="8"/>
      <c r="L924" s="8"/>
      <c r="M924" s="61"/>
      <c r="N924" s="61"/>
      <c r="O924" s="8"/>
      <c r="P924" s="8"/>
      <c r="Q924" s="11"/>
      <c r="R924" s="8"/>
      <c r="S924" s="8"/>
      <c r="T924" s="49"/>
    </row>
    <row r="925" spans="3:20">
      <c r="C925" s="8"/>
      <c r="D925" s="8"/>
      <c r="E925" s="8"/>
      <c r="F925" s="9"/>
      <c r="G925" s="9"/>
      <c r="H925" s="8"/>
      <c r="I925" s="8"/>
      <c r="J925" s="8"/>
      <c r="K925" s="8"/>
      <c r="L925" s="8"/>
      <c r="M925" s="61"/>
      <c r="N925" s="61"/>
      <c r="O925" s="8"/>
      <c r="P925" s="8"/>
      <c r="Q925" s="11"/>
      <c r="R925" s="8"/>
      <c r="S925" s="8"/>
      <c r="T925" s="49"/>
    </row>
    <row r="926" spans="3:20">
      <c r="C926" s="8"/>
      <c r="D926" s="8"/>
      <c r="E926" s="8"/>
      <c r="F926" s="9"/>
      <c r="G926" s="9"/>
      <c r="H926" s="8"/>
      <c r="I926" s="8"/>
      <c r="J926" s="8"/>
      <c r="K926" s="8"/>
      <c r="L926" s="8"/>
      <c r="M926" s="61"/>
      <c r="N926" s="61"/>
      <c r="O926" s="8"/>
      <c r="P926" s="8"/>
      <c r="Q926" s="11"/>
      <c r="R926" s="8"/>
      <c r="S926" s="8"/>
      <c r="T926" s="49"/>
    </row>
    <row r="927" spans="3:20">
      <c r="C927" s="8"/>
      <c r="D927" s="8"/>
      <c r="E927" s="8"/>
      <c r="F927" s="9"/>
      <c r="G927" s="9"/>
      <c r="H927" s="8"/>
      <c r="I927" s="8"/>
      <c r="J927" s="8"/>
      <c r="K927" s="8"/>
      <c r="L927" s="8"/>
      <c r="M927" s="61"/>
      <c r="N927" s="61"/>
      <c r="O927" s="8"/>
      <c r="P927" s="8"/>
      <c r="Q927" s="11"/>
      <c r="R927" s="8"/>
      <c r="S927" s="8"/>
      <c r="T927" s="49"/>
    </row>
    <row r="928" spans="3:20">
      <c r="C928" s="8"/>
      <c r="D928" s="8"/>
      <c r="E928" s="8"/>
      <c r="F928" s="9"/>
      <c r="G928" s="9"/>
      <c r="H928" s="8"/>
      <c r="I928" s="8"/>
      <c r="J928" s="8"/>
      <c r="K928" s="8"/>
      <c r="L928" s="8"/>
      <c r="M928" s="61"/>
      <c r="N928" s="61"/>
      <c r="O928" s="8"/>
      <c r="P928" s="8"/>
      <c r="Q928" s="11"/>
      <c r="R928" s="8"/>
      <c r="S928" s="8"/>
      <c r="T928" s="49"/>
    </row>
    <row r="929" spans="3:20">
      <c r="C929" s="8"/>
      <c r="D929" s="8"/>
      <c r="E929" s="8"/>
      <c r="F929" s="9"/>
      <c r="G929" s="9"/>
      <c r="H929" s="8"/>
      <c r="I929" s="8"/>
      <c r="J929" s="8"/>
      <c r="K929" s="8"/>
      <c r="L929" s="8"/>
      <c r="M929" s="61"/>
      <c r="N929" s="61"/>
      <c r="O929" s="8"/>
      <c r="P929" s="8"/>
      <c r="Q929" s="11"/>
      <c r="R929" s="8"/>
      <c r="S929" s="8"/>
      <c r="T929" s="49"/>
    </row>
    <row r="930" spans="3:20">
      <c r="C930" s="8"/>
      <c r="D930" s="8"/>
      <c r="E930" s="8"/>
      <c r="F930" s="9"/>
      <c r="G930" s="9"/>
      <c r="H930" s="8"/>
      <c r="I930" s="8"/>
      <c r="J930" s="8"/>
      <c r="K930" s="8"/>
      <c r="L930" s="8"/>
      <c r="M930" s="61"/>
      <c r="N930" s="61"/>
      <c r="O930" s="8"/>
      <c r="P930" s="8"/>
      <c r="Q930" s="11"/>
      <c r="R930" s="8"/>
      <c r="S930" s="8"/>
      <c r="T930" s="49"/>
    </row>
    <row r="931" spans="3:20">
      <c r="C931" s="8"/>
      <c r="D931" s="8"/>
      <c r="E931" s="8"/>
      <c r="F931" s="9"/>
      <c r="G931" s="9"/>
      <c r="H931" s="8"/>
      <c r="I931" s="8"/>
      <c r="J931" s="8"/>
      <c r="K931" s="8"/>
      <c r="L931" s="8"/>
      <c r="M931" s="61"/>
      <c r="N931" s="61"/>
      <c r="O931" s="8"/>
      <c r="P931" s="8"/>
      <c r="Q931" s="11"/>
      <c r="R931" s="8"/>
      <c r="S931" s="8"/>
      <c r="T931" s="49"/>
    </row>
    <row r="932" spans="3:20">
      <c r="C932" s="8"/>
      <c r="D932" s="8"/>
      <c r="E932" s="8"/>
      <c r="F932" s="9"/>
      <c r="G932" s="9"/>
      <c r="H932" s="8"/>
      <c r="I932" s="8"/>
      <c r="J932" s="8"/>
      <c r="K932" s="8"/>
      <c r="L932" s="8"/>
      <c r="M932" s="61"/>
      <c r="N932" s="61"/>
      <c r="O932" s="8"/>
      <c r="P932" s="8"/>
      <c r="Q932" s="11"/>
      <c r="R932" s="8"/>
      <c r="S932" s="8"/>
      <c r="T932" s="49"/>
    </row>
    <row r="933" spans="3:20">
      <c r="C933" s="8"/>
      <c r="D933" s="8"/>
      <c r="E933" s="8"/>
      <c r="F933" s="9"/>
      <c r="G933" s="9"/>
      <c r="H933" s="8"/>
      <c r="I933" s="8"/>
      <c r="J933" s="8"/>
      <c r="K933" s="8"/>
      <c r="L933" s="8"/>
      <c r="M933" s="61"/>
      <c r="N933" s="61"/>
      <c r="O933" s="8"/>
      <c r="P933" s="8"/>
      <c r="Q933" s="11"/>
      <c r="R933" s="8"/>
      <c r="S933" s="8"/>
      <c r="T933" s="49"/>
    </row>
    <row r="934" spans="3:20">
      <c r="C934" s="8"/>
      <c r="D934" s="8"/>
      <c r="E934" s="8"/>
      <c r="F934" s="9"/>
      <c r="G934" s="9"/>
      <c r="H934" s="8"/>
      <c r="I934" s="8"/>
      <c r="J934" s="8"/>
      <c r="K934" s="8"/>
      <c r="L934" s="8"/>
      <c r="M934" s="61"/>
      <c r="N934" s="61"/>
      <c r="O934" s="8"/>
      <c r="P934" s="8"/>
      <c r="Q934" s="11"/>
      <c r="R934" s="8"/>
      <c r="S934" s="8"/>
      <c r="T934" s="49"/>
    </row>
    <row r="935" spans="3:20">
      <c r="C935" s="8"/>
      <c r="D935" s="8"/>
      <c r="E935" s="8"/>
      <c r="F935" s="9"/>
      <c r="G935" s="9"/>
      <c r="H935" s="8"/>
      <c r="I935" s="8"/>
      <c r="J935" s="8"/>
      <c r="K935" s="8"/>
      <c r="L935" s="8"/>
      <c r="M935" s="61"/>
      <c r="N935" s="61"/>
      <c r="O935" s="8"/>
      <c r="P935" s="8"/>
      <c r="Q935" s="11"/>
      <c r="R935" s="8"/>
      <c r="S935" s="8"/>
      <c r="T935" s="49"/>
    </row>
    <row r="936" spans="3:20">
      <c r="C936" s="8"/>
      <c r="D936" s="8"/>
      <c r="E936" s="8"/>
      <c r="F936" s="9"/>
      <c r="G936" s="9"/>
      <c r="H936" s="8"/>
      <c r="I936" s="8"/>
      <c r="J936" s="8"/>
      <c r="K936" s="8"/>
      <c r="L936" s="8"/>
      <c r="M936" s="61"/>
      <c r="N936" s="61"/>
      <c r="O936" s="8"/>
      <c r="P936" s="8"/>
      <c r="Q936" s="11"/>
      <c r="R936" s="8"/>
      <c r="S936" s="8"/>
      <c r="T936" s="49"/>
    </row>
    <row r="937" spans="3:20">
      <c r="C937" s="8"/>
      <c r="D937" s="8"/>
      <c r="E937" s="8"/>
      <c r="F937" s="9"/>
      <c r="G937" s="9"/>
      <c r="H937" s="8"/>
      <c r="I937" s="8"/>
      <c r="J937" s="8"/>
      <c r="K937" s="8"/>
      <c r="L937" s="8"/>
      <c r="M937" s="61"/>
      <c r="N937" s="61"/>
      <c r="O937" s="8"/>
      <c r="P937" s="8"/>
      <c r="Q937" s="11"/>
      <c r="R937" s="8"/>
      <c r="S937" s="8"/>
      <c r="T937" s="49"/>
    </row>
    <row r="938" spans="3:20">
      <c r="C938" s="8"/>
      <c r="D938" s="8"/>
      <c r="E938" s="8"/>
      <c r="F938" s="9"/>
      <c r="G938" s="9"/>
      <c r="H938" s="8"/>
      <c r="I938" s="8"/>
      <c r="J938" s="8"/>
      <c r="K938" s="8"/>
      <c r="L938" s="8"/>
      <c r="M938" s="61"/>
      <c r="N938" s="61"/>
      <c r="O938" s="8"/>
      <c r="P938" s="8"/>
      <c r="Q938" s="11"/>
      <c r="R938" s="8"/>
      <c r="S938" s="8"/>
      <c r="T938" s="49"/>
    </row>
    <row r="939" spans="3:20">
      <c r="C939" s="8"/>
      <c r="D939" s="8"/>
      <c r="E939" s="8"/>
      <c r="F939" s="9"/>
      <c r="G939" s="9"/>
      <c r="H939" s="8"/>
      <c r="I939" s="8"/>
      <c r="J939" s="8"/>
      <c r="K939" s="8"/>
      <c r="L939" s="8"/>
      <c r="M939" s="61"/>
      <c r="N939" s="61"/>
      <c r="O939" s="8"/>
      <c r="P939" s="8"/>
      <c r="Q939" s="11"/>
      <c r="R939" s="8"/>
      <c r="S939" s="8"/>
      <c r="T939" s="49"/>
    </row>
    <row r="940" spans="3:20">
      <c r="C940" s="8"/>
      <c r="D940" s="8"/>
      <c r="E940" s="8"/>
      <c r="F940" s="9"/>
      <c r="G940" s="9"/>
      <c r="H940" s="8"/>
      <c r="I940" s="8"/>
      <c r="J940" s="8"/>
      <c r="K940" s="8"/>
      <c r="L940" s="8"/>
      <c r="M940" s="61"/>
      <c r="N940" s="61"/>
      <c r="O940" s="8"/>
      <c r="P940" s="8"/>
      <c r="Q940" s="11"/>
      <c r="R940" s="8"/>
      <c r="S940" s="8"/>
      <c r="T940" s="49"/>
    </row>
    <row r="941" spans="3:20">
      <c r="C941" s="8"/>
      <c r="D941" s="8"/>
      <c r="E941" s="8"/>
      <c r="F941" s="9"/>
      <c r="G941" s="9"/>
      <c r="H941" s="8"/>
      <c r="I941" s="8"/>
      <c r="J941" s="8"/>
      <c r="K941" s="8"/>
      <c r="L941" s="8"/>
      <c r="M941" s="61"/>
      <c r="N941" s="61"/>
      <c r="O941" s="8"/>
      <c r="P941" s="8"/>
      <c r="Q941" s="11"/>
      <c r="R941" s="8"/>
      <c r="S941" s="8"/>
      <c r="T941" s="49"/>
    </row>
    <row r="942" spans="3:20">
      <c r="C942" s="8"/>
      <c r="D942" s="8"/>
      <c r="E942" s="8"/>
      <c r="F942" s="9"/>
      <c r="G942" s="9"/>
      <c r="H942" s="8"/>
      <c r="I942" s="8"/>
      <c r="J942" s="8"/>
      <c r="K942" s="8"/>
      <c r="L942" s="8"/>
      <c r="M942" s="61"/>
      <c r="N942" s="61"/>
      <c r="O942" s="8"/>
      <c r="P942" s="8"/>
      <c r="Q942" s="11"/>
      <c r="R942" s="8"/>
      <c r="S942" s="8"/>
      <c r="T942" s="49"/>
    </row>
    <row r="943" spans="3:20">
      <c r="C943" s="8"/>
      <c r="D943" s="8"/>
      <c r="E943" s="8"/>
      <c r="F943" s="9"/>
      <c r="G943" s="9"/>
      <c r="H943" s="8"/>
      <c r="I943" s="8"/>
      <c r="J943" s="8"/>
      <c r="K943" s="8"/>
      <c r="L943" s="8"/>
      <c r="M943" s="61"/>
      <c r="N943" s="61"/>
      <c r="O943" s="8"/>
      <c r="P943" s="8"/>
      <c r="Q943" s="11"/>
      <c r="R943" s="8"/>
      <c r="S943" s="8"/>
      <c r="T943" s="49"/>
    </row>
    <row r="944" spans="3:20">
      <c r="C944" s="8"/>
      <c r="D944" s="8"/>
      <c r="E944" s="8"/>
      <c r="F944" s="9"/>
      <c r="G944" s="9"/>
      <c r="H944" s="8"/>
      <c r="I944" s="8"/>
      <c r="J944" s="8"/>
      <c r="K944" s="8"/>
      <c r="L944" s="8"/>
      <c r="M944" s="61"/>
      <c r="N944" s="61"/>
      <c r="O944" s="8"/>
      <c r="P944" s="8"/>
      <c r="Q944" s="11"/>
      <c r="R944" s="8"/>
      <c r="S944" s="8"/>
      <c r="T944" s="49"/>
    </row>
    <row r="945" spans="3:20">
      <c r="C945" s="8"/>
      <c r="D945" s="8"/>
      <c r="E945" s="8"/>
      <c r="F945" s="9"/>
      <c r="G945" s="9"/>
      <c r="H945" s="8"/>
      <c r="I945" s="8"/>
      <c r="J945" s="8"/>
      <c r="K945" s="8"/>
      <c r="L945" s="8"/>
      <c r="M945" s="61"/>
      <c r="N945" s="61"/>
      <c r="O945" s="8"/>
      <c r="P945" s="8"/>
      <c r="Q945" s="11"/>
      <c r="R945" s="8"/>
      <c r="S945" s="8"/>
      <c r="T945" s="49"/>
    </row>
    <row r="946" spans="3:20">
      <c r="C946" s="8"/>
      <c r="D946" s="8"/>
      <c r="E946" s="8"/>
      <c r="F946" s="9"/>
      <c r="G946" s="9"/>
      <c r="H946" s="8"/>
      <c r="I946" s="8"/>
      <c r="J946" s="8"/>
      <c r="K946" s="8"/>
      <c r="L946" s="8"/>
      <c r="M946" s="61"/>
      <c r="N946" s="61"/>
      <c r="O946" s="8"/>
      <c r="P946" s="8"/>
      <c r="Q946" s="11"/>
      <c r="R946" s="8"/>
      <c r="S946" s="8"/>
      <c r="T946" s="49"/>
    </row>
    <row r="947" spans="3:20">
      <c r="C947" s="8"/>
      <c r="D947" s="8"/>
      <c r="E947" s="8"/>
      <c r="F947" s="9"/>
      <c r="G947" s="9"/>
      <c r="H947" s="8"/>
      <c r="I947" s="8"/>
      <c r="J947" s="8"/>
      <c r="K947" s="8"/>
      <c r="L947" s="8"/>
      <c r="M947" s="61"/>
      <c r="N947" s="61"/>
      <c r="O947" s="8"/>
      <c r="P947" s="8"/>
      <c r="Q947" s="11"/>
      <c r="R947" s="8"/>
      <c r="S947" s="8"/>
      <c r="T947" s="49"/>
    </row>
    <row r="948" spans="3:20">
      <c r="C948" s="8"/>
      <c r="D948" s="8"/>
      <c r="E948" s="8"/>
      <c r="F948" s="9"/>
      <c r="G948" s="9"/>
      <c r="H948" s="8"/>
      <c r="I948" s="8"/>
      <c r="J948" s="8"/>
      <c r="K948" s="8"/>
      <c r="L948" s="8"/>
      <c r="M948" s="61"/>
      <c r="N948" s="61"/>
      <c r="O948" s="8"/>
      <c r="P948" s="8"/>
      <c r="Q948" s="11"/>
      <c r="R948" s="8"/>
      <c r="S948" s="8"/>
      <c r="T948" s="49"/>
    </row>
    <row r="949" spans="3:20">
      <c r="C949" s="8"/>
      <c r="D949" s="8"/>
      <c r="E949" s="8"/>
      <c r="F949" s="9"/>
      <c r="G949" s="9"/>
      <c r="H949" s="8"/>
      <c r="I949" s="8"/>
      <c r="J949" s="8"/>
      <c r="K949" s="8"/>
      <c r="L949" s="8"/>
      <c r="M949" s="61"/>
      <c r="N949" s="61"/>
      <c r="O949" s="8"/>
      <c r="P949" s="8"/>
      <c r="Q949" s="11"/>
      <c r="R949" s="8"/>
      <c r="S949" s="8"/>
      <c r="T949" s="49"/>
    </row>
    <row r="950" spans="3:20">
      <c r="C950" s="8"/>
      <c r="D950" s="8"/>
      <c r="E950" s="8"/>
      <c r="F950" s="9"/>
      <c r="G950" s="9"/>
      <c r="H950" s="8"/>
      <c r="I950" s="8"/>
      <c r="J950" s="8"/>
      <c r="K950" s="8"/>
      <c r="L950" s="8"/>
      <c r="M950" s="61"/>
      <c r="N950" s="61"/>
      <c r="O950" s="8"/>
      <c r="P950" s="8"/>
      <c r="Q950" s="11"/>
      <c r="R950" s="8"/>
      <c r="S950" s="8"/>
      <c r="T950" s="49"/>
    </row>
    <row r="951" spans="3:20">
      <c r="C951" s="8"/>
      <c r="D951" s="8"/>
      <c r="E951" s="8"/>
      <c r="F951" s="9"/>
      <c r="G951" s="9"/>
      <c r="H951" s="8"/>
      <c r="I951" s="8"/>
      <c r="J951" s="8"/>
      <c r="K951" s="8"/>
      <c r="L951" s="8"/>
      <c r="M951" s="61"/>
      <c r="N951" s="61"/>
      <c r="O951" s="8"/>
      <c r="P951" s="8"/>
      <c r="Q951" s="11"/>
      <c r="R951" s="8"/>
      <c r="S951" s="8"/>
      <c r="T951" s="49"/>
    </row>
    <row r="952" spans="3:20">
      <c r="C952" s="8"/>
      <c r="D952" s="8"/>
      <c r="E952" s="8"/>
      <c r="F952" s="9"/>
      <c r="G952" s="9"/>
      <c r="H952" s="8"/>
      <c r="I952" s="8"/>
      <c r="J952" s="8"/>
      <c r="K952" s="8"/>
      <c r="L952" s="8"/>
      <c r="M952" s="61"/>
      <c r="N952" s="61"/>
      <c r="O952" s="8"/>
      <c r="P952" s="8"/>
      <c r="Q952" s="11"/>
      <c r="R952" s="8"/>
      <c r="S952" s="8"/>
      <c r="T952" s="49"/>
    </row>
    <row r="953" spans="3:20">
      <c r="C953" s="8"/>
      <c r="D953" s="8"/>
      <c r="E953" s="8"/>
      <c r="F953" s="9"/>
      <c r="G953" s="9"/>
      <c r="H953" s="8"/>
      <c r="I953" s="8"/>
      <c r="J953" s="8"/>
      <c r="K953" s="8"/>
      <c r="L953" s="8"/>
      <c r="M953" s="61"/>
      <c r="N953" s="61"/>
      <c r="O953" s="8"/>
      <c r="P953" s="8"/>
      <c r="Q953" s="11"/>
      <c r="R953" s="8"/>
      <c r="S953" s="8"/>
      <c r="T953" s="49"/>
    </row>
    <row r="954" spans="3:20">
      <c r="C954" s="8"/>
      <c r="D954" s="8"/>
      <c r="E954" s="8"/>
      <c r="F954" s="9"/>
      <c r="G954" s="9"/>
      <c r="H954" s="8"/>
      <c r="I954" s="8"/>
      <c r="J954" s="8"/>
      <c r="K954" s="8"/>
      <c r="L954" s="8"/>
      <c r="M954" s="61"/>
      <c r="N954" s="61"/>
      <c r="O954" s="8"/>
      <c r="P954" s="8"/>
      <c r="Q954" s="11"/>
      <c r="R954" s="8"/>
      <c r="S954" s="8"/>
      <c r="T954" s="49"/>
    </row>
    <row r="955" spans="3:20">
      <c r="C955" s="8"/>
      <c r="D955" s="8"/>
      <c r="E955" s="8"/>
      <c r="F955" s="9"/>
      <c r="G955" s="9"/>
      <c r="H955" s="8"/>
      <c r="I955" s="8"/>
      <c r="J955" s="8"/>
      <c r="K955" s="8"/>
      <c r="L955" s="8"/>
      <c r="M955" s="61"/>
      <c r="N955" s="61"/>
      <c r="O955" s="8"/>
      <c r="P955" s="8"/>
      <c r="Q955" s="11"/>
      <c r="R955" s="8"/>
      <c r="S955" s="8"/>
      <c r="T955" s="49"/>
    </row>
    <row r="956" spans="3:20">
      <c r="C956" s="8"/>
      <c r="D956" s="8"/>
      <c r="E956" s="8"/>
      <c r="F956" s="9"/>
      <c r="G956" s="9"/>
      <c r="H956" s="8"/>
      <c r="I956" s="8"/>
      <c r="J956" s="8"/>
      <c r="K956" s="8"/>
      <c r="L956" s="8"/>
      <c r="M956" s="61"/>
      <c r="N956" s="61"/>
      <c r="O956" s="8"/>
      <c r="P956" s="8"/>
      <c r="Q956" s="11"/>
      <c r="R956" s="8"/>
      <c r="S956" s="8"/>
      <c r="T956" s="49"/>
    </row>
    <row r="957" spans="3:20">
      <c r="C957" s="8"/>
      <c r="D957" s="8"/>
      <c r="E957" s="8"/>
      <c r="F957" s="9"/>
      <c r="G957" s="9"/>
      <c r="H957" s="8"/>
      <c r="I957" s="8"/>
      <c r="J957" s="8"/>
      <c r="K957" s="8"/>
      <c r="L957" s="8"/>
      <c r="M957" s="61"/>
      <c r="N957" s="61"/>
      <c r="O957" s="8"/>
      <c r="P957" s="8"/>
      <c r="Q957" s="11"/>
      <c r="R957" s="8"/>
      <c r="S957" s="8"/>
      <c r="T957" s="49"/>
    </row>
    <row r="958" spans="3:20">
      <c r="C958" s="8"/>
      <c r="D958" s="8"/>
      <c r="E958" s="8"/>
      <c r="F958" s="9"/>
      <c r="G958" s="9"/>
      <c r="H958" s="8"/>
      <c r="I958" s="8"/>
      <c r="J958" s="8"/>
      <c r="K958" s="8"/>
      <c r="L958" s="8"/>
      <c r="M958" s="61"/>
      <c r="N958" s="61"/>
      <c r="O958" s="8"/>
      <c r="P958" s="8"/>
      <c r="Q958" s="11"/>
      <c r="R958" s="8"/>
      <c r="S958" s="8"/>
      <c r="T958" s="49"/>
    </row>
    <row r="959" spans="3:20">
      <c r="C959" s="8"/>
      <c r="D959" s="8"/>
      <c r="E959" s="8"/>
      <c r="F959" s="9"/>
      <c r="G959" s="9"/>
      <c r="H959" s="8"/>
      <c r="I959" s="8"/>
      <c r="J959" s="8"/>
      <c r="K959" s="8"/>
      <c r="L959" s="8"/>
      <c r="M959" s="61"/>
      <c r="N959" s="61"/>
      <c r="O959" s="8"/>
      <c r="P959" s="8"/>
      <c r="Q959" s="11"/>
      <c r="R959" s="8"/>
      <c r="S959" s="8"/>
      <c r="T959" s="49"/>
    </row>
    <row r="960" spans="3:20">
      <c r="C960" s="8"/>
      <c r="D960" s="8"/>
      <c r="E960" s="8"/>
      <c r="F960" s="9"/>
      <c r="G960" s="9"/>
      <c r="H960" s="8"/>
      <c r="I960" s="8"/>
      <c r="J960" s="8"/>
      <c r="K960" s="8"/>
      <c r="L960" s="8"/>
      <c r="M960" s="61"/>
      <c r="N960" s="61"/>
      <c r="O960" s="8"/>
      <c r="P960" s="8"/>
      <c r="Q960" s="11"/>
      <c r="R960" s="8"/>
      <c r="S960" s="8"/>
      <c r="T960" s="49"/>
    </row>
    <row r="961" spans="3:20">
      <c r="C961" s="8"/>
      <c r="D961" s="8"/>
      <c r="E961" s="8"/>
      <c r="F961" s="9"/>
      <c r="G961" s="9"/>
      <c r="H961" s="8"/>
      <c r="I961" s="8"/>
      <c r="J961" s="8"/>
      <c r="K961" s="8"/>
      <c r="L961" s="8"/>
      <c r="M961" s="61"/>
      <c r="N961" s="61"/>
      <c r="O961" s="8"/>
      <c r="P961" s="8"/>
      <c r="Q961" s="11"/>
      <c r="R961" s="8"/>
      <c r="S961" s="8"/>
      <c r="T961" s="49"/>
    </row>
    <row r="962" spans="3:20">
      <c r="C962" s="8"/>
      <c r="D962" s="8"/>
      <c r="E962" s="8"/>
      <c r="F962" s="9"/>
      <c r="G962" s="9"/>
      <c r="H962" s="8"/>
      <c r="I962" s="8"/>
      <c r="J962" s="8"/>
      <c r="K962" s="8"/>
      <c r="L962" s="8"/>
      <c r="M962" s="61"/>
      <c r="N962" s="61"/>
      <c r="O962" s="8"/>
      <c r="P962" s="8"/>
      <c r="Q962" s="11"/>
      <c r="R962" s="8"/>
      <c r="S962" s="8"/>
      <c r="T962" s="49"/>
    </row>
    <row r="963" spans="3:20">
      <c r="C963" s="8"/>
      <c r="D963" s="8"/>
      <c r="E963" s="8"/>
      <c r="F963" s="9"/>
      <c r="G963" s="9"/>
      <c r="H963" s="8"/>
      <c r="I963" s="8"/>
      <c r="J963" s="8"/>
      <c r="K963" s="8"/>
      <c r="L963" s="8"/>
      <c r="M963" s="61"/>
      <c r="N963" s="61"/>
      <c r="O963" s="8"/>
      <c r="P963" s="8"/>
      <c r="Q963" s="11"/>
      <c r="R963" s="8"/>
      <c r="S963" s="8"/>
      <c r="T963" s="49"/>
    </row>
    <row r="964" spans="3:20">
      <c r="C964" s="8"/>
      <c r="D964" s="8"/>
      <c r="E964" s="8"/>
      <c r="F964" s="9"/>
      <c r="G964" s="9"/>
      <c r="H964" s="8"/>
      <c r="I964" s="8"/>
      <c r="J964" s="8"/>
      <c r="K964" s="8"/>
      <c r="L964" s="8"/>
      <c r="M964" s="61"/>
      <c r="N964" s="61"/>
      <c r="O964" s="8"/>
      <c r="P964" s="8"/>
      <c r="Q964" s="11"/>
      <c r="R964" s="8"/>
      <c r="S964" s="8"/>
      <c r="T964" s="49"/>
    </row>
    <row r="965" spans="3:20">
      <c r="C965" s="8"/>
      <c r="D965" s="8"/>
      <c r="E965" s="8"/>
      <c r="F965" s="9"/>
      <c r="G965" s="9"/>
      <c r="H965" s="8"/>
      <c r="I965" s="8"/>
      <c r="J965" s="8"/>
      <c r="K965" s="8"/>
      <c r="L965" s="8"/>
      <c r="M965" s="61"/>
      <c r="N965" s="61"/>
      <c r="O965" s="8"/>
      <c r="P965" s="8"/>
      <c r="Q965" s="11"/>
      <c r="R965" s="8"/>
      <c r="S965" s="8"/>
      <c r="T965" s="49"/>
    </row>
    <row r="966" spans="3:20">
      <c r="C966" s="8"/>
      <c r="D966" s="8"/>
      <c r="E966" s="8"/>
      <c r="F966" s="9"/>
      <c r="G966" s="9"/>
      <c r="H966" s="8"/>
      <c r="I966" s="8"/>
      <c r="J966" s="8"/>
      <c r="K966" s="8"/>
      <c r="L966" s="8"/>
      <c r="M966" s="61"/>
      <c r="N966" s="61"/>
      <c r="O966" s="8"/>
      <c r="P966" s="8"/>
      <c r="Q966" s="11"/>
      <c r="R966" s="8"/>
      <c r="S966" s="8"/>
      <c r="T966" s="49"/>
    </row>
    <row r="967" spans="3:20">
      <c r="C967" s="8"/>
      <c r="D967" s="8"/>
      <c r="E967" s="8"/>
      <c r="F967" s="9"/>
      <c r="G967" s="9"/>
      <c r="H967" s="8"/>
      <c r="I967" s="8"/>
      <c r="J967" s="8"/>
      <c r="K967" s="8"/>
      <c r="L967" s="8"/>
      <c r="M967" s="61"/>
      <c r="N967" s="61"/>
      <c r="O967" s="8"/>
      <c r="P967" s="8"/>
      <c r="Q967" s="11"/>
      <c r="R967" s="8"/>
      <c r="S967" s="8"/>
      <c r="T967" s="49"/>
    </row>
    <row r="968" spans="3:20">
      <c r="C968" s="8"/>
      <c r="D968" s="8"/>
      <c r="E968" s="8"/>
      <c r="F968" s="9"/>
      <c r="G968" s="9"/>
      <c r="H968" s="8"/>
      <c r="I968" s="8"/>
      <c r="J968" s="8"/>
      <c r="K968" s="8"/>
      <c r="L968" s="8"/>
      <c r="M968" s="61"/>
      <c r="N968" s="61"/>
      <c r="O968" s="8"/>
      <c r="P968" s="8"/>
      <c r="Q968" s="11"/>
      <c r="R968" s="8"/>
      <c r="S968" s="8"/>
      <c r="T968" s="49"/>
    </row>
    <row r="969" spans="3:20">
      <c r="C969" s="8"/>
      <c r="D969" s="8"/>
      <c r="E969" s="8"/>
      <c r="F969" s="9"/>
      <c r="G969" s="9"/>
      <c r="H969" s="8"/>
      <c r="I969" s="8"/>
      <c r="J969" s="8"/>
      <c r="K969" s="8"/>
      <c r="L969" s="8"/>
      <c r="M969" s="61"/>
      <c r="N969" s="61"/>
      <c r="O969" s="8"/>
      <c r="P969" s="8"/>
      <c r="Q969" s="11"/>
      <c r="R969" s="8"/>
      <c r="S969" s="8"/>
      <c r="T969" s="49"/>
    </row>
    <row r="970" spans="3:20">
      <c r="C970" s="8"/>
      <c r="D970" s="8"/>
      <c r="E970" s="8"/>
      <c r="F970" s="9"/>
      <c r="G970" s="9"/>
      <c r="H970" s="8"/>
      <c r="I970" s="8"/>
      <c r="J970" s="8"/>
      <c r="K970" s="8"/>
      <c r="L970" s="8"/>
      <c r="M970" s="61"/>
      <c r="N970" s="61"/>
      <c r="O970" s="8"/>
      <c r="P970" s="8"/>
      <c r="Q970" s="11"/>
      <c r="R970" s="8"/>
      <c r="S970" s="8"/>
      <c r="T970" s="49"/>
    </row>
    <row r="971" spans="3:20">
      <c r="C971" s="8"/>
      <c r="D971" s="8"/>
      <c r="E971" s="8"/>
      <c r="F971" s="9"/>
      <c r="G971" s="9"/>
      <c r="H971" s="8"/>
      <c r="I971" s="8"/>
      <c r="J971" s="8"/>
      <c r="K971" s="8"/>
      <c r="L971" s="8"/>
      <c r="M971" s="61"/>
      <c r="N971" s="61"/>
      <c r="O971" s="8"/>
      <c r="P971" s="8"/>
      <c r="Q971" s="11"/>
      <c r="R971" s="8"/>
      <c r="S971" s="8"/>
      <c r="T971" s="49"/>
    </row>
    <row r="972" spans="3:20">
      <c r="C972" s="8"/>
      <c r="D972" s="8"/>
      <c r="E972" s="8"/>
      <c r="F972" s="9"/>
      <c r="G972" s="9"/>
      <c r="H972" s="8"/>
      <c r="I972" s="8"/>
      <c r="J972" s="8"/>
      <c r="K972" s="8"/>
      <c r="L972" s="8"/>
      <c r="M972" s="61"/>
      <c r="N972" s="61"/>
      <c r="O972" s="8"/>
      <c r="P972" s="8"/>
      <c r="Q972" s="11"/>
      <c r="R972" s="8"/>
      <c r="S972" s="8"/>
      <c r="T972" s="49"/>
    </row>
    <row r="973" spans="3:20">
      <c r="C973" s="8"/>
      <c r="D973" s="8"/>
      <c r="E973" s="8"/>
      <c r="F973" s="9"/>
      <c r="G973" s="9"/>
      <c r="H973" s="8"/>
      <c r="I973" s="8"/>
      <c r="J973" s="8"/>
      <c r="K973" s="8"/>
      <c r="L973" s="8"/>
      <c r="M973" s="61"/>
      <c r="N973" s="61"/>
      <c r="O973" s="8"/>
      <c r="P973" s="8"/>
      <c r="Q973" s="11"/>
      <c r="R973" s="8"/>
      <c r="S973" s="8"/>
      <c r="T973" s="49"/>
    </row>
    <row r="974" spans="3:20">
      <c r="C974" s="8"/>
      <c r="D974" s="8"/>
      <c r="E974" s="8"/>
      <c r="F974" s="9"/>
      <c r="G974" s="9"/>
      <c r="H974" s="8"/>
      <c r="I974" s="8"/>
      <c r="J974" s="8"/>
      <c r="K974" s="8"/>
      <c r="L974" s="8"/>
      <c r="M974" s="61"/>
      <c r="N974" s="61"/>
      <c r="O974" s="8"/>
      <c r="P974" s="8"/>
      <c r="Q974" s="11"/>
      <c r="R974" s="8"/>
      <c r="S974" s="8"/>
      <c r="T974" s="49"/>
    </row>
    <row r="975" spans="3:20">
      <c r="C975" s="8"/>
      <c r="D975" s="8"/>
      <c r="E975" s="8"/>
      <c r="F975" s="9"/>
      <c r="G975" s="9"/>
      <c r="H975" s="8"/>
      <c r="I975" s="8"/>
      <c r="J975" s="8"/>
      <c r="K975" s="8"/>
      <c r="L975" s="8"/>
      <c r="M975" s="61"/>
      <c r="N975" s="61"/>
      <c r="O975" s="8"/>
      <c r="P975" s="8"/>
      <c r="Q975" s="11"/>
      <c r="R975" s="8"/>
      <c r="S975" s="8"/>
      <c r="T975" s="49"/>
    </row>
    <row r="976" spans="3:20">
      <c r="C976" s="8"/>
      <c r="D976" s="8"/>
      <c r="E976" s="8"/>
      <c r="F976" s="9"/>
      <c r="G976" s="9"/>
      <c r="H976" s="8"/>
      <c r="I976" s="8"/>
      <c r="J976" s="8"/>
      <c r="K976" s="8"/>
      <c r="L976" s="8"/>
      <c r="M976" s="61"/>
      <c r="N976" s="61"/>
      <c r="O976" s="8"/>
      <c r="P976" s="8"/>
      <c r="Q976" s="11"/>
      <c r="R976" s="8"/>
      <c r="S976" s="8"/>
      <c r="T976" s="49"/>
    </row>
    <row r="977" spans="3:20">
      <c r="C977" s="8"/>
      <c r="D977" s="8"/>
      <c r="E977" s="8"/>
      <c r="F977" s="9"/>
      <c r="G977" s="9"/>
      <c r="H977" s="8"/>
      <c r="I977" s="8"/>
      <c r="J977" s="8"/>
      <c r="K977" s="8"/>
      <c r="L977" s="8"/>
      <c r="M977" s="61"/>
      <c r="N977" s="61"/>
      <c r="O977" s="8"/>
      <c r="P977" s="8"/>
      <c r="Q977" s="11"/>
      <c r="R977" s="8"/>
      <c r="S977" s="8"/>
      <c r="T977" s="49"/>
    </row>
    <row r="978" spans="3:20">
      <c r="C978" s="8"/>
      <c r="D978" s="8"/>
      <c r="E978" s="8"/>
      <c r="F978" s="9"/>
      <c r="G978" s="9"/>
      <c r="H978" s="8"/>
      <c r="I978" s="8"/>
      <c r="J978" s="8"/>
      <c r="K978" s="8"/>
      <c r="L978" s="8"/>
      <c r="M978" s="61"/>
      <c r="N978" s="61"/>
      <c r="O978" s="8"/>
      <c r="P978" s="8"/>
      <c r="Q978" s="11"/>
      <c r="R978" s="8"/>
      <c r="S978" s="8"/>
      <c r="T978" s="49"/>
    </row>
    <row r="979" spans="3:20">
      <c r="C979" s="8"/>
      <c r="D979" s="8"/>
      <c r="E979" s="8"/>
      <c r="F979" s="9"/>
      <c r="G979" s="9"/>
      <c r="H979" s="8"/>
      <c r="I979" s="8"/>
      <c r="J979" s="8"/>
      <c r="K979" s="8"/>
      <c r="L979" s="8"/>
      <c r="M979" s="61"/>
      <c r="N979" s="61"/>
      <c r="O979" s="8"/>
      <c r="P979" s="8"/>
      <c r="Q979" s="11"/>
      <c r="R979" s="8"/>
      <c r="S979" s="8"/>
      <c r="T979" s="49"/>
    </row>
    <row r="980" spans="3:20">
      <c r="C980" s="8"/>
      <c r="D980" s="8"/>
      <c r="E980" s="8"/>
      <c r="F980" s="9"/>
      <c r="G980" s="9"/>
      <c r="H980" s="8"/>
      <c r="I980" s="8"/>
      <c r="J980" s="8"/>
      <c r="K980" s="8"/>
      <c r="L980" s="8"/>
      <c r="M980" s="61"/>
      <c r="N980" s="61"/>
      <c r="O980" s="8"/>
      <c r="P980" s="8"/>
      <c r="Q980" s="11"/>
      <c r="R980" s="8"/>
      <c r="S980" s="8"/>
      <c r="T980" s="49"/>
    </row>
    <row r="981" spans="3:20">
      <c r="C981" s="8"/>
      <c r="D981" s="8"/>
      <c r="E981" s="8"/>
      <c r="F981" s="9"/>
      <c r="G981" s="9"/>
      <c r="H981" s="8"/>
      <c r="I981" s="8"/>
      <c r="J981" s="8"/>
      <c r="K981" s="8"/>
      <c r="L981" s="8"/>
      <c r="M981" s="61"/>
      <c r="N981" s="61"/>
      <c r="O981" s="8"/>
      <c r="P981" s="8"/>
      <c r="Q981" s="11"/>
      <c r="R981" s="8"/>
      <c r="S981" s="8"/>
      <c r="T981" s="49"/>
    </row>
    <row r="982" spans="3:20">
      <c r="C982" s="8"/>
      <c r="D982" s="8"/>
      <c r="E982" s="8"/>
      <c r="F982" s="9"/>
      <c r="G982" s="9"/>
      <c r="H982" s="8"/>
      <c r="I982" s="8"/>
      <c r="J982" s="8"/>
      <c r="K982" s="8"/>
      <c r="L982" s="8"/>
      <c r="M982" s="61"/>
      <c r="N982" s="61"/>
      <c r="O982" s="8"/>
      <c r="P982" s="8"/>
      <c r="Q982" s="11"/>
      <c r="R982" s="8"/>
      <c r="S982" s="8"/>
      <c r="T982" s="49"/>
    </row>
    <row r="983" spans="3:20">
      <c r="C983" s="8"/>
      <c r="D983" s="8"/>
      <c r="E983" s="8"/>
      <c r="F983" s="9"/>
      <c r="G983" s="9"/>
      <c r="H983" s="8"/>
      <c r="I983" s="8"/>
      <c r="J983" s="8"/>
      <c r="K983" s="8"/>
      <c r="L983" s="8"/>
      <c r="M983" s="61"/>
      <c r="N983" s="61"/>
      <c r="O983" s="8"/>
      <c r="P983" s="8"/>
      <c r="Q983" s="11"/>
      <c r="R983" s="8"/>
      <c r="S983" s="8"/>
      <c r="T983" s="49"/>
    </row>
    <row r="984" spans="3:20">
      <c r="C984" s="8"/>
      <c r="D984" s="8"/>
      <c r="E984" s="8"/>
      <c r="F984" s="9"/>
      <c r="G984" s="9"/>
      <c r="H984" s="8"/>
      <c r="I984" s="8"/>
      <c r="J984" s="8"/>
      <c r="K984" s="8"/>
      <c r="L984" s="8"/>
      <c r="M984" s="61"/>
      <c r="N984" s="61"/>
      <c r="O984" s="8"/>
      <c r="P984" s="8"/>
      <c r="Q984" s="11"/>
      <c r="R984" s="8"/>
      <c r="S984" s="8"/>
      <c r="T984" s="49"/>
    </row>
    <row r="985" spans="3:20">
      <c r="C985" s="8"/>
      <c r="D985" s="8"/>
      <c r="E985" s="8"/>
      <c r="F985" s="9"/>
      <c r="G985" s="9"/>
      <c r="H985" s="8"/>
      <c r="I985" s="8"/>
      <c r="J985" s="8"/>
      <c r="K985" s="8"/>
      <c r="L985" s="8"/>
      <c r="M985" s="61"/>
      <c r="N985" s="61"/>
      <c r="O985" s="8"/>
      <c r="P985" s="8"/>
      <c r="Q985" s="11"/>
      <c r="R985" s="8"/>
      <c r="S985" s="8"/>
      <c r="T985" s="49"/>
    </row>
    <row r="986" spans="3:20">
      <c r="C986" s="8"/>
      <c r="D986" s="8"/>
      <c r="E986" s="8"/>
      <c r="F986" s="9"/>
      <c r="G986" s="9"/>
      <c r="H986" s="8"/>
      <c r="I986" s="8"/>
      <c r="J986" s="8"/>
      <c r="K986" s="8"/>
      <c r="L986" s="8"/>
      <c r="M986" s="61"/>
      <c r="N986" s="61"/>
      <c r="O986" s="8"/>
      <c r="P986" s="8"/>
      <c r="Q986" s="11"/>
      <c r="R986" s="8"/>
      <c r="S986" s="8"/>
      <c r="T986" s="49"/>
    </row>
    <row r="987" spans="3:20">
      <c r="C987" s="8"/>
      <c r="D987" s="8"/>
      <c r="E987" s="8"/>
      <c r="F987" s="9"/>
      <c r="G987" s="9"/>
      <c r="H987" s="8"/>
      <c r="I987" s="8"/>
      <c r="J987" s="8"/>
      <c r="K987" s="8"/>
      <c r="L987" s="8"/>
      <c r="M987" s="61"/>
      <c r="N987" s="61"/>
      <c r="O987" s="8"/>
      <c r="P987" s="8"/>
      <c r="Q987" s="11"/>
      <c r="R987" s="8"/>
      <c r="S987" s="8"/>
      <c r="T987" s="49"/>
    </row>
    <row r="988" spans="3:20">
      <c r="C988" s="8"/>
      <c r="D988" s="8"/>
      <c r="E988" s="8"/>
      <c r="F988" s="9"/>
      <c r="G988" s="9"/>
      <c r="H988" s="8"/>
      <c r="I988" s="8"/>
      <c r="J988" s="8"/>
      <c r="K988" s="8"/>
      <c r="L988" s="8"/>
      <c r="M988" s="61"/>
      <c r="N988" s="61"/>
      <c r="O988" s="8"/>
      <c r="P988" s="8"/>
      <c r="Q988" s="11"/>
      <c r="R988" s="8"/>
      <c r="S988" s="8"/>
      <c r="T988" s="49"/>
    </row>
    <row r="989" spans="3:20">
      <c r="C989" s="8"/>
      <c r="D989" s="8"/>
      <c r="E989" s="8"/>
      <c r="F989" s="9"/>
      <c r="G989" s="9"/>
      <c r="H989" s="8"/>
      <c r="I989" s="8"/>
      <c r="J989" s="8"/>
      <c r="K989" s="8"/>
      <c r="L989" s="8"/>
      <c r="M989" s="61"/>
      <c r="N989" s="61"/>
      <c r="O989" s="8"/>
      <c r="P989" s="8"/>
      <c r="Q989" s="11"/>
      <c r="R989" s="8"/>
      <c r="S989" s="8"/>
      <c r="T989" s="49"/>
    </row>
    <row r="990" spans="3:20">
      <c r="C990" s="8"/>
      <c r="D990" s="8"/>
      <c r="E990" s="8"/>
      <c r="F990" s="9"/>
      <c r="G990" s="9"/>
      <c r="H990" s="8"/>
      <c r="I990" s="8"/>
      <c r="J990" s="8"/>
      <c r="K990" s="8"/>
      <c r="L990" s="8"/>
      <c r="M990" s="61"/>
      <c r="N990" s="61"/>
      <c r="O990" s="8"/>
      <c r="P990" s="8"/>
      <c r="Q990" s="11"/>
      <c r="R990" s="8"/>
      <c r="S990" s="8"/>
      <c r="T990" s="49"/>
    </row>
    <row r="991" spans="3:20">
      <c r="C991" s="8"/>
      <c r="D991" s="8"/>
      <c r="E991" s="8"/>
      <c r="F991" s="9"/>
      <c r="G991" s="9"/>
      <c r="H991" s="8"/>
      <c r="I991" s="8"/>
      <c r="J991" s="8"/>
      <c r="K991" s="8"/>
      <c r="L991" s="8"/>
      <c r="M991" s="61"/>
      <c r="N991" s="61"/>
      <c r="O991" s="8"/>
      <c r="P991" s="8"/>
      <c r="Q991" s="11"/>
      <c r="R991" s="8"/>
      <c r="S991" s="8"/>
      <c r="T991" s="49"/>
    </row>
    <row r="992" spans="3:20">
      <c r="C992" s="8"/>
      <c r="D992" s="8"/>
      <c r="E992" s="8"/>
      <c r="F992" s="9"/>
      <c r="G992" s="9"/>
      <c r="H992" s="8"/>
      <c r="I992" s="8"/>
      <c r="J992" s="8"/>
      <c r="K992" s="8"/>
      <c r="L992" s="8"/>
      <c r="M992" s="61"/>
      <c r="N992" s="61"/>
      <c r="O992" s="8"/>
      <c r="P992" s="8"/>
      <c r="Q992" s="11"/>
      <c r="R992" s="8"/>
      <c r="S992" s="8"/>
      <c r="T992" s="49"/>
    </row>
    <row r="993" spans="3:20">
      <c r="C993" s="8"/>
      <c r="D993" s="8"/>
      <c r="E993" s="8"/>
      <c r="F993" s="9"/>
      <c r="G993" s="9"/>
      <c r="H993" s="8"/>
      <c r="I993" s="8"/>
      <c r="J993" s="8"/>
      <c r="K993" s="8"/>
      <c r="L993" s="8"/>
      <c r="M993" s="61"/>
      <c r="N993" s="61"/>
      <c r="O993" s="8"/>
      <c r="P993" s="8"/>
      <c r="Q993" s="11"/>
      <c r="R993" s="8"/>
      <c r="S993" s="8"/>
      <c r="T993" s="49"/>
    </row>
    <row r="994" spans="3:20">
      <c r="C994" s="8"/>
      <c r="D994" s="8"/>
      <c r="E994" s="8"/>
      <c r="F994" s="9"/>
      <c r="G994" s="9"/>
      <c r="H994" s="8"/>
      <c r="I994" s="8"/>
      <c r="J994" s="8"/>
      <c r="K994" s="8"/>
      <c r="L994" s="8"/>
      <c r="M994" s="61"/>
      <c r="N994" s="61"/>
      <c r="O994" s="8"/>
      <c r="P994" s="8"/>
      <c r="Q994" s="11"/>
      <c r="R994" s="8"/>
      <c r="S994" s="8"/>
      <c r="T994" s="49"/>
    </row>
    <row r="995" spans="3:20">
      <c r="C995" s="8"/>
      <c r="D995" s="8"/>
      <c r="E995" s="8"/>
      <c r="F995" s="9"/>
      <c r="G995" s="9"/>
      <c r="H995" s="8"/>
      <c r="I995" s="8"/>
      <c r="J995" s="8"/>
      <c r="K995" s="8"/>
      <c r="L995" s="8"/>
      <c r="M995" s="61"/>
      <c r="N995" s="61"/>
      <c r="O995" s="8"/>
      <c r="P995" s="8"/>
      <c r="Q995" s="11"/>
      <c r="R995" s="8"/>
      <c r="S995" s="8"/>
      <c r="T995" s="49"/>
    </row>
    <row r="996" spans="3:20">
      <c r="C996" s="8"/>
      <c r="D996" s="8"/>
      <c r="E996" s="8"/>
      <c r="F996" s="9"/>
      <c r="G996" s="9"/>
      <c r="H996" s="8"/>
      <c r="I996" s="8"/>
      <c r="J996" s="8"/>
      <c r="K996" s="8"/>
      <c r="L996" s="8"/>
      <c r="M996" s="61"/>
      <c r="N996" s="61"/>
      <c r="O996" s="8"/>
      <c r="P996" s="8"/>
      <c r="Q996" s="11"/>
      <c r="R996" s="8"/>
      <c r="S996" s="8"/>
      <c r="T996" s="49"/>
    </row>
    <row r="997" spans="3:20">
      <c r="C997" s="8"/>
      <c r="D997" s="8"/>
      <c r="E997" s="8"/>
      <c r="F997" s="9"/>
      <c r="G997" s="9"/>
      <c r="H997" s="8"/>
      <c r="I997" s="8"/>
      <c r="J997" s="8"/>
      <c r="K997" s="8"/>
      <c r="L997" s="8"/>
      <c r="M997" s="61"/>
      <c r="N997" s="61"/>
      <c r="O997" s="8"/>
      <c r="P997" s="8"/>
      <c r="Q997" s="11"/>
      <c r="R997" s="8"/>
      <c r="S997" s="8"/>
      <c r="T997" s="49"/>
    </row>
    <row r="998" spans="3:20">
      <c r="C998" s="8"/>
      <c r="D998" s="8"/>
      <c r="E998" s="8"/>
      <c r="F998" s="9"/>
      <c r="G998" s="9"/>
      <c r="H998" s="8"/>
      <c r="I998" s="8"/>
      <c r="J998" s="8"/>
      <c r="K998" s="8"/>
      <c r="L998" s="8"/>
      <c r="M998" s="61"/>
      <c r="N998" s="61"/>
      <c r="O998" s="8"/>
      <c r="P998" s="8"/>
      <c r="Q998" s="11"/>
      <c r="R998" s="8"/>
      <c r="S998" s="8"/>
      <c r="T998" s="49"/>
    </row>
    <row r="999" spans="3:20">
      <c r="C999" s="8"/>
      <c r="D999" s="8"/>
      <c r="E999" s="8"/>
      <c r="F999" s="9"/>
      <c r="G999" s="9"/>
      <c r="H999" s="8"/>
      <c r="I999" s="8"/>
      <c r="J999" s="8"/>
      <c r="K999" s="8"/>
      <c r="L999" s="8"/>
      <c r="M999" s="61"/>
      <c r="N999" s="61"/>
      <c r="O999" s="8"/>
      <c r="P999" s="8"/>
      <c r="Q999" s="11"/>
      <c r="R999" s="8"/>
      <c r="S999" s="8"/>
      <c r="T999" s="49"/>
    </row>
    <row r="1000" spans="3:20">
      <c r="C1000" s="8"/>
      <c r="D1000" s="8"/>
      <c r="E1000" s="8"/>
      <c r="F1000" s="9"/>
      <c r="G1000" s="9"/>
      <c r="H1000" s="8"/>
      <c r="I1000" s="8"/>
      <c r="J1000" s="8"/>
      <c r="K1000" s="8"/>
      <c r="L1000" s="8"/>
      <c r="M1000" s="61"/>
      <c r="N1000" s="61"/>
      <c r="O1000" s="8"/>
      <c r="P1000" s="8"/>
      <c r="Q1000" s="11"/>
      <c r="R1000" s="8"/>
      <c r="S1000" s="8"/>
      <c r="T1000" s="49"/>
    </row>
    <row r="1001" spans="3:20">
      <c r="C1001" s="8"/>
      <c r="D1001" s="8"/>
      <c r="E1001" s="8"/>
      <c r="F1001" s="9"/>
      <c r="G1001" s="9"/>
      <c r="H1001" s="8"/>
      <c r="I1001" s="8"/>
      <c r="J1001" s="8"/>
      <c r="K1001" s="8"/>
      <c r="L1001" s="8"/>
      <c r="M1001" s="61"/>
      <c r="N1001" s="61"/>
      <c r="O1001" s="8"/>
      <c r="P1001" s="8"/>
      <c r="Q1001" s="11"/>
      <c r="R1001" s="8"/>
      <c r="S1001" s="8"/>
      <c r="T1001" s="49"/>
    </row>
    <row r="1002" spans="3:20">
      <c r="C1002" s="8"/>
      <c r="D1002" s="8"/>
      <c r="E1002" s="8"/>
      <c r="F1002" s="9"/>
      <c r="G1002" s="9"/>
      <c r="H1002" s="8"/>
      <c r="I1002" s="8"/>
      <c r="J1002" s="8"/>
      <c r="K1002" s="8"/>
      <c r="L1002" s="8"/>
      <c r="M1002" s="61"/>
      <c r="N1002" s="61"/>
      <c r="O1002" s="8"/>
      <c r="P1002" s="8"/>
      <c r="Q1002" s="11"/>
      <c r="R1002" s="8"/>
      <c r="S1002" s="8"/>
      <c r="T1002" s="49"/>
    </row>
    <row r="1003" spans="3:20">
      <c r="C1003" s="8"/>
      <c r="D1003" s="8"/>
      <c r="E1003" s="8"/>
      <c r="F1003" s="9"/>
      <c r="G1003" s="9"/>
      <c r="H1003" s="8"/>
      <c r="I1003" s="8"/>
      <c r="J1003" s="8"/>
      <c r="K1003" s="8"/>
      <c r="L1003" s="8"/>
      <c r="M1003" s="61"/>
      <c r="N1003" s="61"/>
      <c r="O1003" s="8"/>
      <c r="P1003" s="8"/>
      <c r="Q1003" s="11"/>
      <c r="R1003" s="8"/>
      <c r="S1003" s="8"/>
      <c r="T1003" s="49"/>
    </row>
    <row r="1004" spans="3:20">
      <c r="C1004" s="8"/>
      <c r="D1004" s="8"/>
      <c r="E1004" s="8"/>
      <c r="F1004" s="9"/>
      <c r="G1004" s="9"/>
      <c r="H1004" s="8"/>
      <c r="I1004" s="8"/>
      <c r="J1004" s="8"/>
      <c r="K1004" s="8"/>
      <c r="L1004" s="8"/>
      <c r="M1004" s="61"/>
      <c r="N1004" s="61"/>
      <c r="O1004" s="8"/>
      <c r="P1004" s="8"/>
      <c r="Q1004" s="11"/>
      <c r="R1004" s="8"/>
      <c r="S1004" s="8"/>
      <c r="T1004" s="49"/>
    </row>
    <row r="1005" spans="3:20">
      <c r="C1005" s="8"/>
      <c r="D1005" s="8"/>
      <c r="E1005" s="8"/>
      <c r="F1005" s="9"/>
      <c r="G1005" s="9"/>
      <c r="H1005" s="8"/>
      <c r="I1005" s="8"/>
      <c r="J1005" s="8"/>
      <c r="K1005" s="8"/>
      <c r="L1005" s="8"/>
      <c r="M1005" s="61"/>
      <c r="N1005" s="61"/>
      <c r="O1005" s="8"/>
      <c r="P1005" s="8"/>
      <c r="Q1005" s="11"/>
      <c r="R1005" s="8"/>
      <c r="S1005" s="8"/>
      <c r="T1005" s="49"/>
    </row>
    <row r="1006" spans="3:20">
      <c r="C1006" s="8"/>
      <c r="D1006" s="8"/>
      <c r="E1006" s="8"/>
      <c r="F1006" s="9"/>
      <c r="G1006" s="9"/>
      <c r="H1006" s="8"/>
      <c r="I1006" s="8"/>
      <c r="J1006" s="8"/>
      <c r="K1006" s="8"/>
      <c r="L1006" s="8"/>
      <c r="M1006" s="61"/>
      <c r="N1006" s="61"/>
      <c r="O1006" s="8"/>
      <c r="P1006" s="8"/>
      <c r="Q1006" s="11"/>
      <c r="R1006" s="8"/>
      <c r="S1006" s="8"/>
      <c r="T1006" s="49"/>
    </row>
    <row r="1007" spans="3:20">
      <c r="C1007" s="8"/>
      <c r="D1007" s="8"/>
      <c r="E1007" s="8"/>
      <c r="F1007" s="9"/>
      <c r="G1007" s="9"/>
      <c r="H1007" s="8"/>
      <c r="I1007" s="8"/>
      <c r="J1007" s="8"/>
      <c r="K1007" s="8"/>
      <c r="L1007" s="8"/>
      <c r="M1007" s="61"/>
      <c r="N1007" s="61"/>
      <c r="O1007" s="8"/>
      <c r="P1007" s="8"/>
      <c r="Q1007" s="11"/>
      <c r="R1007" s="8"/>
      <c r="S1007" s="8"/>
      <c r="T1007" s="49"/>
    </row>
    <row r="1008" spans="3:20">
      <c r="C1008" s="8"/>
      <c r="D1008" s="8"/>
      <c r="E1008" s="8"/>
      <c r="F1008" s="9"/>
      <c r="G1008" s="9"/>
      <c r="H1008" s="8"/>
      <c r="I1008" s="8"/>
      <c r="J1008" s="8"/>
      <c r="K1008" s="8"/>
      <c r="L1008" s="8"/>
      <c r="M1008" s="61"/>
      <c r="N1008" s="61"/>
      <c r="O1008" s="8"/>
      <c r="P1008" s="8"/>
      <c r="Q1008" s="11"/>
      <c r="R1008" s="8"/>
      <c r="S1008" s="8"/>
      <c r="T1008" s="49"/>
    </row>
    <row r="1009" spans="3:20">
      <c r="C1009" s="8"/>
      <c r="D1009" s="8"/>
      <c r="E1009" s="8"/>
      <c r="F1009" s="9"/>
      <c r="G1009" s="9"/>
      <c r="H1009" s="8"/>
      <c r="I1009" s="8"/>
      <c r="J1009" s="8"/>
      <c r="K1009" s="8"/>
      <c r="L1009" s="8"/>
      <c r="M1009" s="61"/>
      <c r="N1009" s="61"/>
      <c r="O1009" s="8"/>
      <c r="P1009" s="8"/>
      <c r="Q1009" s="11"/>
      <c r="R1009" s="8"/>
      <c r="S1009" s="8"/>
      <c r="T1009" s="49"/>
    </row>
    <row r="1010" spans="3:20">
      <c r="C1010" s="8"/>
      <c r="D1010" s="8"/>
      <c r="E1010" s="8"/>
      <c r="F1010" s="9"/>
      <c r="G1010" s="9"/>
      <c r="H1010" s="8"/>
      <c r="I1010" s="8"/>
      <c r="J1010" s="8"/>
      <c r="K1010" s="8"/>
      <c r="L1010" s="8"/>
      <c r="M1010" s="61"/>
      <c r="N1010" s="61"/>
      <c r="O1010" s="8"/>
      <c r="P1010" s="8"/>
      <c r="Q1010" s="11"/>
      <c r="R1010" s="8"/>
      <c r="S1010" s="8"/>
      <c r="T1010" s="49"/>
    </row>
    <row r="1011" spans="3:20">
      <c r="C1011" s="8"/>
      <c r="D1011" s="8"/>
      <c r="E1011" s="8"/>
      <c r="F1011" s="9"/>
      <c r="G1011" s="9"/>
      <c r="H1011" s="8"/>
      <c r="I1011" s="8"/>
      <c r="J1011" s="8"/>
      <c r="K1011" s="8"/>
      <c r="L1011" s="8"/>
      <c r="M1011" s="61"/>
      <c r="N1011" s="61"/>
      <c r="O1011" s="8"/>
      <c r="P1011" s="8"/>
      <c r="Q1011" s="11"/>
      <c r="R1011" s="8"/>
      <c r="S1011" s="8"/>
      <c r="T1011" s="49"/>
    </row>
    <row r="1012" spans="3:20">
      <c r="C1012" s="8"/>
      <c r="D1012" s="8"/>
      <c r="E1012" s="8"/>
      <c r="F1012" s="9"/>
      <c r="G1012" s="9"/>
      <c r="H1012" s="8"/>
      <c r="I1012" s="8"/>
      <c r="J1012" s="8"/>
      <c r="K1012" s="8"/>
      <c r="L1012" s="8"/>
      <c r="M1012" s="61"/>
      <c r="N1012" s="61"/>
      <c r="O1012" s="8"/>
      <c r="P1012" s="8"/>
      <c r="Q1012" s="11"/>
      <c r="R1012" s="8"/>
      <c r="S1012" s="8"/>
      <c r="T1012" s="49"/>
    </row>
    <row r="1013" spans="3:20">
      <c r="C1013" s="8"/>
      <c r="D1013" s="8"/>
      <c r="E1013" s="8"/>
      <c r="F1013" s="9"/>
      <c r="G1013" s="9"/>
      <c r="H1013" s="8"/>
      <c r="I1013" s="8"/>
      <c r="J1013" s="8"/>
      <c r="K1013" s="8"/>
      <c r="L1013" s="8"/>
      <c r="M1013" s="61"/>
      <c r="N1013" s="61"/>
      <c r="O1013" s="8"/>
      <c r="P1013" s="8"/>
      <c r="Q1013" s="11"/>
      <c r="R1013" s="8"/>
      <c r="S1013" s="8"/>
      <c r="T1013" s="49"/>
    </row>
    <row r="1014" spans="3:20">
      <c r="C1014" s="8"/>
      <c r="D1014" s="8"/>
      <c r="E1014" s="8"/>
      <c r="F1014" s="9"/>
      <c r="G1014" s="9"/>
      <c r="H1014" s="8"/>
      <c r="I1014" s="8"/>
      <c r="J1014" s="8"/>
      <c r="K1014" s="8"/>
      <c r="L1014" s="8"/>
      <c r="M1014" s="61"/>
      <c r="N1014" s="61"/>
      <c r="O1014" s="8"/>
      <c r="P1014" s="8"/>
      <c r="Q1014" s="11"/>
      <c r="R1014" s="8"/>
      <c r="S1014" s="8"/>
      <c r="T1014" s="49"/>
    </row>
    <row r="1015" spans="3:20">
      <c r="C1015" s="8"/>
      <c r="D1015" s="8"/>
      <c r="E1015" s="8"/>
      <c r="F1015" s="9"/>
      <c r="G1015" s="9"/>
      <c r="H1015" s="8"/>
      <c r="I1015" s="8"/>
      <c r="J1015" s="8"/>
      <c r="K1015" s="8"/>
      <c r="L1015" s="8"/>
      <c r="M1015" s="61"/>
      <c r="N1015" s="61"/>
      <c r="O1015" s="8"/>
      <c r="P1015" s="8"/>
      <c r="Q1015" s="11"/>
      <c r="R1015" s="8"/>
      <c r="S1015" s="8"/>
      <c r="T1015" s="49"/>
    </row>
    <row r="1016" spans="3:20">
      <c r="C1016" s="8"/>
      <c r="D1016" s="8"/>
      <c r="E1016" s="8"/>
      <c r="F1016" s="9"/>
      <c r="G1016" s="9"/>
      <c r="H1016" s="8"/>
      <c r="I1016" s="8"/>
      <c r="J1016" s="8"/>
      <c r="K1016" s="8"/>
      <c r="L1016" s="8"/>
      <c r="M1016" s="61"/>
      <c r="N1016" s="61"/>
      <c r="O1016" s="8"/>
      <c r="P1016" s="8"/>
      <c r="Q1016" s="11"/>
      <c r="R1016" s="8"/>
      <c r="S1016" s="8"/>
      <c r="T1016" s="49"/>
    </row>
    <row r="1017" spans="3:20">
      <c r="C1017" s="8"/>
      <c r="D1017" s="8"/>
      <c r="E1017" s="8"/>
      <c r="F1017" s="9"/>
      <c r="G1017" s="9"/>
      <c r="H1017" s="8"/>
      <c r="I1017" s="8"/>
      <c r="J1017" s="8"/>
      <c r="K1017" s="8"/>
      <c r="L1017" s="8"/>
      <c r="M1017" s="61"/>
      <c r="N1017" s="61"/>
      <c r="O1017" s="8"/>
      <c r="P1017" s="8"/>
      <c r="Q1017" s="11"/>
      <c r="R1017" s="8"/>
      <c r="S1017" s="8"/>
      <c r="T1017" s="49"/>
    </row>
    <row r="1018" spans="3:20">
      <c r="C1018" s="8"/>
      <c r="D1018" s="8"/>
      <c r="E1018" s="8"/>
      <c r="F1018" s="9"/>
      <c r="G1018" s="9"/>
      <c r="H1018" s="8"/>
      <c r="I1018" s="8"/>
      <c r="J1018" s="8"/>
      <c r="K1018" s="8"/>
      <c r="L1018" s="8"/>
      <c r="M1018" s="61"/>
      <c r="N1018" s="61"/>
      <c r="O1018" s="8"/>
      <c r="P1018" s="8"/>
      <c r="Q1018" s="11"/>
      <c r="R1018" s="8"/>
      <c r="S1018" s="8"/>
      <c r="T1018" s="49"/>
    </row>
    <row r="1019" spans="3:20">
      <c r="C1019" s="8"/>
      <c r="D1019" s="8"/>
      <c r="E1019" s="8"/>
      <c r="F1019" s="9"/>
      <c r="G1019" s="9"/>
      <c r="H1019" s="8"/>
      <c r="I1019" s="8"/>
      <c r="J1019" s="8"/>
      <c r="K1019" s="8"/>
      <c r="L1019" s="8"/>
      <c r="M1019" s="61"/>
      <c r="N1019" s="61"/>
      <c r="O1019" s="8"/>
      <c r="P1019" s="8"/>
      <c r="Q1019" s="11"/>
      <c r="R1019" s="8"/>
      <c r="S1019" s="8"/>
      <c r="T1019" s="49"/>
    </row>
    <row r="1020" spans="3:20">
      <c r="C1020" s="8"/>
      <c r="D1020" s="8"/>
      <c r="E1020" s="8"/>
      <c r="F1020" s="9"/>
      <c r="G1020" s="9"/>
      <c r="H1020" s="8"/>
      <c r="I1020" s="8"/>
      <c r="J1020" s="8"/>
      <c r="K1020" s="8"/>
      <c r="L1020" s="8"/>
      <c r="M1020" s="61"/>
      <c r="N1020" s="61"/>
      <c r="O1020" s="8"/>
      <c r="P1020" s="8"/>
      <c r="Q1020" s="11"/>
      <c r="R1020" s="8"/>
      <c r="S1020" s="8"/>
      <c r="T1020" s="49"/>
    </row>
    <row r="1021" spans="3:20">
      <c r="C1021" s="8"/>
      <c r="D1021" s="8"/>
      <c r="E1021" s="8"/>
      <c r="F1021" s="9"/>
      <c r="G1021" s="9"/>
      <c r="H1021" s="8"/>
      <c r="I1021" s="8"/>
      <c r="J1021" s="8"/>
      <c r="K1021" s="8"/>
      <c r="L1021" s="8"/>
      <c r="M1021" s="61"/>
      <c r="N1021" s="61"/>
      <c r="O1021" s="8"/>
      <c r="P1021" s="8"/>
      <c r="Q1021" s="11"/>
      <c r="R1021" s="8"/>
      <c r="S1021" s="8"/>
      <c r="T1021" s="49"/>
    </row>
    <row r="1022" spans="3:20">
      <c r="C1022" s="8"/>
      <c r="D1022" s="8"/>
      <c r="E1022" s="8"/>
      <c r="F1022" s="9"/>
      <c r="G1022" s="9"/>
      <c r="H1022" s="8"/>
      <c r="I1022" s="8"/>
      <c r="J1022" s="8"/>
      <c r="K1022" s="8"/>
      <c r="L1022" s="8"/>
      <c r="M1022" s="61"/>
      <c r="N1022" s="61"/>
      <c r="O1022" s="8"/>
      <c r="P1022" s="8"/>
      <c r="Q1022" s="11"/>
      <c r="R1022" s="8"/>
      <c r="S1022" s="8"/>
      <c r="T1022" s="49"/>
    </row>
    <row r="1023" spans="3:20">
      <c r="C1023" s="8"/>
      <c r="D1023" s="8"/>
      <c r="E1023" s="8"/>
      <c r="F1023" s="9"/>
      <c r="G1023" s="9"/>
      <c r="H1023" s="8"/>
      <c r="I1023" s="8"/>
      <c r="J1023" s="8"/>
      <c r="K1023" s="8"/>
      <c r="L1023" s="8"/>
      <c r="M1023" s="61"/>
      <c r="N1023" s="61"/>
      <c r="O1023" s="8"/>
      <c r="P1023" s="8"/>
      <c r="Q1023" s="11"/>
      <c r="R1023" s="8"/>
      <c r="S1023" s="8"/>
      <c r="T1023" s="49"/>
    </row>
    <row r="1024" spans="3:20">
      <c r="C1024" s="8"/>
      <c r="D1024" s="8"/>
      <c r="E1024" s="8"/>
      <c r="F1024" s="9"/>
      <c r="G1024" s="9"/>
      <c r="H1024" s="8"/>
      <c r="I1024" s="8"/>
      <c r="J1024" s="8"/>
      <c r="K1024" s="8"/>
      <c r="L1024" s="8"/>
      <c r="M1024" s="61"/>
      <c r="N1024" s="61"/>
      <c r="O1024" s="8"/>
      <c r="P1024" s="8"/>
      <c r="Q1024" s="11"/>
      <c r="R1024" s="8"/>
      <c r="S1024" s="8"/>
      <c r="T1024" s="49"/>
    </row>
    <row r="1025" spans="3:20">
      <c r="C1025" s="8"/>
      <c r="D1025" s="8"/>
      <c r="E1025" s="8"/>
      <c r="F1025" s="9"/>
      <c r="G1025" s="9"/>
      <c r="H1025" s="8"/>
      <c r="I1025" s="8"/>
      <c r="J1025" s="8"/>
      <c r="K1025" s="8"/>
      <c r="L1025" s="8"/>
      <c r="M1025" s="61"/>
      <c r="N1025" s="61"/>
      <c r="O1025" s="8"/>
      <c r="P1025" s="8"/>
      <c r="Q1025" s="11"/>
      <c r="R1025" s="8"/>
      <c r="S1025" s="8"/>
      <c r="T1025" s="49"/>
    </row>
    <row r="1026" spans="3:20">
      <c r="C1026" s="8"/>
      <c r="D1026" s="8"/>
      <c r="E1026" s="8"/>
      <c r="F1026" s="9"/>
      <c r="G1026" s="9"/>
      <c r="H1026" s="8"/>
      <c r="I1026" s="8"/>
      <c r="J1026" s="8"/>
      <c r="K1026" s="8"/>
      <c r="L1026" s="8"/>
      <c r="M1026" s="61"/>
      <c r="N1026" s="61"/>
      <c r="O1026" s="8"/>
      <c r="P1026" s="8"/>
      <c r="Q1026" s="11"/>
      <c r="R1026" s="8"/>
      <c r="S1026" s="8"/>
      <c r="T1026" s="49"/>
    </row>
    <row r="1027" spans="3:20">
      <c r="C1027" s="8"/>
      <c r="D1027" s="8"/>
      <c r="E1027" s="8"/>
      <c r="F1027" s="9"/>
      <c r="G1027" s="9"/>
      <c r="H1027" s="8"/>
      <c r="I1027" s="8"/>
      <c r="J1027" s="8"/>
      <c r="K1027" s="8"/>
      <c r="L1027" s="8"/>
      <c r="M1027" s="61"/>
      <c r="N1027" s="61"/>
      <c r="O1027" s="8"/>
      <c r="P1027" s="8"/>
      <c r="Q1027" s="11"/>
      <c r="R1027" s="8"/>
      <c r="S1027" s="8"/>
      <c r="T1027" s="49"/>
    </row>
    <row r="1028" spans="3:20">
      <c r="C1028" s="8"/>
      <c r="D1028" s="8"/>
      <c r="E1028" s="8"/>
      <c r="F1028" s="9"/>
      <c r="G1028" s="9"/>
      <c r="H1028" s="8"/>
      <c r="I1028" s="8"/>
      <c r="J1028" s="8"/>
      <c r="K1028" s="8"/>
      <c r="L1028" s="8"/>
      <c r="M1028" s="61"/>
      <c r="N1028" s="61"/>
      <c r="O1028" s="8"/>
      <c r="P1028" s="8"/>
      <c r="Q1028" s="11"/>
      <c r="R1028" s="8"/>
      <c r="S1028" s="8"/>
      <c r="T1028" s="49"/>
    </row>
    <row r="1029" spans="3:20">
      <c r="C1029" s="8"/>
      <c r="D1029" s="8"/>
      <c r="E1029" s="8"/>
      <c r="F1029" s="9"/>
      <c r="G1029" s="9"/>
      <c r="H1029" s="8"/>
      <c r="I1029" s="8"/>
      <c r="J1029" s="8"/>
      <c r="K1029" s="8"/>
      <c r="L1029" s="8"/>
      <c r="M1029" s="61"/>
      <c r="N1029" s="61"/>
      <c r="O1029" s="8"/>
      <c r="P1029" s="8"/>
      <c r="Q1029" s="11"/>
      <c r="R1029" s="8"/>
      <c r="S1029" s="8"/>
      <c r="T1029" s="49"/>
    </row>
    <row r="1030" spans="3:20">
      <c r="C1030" s="8"/>
      <c r="D1030" s="8"/>
      <c r="E1030" s="8"/>
      <c r="F1030" s="9"/>
      <c r="G1030" s="9"/>
      <c r="H1030" s="8"/>
      <c r="I1030" s="8"/>
      <c r="J1030" s="8"/>
      <c r="K1030" s="8"/>
      <c r="L1030" s="8"/>
      <c r="M1030" s="61"/>
      <c r="N1030" s="61"/>
      <c r="O1030" s="8"/>
      <c r="P1030" s="8"/>
      <c r="Q1030" s="11"/>
      <c r="R1030" s="8"/>
      <c r="S1030" s="8"/>
      <c r="T1030" s="49"/>
    </row>
    <row r="1031" spans="3:20">
      <c r="C1031" s="8"/>
      <c r="D1031" s="8"/>
      <c r="E1031" s="8"/>
      <c r="F1031" s="9"/>
      <c r="G1031" s="9"/>
      <c r="H1031" s="8"/>
      <c r="I1031" s="8"/>
      <c r="J1031" s="8"/>
      <c r="K1031" s="8"/>
      <c r="L1031" s="8"/>
      <c r="M1031" s="61"/>
      <c r="N1031" s="61"/>
      <c r="O1031" s="8"/>
      <c r="P1031" s="8"/>
      <c r="Q1031" s="11"/>
      <c r="R1031" s="8"/>
      <c r="S1031" s="8"/>
      <c r="T1031" s="49"/>
    </row>
    <row r="1032" spans="3:20">
      <c r="C1032" s="8"/>
      <c r="D1032" s="8"/>
      <c r="E1032" s="8"/>
      <c r="F1032" s="9"/>
      <c r="G1032" s="9"/>
      <c r="H1032" s="8"/>
      <c r="I1032" s="8"/>
      <c r="J1032" s="8"/>
      <c r="K1032" s="8"/>
      <c r="L1032" s="8"/>
      <c r="M1032" s="61"/>
      <c r="N1032" s="61"/>
      <c r="O1032" s="8"/>
      <c r="P1032" s="8"/>
      <c r="Q1032" s="11"/>
      <c r="R1032" s="8"/>
      <c r="S1032" s="8"/>
      <c r="T1032" s="49"/>
    </row>
    <row r="1033" spans="3:20">
      <c r="C1033" s="8"/>
      <c r="D1033" s="8"/>
      <c r="E1033" s="8"/>
      <c r="F1033" s="9"/>
      <c r="G1033" s="9"/>
      <c r="H1033" s="8"/>
      <c r="I1033" s="8"/>
      <c r="J1033" s="8"/>
      <c r="K1033" s="8"/>
      <c r="L1033" s="8"/>
      <c r="M1033" s="61"/>
      <c r="N1033" s="61"/>
      <c r="O1033" s="8"/>
      <c r="P1033" s="8"/>
      <c r="Q1033" s="11"/>
      <c r="R1033" s="8"/>
      <c r="S1033" s="8"/>
      <c r="T1033" s="49"/>
    </row>
    <row r="1034" spans="3:20">
      <c r="C1034" s="8"/>
      <c r="D1034" s="8"/>
      <c r="E1034" s="8"/>
      <c r="F1034" s="9"/>
      <c r="G1034" s="9"/>
      <c r="H1034" s="8"/>
      <c r="I1034" s="8"/>
      <c r="J1034" s="8"/>
      <c r="K1034" s="8"/>
      <c r="L1034" s="8"/>
      <c r="M1034" s="61"/>
      <c r="N1034" s="61"/>
      <c r="O1034" s="8"/>
      <c r="P1034" s="8"/>
      <c r="Q1034" s="11"/>
      <c r="R1034" s="8"/>
      <c r="S1034" s="8"/>
      <c r="T1034" s="49"/>
    </row>
    <row r="1035" spans="3:20">
      <c r="C1035" s="8"/>
      <c r="D1035" s="8"/>
      <c r="E1035" s="8"/>
      <c r="F1035" s="9"/>
      <c r="G1035" s="9"/>
      <c r="H1035" s="8"/>
      <c r="I1035" s="8"/>
      <c r="J1035" s="8"/>
      <c r="K1035" s="8"/>
      <c r="L1035" s="8"/>
      <c r="M1035" s="61"/>
      <c r="N1035" s="61"/>
      <c r="O1035" s="8"/>
      <c r="P1035" s="8"/>
      <c r="Q1035" s="11"/>
      <c r="R1035" s="8"/>
      <c r="S1035" s="8"/>
      <c r="T1035" s="49"/>
    </row>
    <row r="1036" spans="3:20">
      <c r="C1036" s="8"/>
      <c r="D1036" s="8"/>
      <c r="E1036" s="8"/>
      <c r="F1036" s="9"/>
      <c r="G1036" s="9"/>
      <c r="H1036" s="8"/>
      <c r="I1036" s="8"/>
      <c r="J1036" s="8"/>
      <c r="K1036" s="8"/>
      <c r="L1036" s="8"/>
      <c r="M1036" s="61"/>
      <c r="N1036" s="61"/>
      <c r="O1036" s="8"/>
      <c r="P1036" s="8"/>
      <c r="Q1036" s="11"/>
      <c r="R1036" s="8"/>
      <c r="S1036" s="8"/>
      <c r="T1036" s="49"/>
    </row>
    <row r="1037" spans="3:20">
      <c r="C1037" s="8"/>
      <c r="D1037" s="8"/>
      <c r="E1037" s="8"/>
      <c r="F1037" s="9"/>
      <c r="G1037" s="9"/>
      <c r="H1037" s="8"/>
      <c r="I1037" s="8"/>
      <c r="J1037" s="8"/>
      <c r="K1037" s="8"/>
      <c r="L1037" s="8"/>
      <c r="M1037" s="61"/>
      <c r="N1037" s="61"/>
      <c r="O1037" s="8"/>
      <c r="P1037" s="8"/>
      <c r="Q1037" s="11"/>
      <c r="R1037" s="8"/>
      <c r="S1037" s="8"/>
      <c r="T1037" s="49"/>
    </row>
    <row r="1038" spans="3:20">
      <c r="C1038" s="8"/>
      <c r="D1038" s="8"/>
      <c r="E1038" s="8"/>
      <c r="F1038" s="9"/>
      <c r="G1038" s="9"/>
      <c r="H1038" s="8"/>
      <c r="I1038" s="8"/>
      <c r="J1038" s="8"/>
      <c r="K1038" s="8"/>
      <c r="L1038" s="8"/>
      <c r="M1038" s="61"/>
      <c r="N1038" s="61"/>
      <c r="O1038" s="8"/>
      <c r="P1038" s="8"/>
      <c r="Q1038" s="11"/>
      <c r="R1038" s="8"/>
      <c r="S1038" s="8"/>
      <c r="T1038" s="49"/>
    </row>
    <row r="1039" spans="3:20">
      <c r="C1039" s="8"/>
      <c r="D1039" s="8"/>
      <c r="E1039" s="8"/>
      <c r="F1039" s="9"/>
      <c r="G1039" s="9"/>
      <c r="H1039" s="8"/>
      <c r="I1039" s="8"/>
      <c r="J1039" s="8"/>
      <c r="K1039" s="8"/>
      <c r="L1039" s="8"/>
      <c r="M1039" s="61"/>
      <c r="N1039" s="61"/>
      <c r="O1039" s="8"/>
      <c r="P1039" s="8"/>
      <c r="Q1039" s="11"/>
      <c r="R1039" s="8"/>
      <c r="S1039" s="8"/>
      <c r="T1039" s="49"/>
    </row>
    <row r="1040" spans="3:20">
      <c r="C1040" s="8"/>
      <c r="D1040" s="8"/>
      <c r="E1040" s="8"/>
      <c r="F1040" s="9"/>
      <c r="G1040" s="9"/>
      <c r="H1040" s="8"/>
      <c r="I1040" s="8"/>
      <c r="J1040" s="8"/>
      <c r="K1040" s="8"/>
      <c r="L1040" s="8"/>
      <c r="M1040" s="61"/>
      <c r="N1040" s="61"/>
      <c r="O1040" s="8"/>
      <c r="P1040" s="8"/>
      <c r="Q1040" s="11"/>
      <c r="R1040" s="8"/>
      <c r="S1040" s="8"/>
      <c r="T1040" s="49"/>
    </row>
    <row r="1041" spans="3:20">
      <c r="C1041" s="8"/>
      <c r="D1041" s="8"/>
      <c r="E1041" s="8"/>
      <c r="F1041" s="9"/>
      <c r="G1041" s="9"/>
      <c r="H1041" s="8"/>
      <c r="I1041" s="8"/>
      <c r="J1041" s="8"/>
      <c r="K1041" s="8"/>
      <c r="L1041" s="8"/>
      <c r="M1041" s="61"/>
      <c r="N1041" s="61"/>
      <c r="O1041" s="8"/>
      <c r="P1041" s="8"/>
      <c r="Q1041" s="11"/>
      <c r="R1041" s="8"/>
      <c r="S1041" s="8"/>
      <c r="T1041" s="49"/>
    </row>
    <row r="1042" spans="3:20">
      <c r="C1042" s="8"/>
      <c r="D1042" s="8"/>
      <c r="E1042" s="8"/>
      <c r="F1042" s="9"/>
      <c r="G1042" s="9"/>
      <c r="H1042" s="8"/>
      <c r="I1042" s="8"/>
      <c r="J1042" s="8"/>
      <c r="K1042" s="8"/>
      <c r="L1042" s="8"/>
      <c r="M1042" s="61"/>
      <c r="N1042" s="61"/>
      <c r="O1042" s="8"/>
      <c r="P1042" s="8"/>
      <c r="Q1042" s="11"/>
      <c r="R1042" s="8"/>
      <c r="S1042" s="8"/>
      <c r="T1042" s="49"/>
    </row>
    <row r="1043" spans="3:20">
      <c r="C1043" s="8"/>
      <c r="D1043" s="8"/>
      <c r="E1043" s="8"/>
      <c r="F1043" s="9"/>
      <c r="G1043" s="9"/>
      <c r="H1043" s="8"/>
      <c r="I1043" s="8"/>
      <c r="J1043" s="8"/>
      <c r="K1043" s="8"/>
      <c r="L1043" s="8"/>
      <c r="M1043" s="61"/>
      <c r="N1043" s="61"/>
      <c r="O1043" s="8"/>
      <c r="P1043" s="8"/>
      <c r="Q1043" s="11"/>
      <c r="R1043" s="8"/>
      <c r="S1043" s="8"/>
      <c r="T1043" s="49"/>
    </row>
    <row r="1044" spans="3:20">
      <c r="C1044" s="8"/>
      <c r="D1044" s="8"/>
      <c r="E1044" s="8"/>
      <c r="F1044" s="9"/>
      <c r="G1044" s="9"/>
      <c r="H1044" s="8"/>
      <c r="I1044" s="8"/>
      <c r="J1044" s="8"/>
      <c r="K1044" s="8"/>
      <c r="L1044" s="8"/>
      <c r="M1044" s="61"/>
      <c r="N1044" s="61"/>
      <c r="O1044" s="8"/>
      <c r="P1044" s="8"/>
      <c r="Q1044" s="11"/>
      <c r="R1044" s="8"/>
      <c r="S1044" s="8"/>
      <c r="T1044" s="49"/>
    </row>
    <row r="1045" spans="3:20">
      <c r="C1045" s="8"/>
      <c r="D1045" s="8"/>
      <c r="E1045" s="8"/>
      <c r="F1045" s="9"/>
      <c r="G1045" s="9"/>
      <c r="H1045" s="8"/>
      <c r="I1045" s="8"/>
      <c r="J1045" s="8"/>
      <c r="K1045" s="8"/>
      <c r="L1045" s="8"/>
      <c r="M1045" s="61"/>
      <c r="N1045" s="61"/>
      <c r="O1045" s="8"/>
      <c r="P1045" s="8"/>
      <c r="Q1045" s="11"/>
      <c r="R1045" s="8"/>
      <c r="S1045" s="8"/>
      <c r="T1045" s="49"/>
    </row>
    <row r="1046" spans="3:20">
      <c r="C1046" s="8"/>
      <c r="D1046" s="8"/>
      <c r="E1046" s="8"/>
      <c r="F1046" s="9"/>
      <c r="G1046" s="9"/>
      <c r="H1046" s="8"/>
      <c r="I1046" s="8"/>
      <c r="J1046" s="8"/>
      <c r="K1046" s="8"/>
      <c r="L1046" s="8"/>
      <c r="M1046" s="61"/>
      <c r="N1046" s="61"/>
      <c r="O1046" s="8"/>
      <c r="P1046" s="8"/>
      <c r="Q1046" s="11"/>
      <c r="R1046" s="8"/>
      <c r="S1046" s="8"/>
      <c r="T1046" s="49"/>
    </row>
    <row r="1047" spans="3:20">
      <c r="C1047" s="8"/>
      <c r="D1047" s="8"/>
      <c r="E1047" s="8"/>
      <c r="F1047" s="9"/>
      <c r="G1047" s="9"/>
      <c r="H1047" s="8"/>
      <c r="I1047" s="8"/>
      <c r="J1047" s="8"/>
      <c r="K1047" s="8"/>
      <c r="L1047" s="8"/>
      <c r="M1047" s="61"/>
      <c r="N1047" s="61"/>
      <c r="O1047" s="8"/>
      <c r="P1047" s="8"/>
      <c r="Q1047" s="11"/>
      <c r="R1047" s="8"/>
      <c r="S1047" s="8"/>
      <c r="T1047" s="49"/>
    </row>
    <row r="1048" spans="3:20">
      <c r="C1048" s="8"/>
      <c r="D1048" s="8"/>
      <c r="E1048" s="8"/>
      <c r="F1048" s="9"/>
      <c r="G1048" s="9"/>
      <c r="H1048" s="8"/>
      <c r="I1048" s="8"/>
      <c r="J1048" s="8"/>
      <c r="K1048" s="8"/>
      <c r="L1048" s="8"/>
      <c r="M1048" s="61"/>
      <c r="N1048" s="61"/>
      <c r="O1048" s="8"/>
      <c r="P1048" s="8"/>
      <c r="Q1048" s="11"/>
      <c r="R1048" s="8"/>
      <c r="S1048" s="8"/>
      <c r="T1048" s="49"/>
    </row>
    <row r="1049" spans="3:20">
      <c r="C1049" s="8"/>
      <c r="D1049" s="8"/>
      <c r="E1049" s="8"/>
      <c r="F1049" s="9"/>
      <c r="G1049" s="9"/>
      <c r="H1049" s="8"/>
      <c r="I1049" s="8"/>
      <c r="J1049" s="8"/>
      <c r="K1049" s="8"/>
      <c r="L1049" s="8"/>
      <c r="M1049" s="61"/>
      <c r="N1049" s="61"/>
      <c r="O1049" s="8"/>
      <c r="P1049" s="8"/>
      <c r="Q1049" s="11"/>
      <c r="R1049" s="8"/>
      <c r="S1049" s="8"/>
      <c r="T1049" s="49"/>
    </row>
    <row r="1050" spans="3:20">
      <c r="C1050" s="8"/>
      <c r="D1050" s="8"/>
      <c r="E1050" s="8"/>
      <c r="F1050" s="9"/>
      <c r="G1050" s="9"/>
      <c r="H1050" s="8"/>
      <c r="I1050" s="8"/>
      <c r="J1050" s="8"/>
      <c r="K1050" s="8"/>
      <c r="L1050" s="8"/>
      <c r="M1050" s="61"/>
      <c r="N1050" s="61"/>
      <c r="O1050" s="8"/>
      <c r="P1050" s="8"/>
      <c r="Q1050" s="11"/>
      <c r="R1050" s="8"/>
      <c r="S1050" s="8"/>
      <c r="T1050" s="49"/>
    </row>
    <row r="1051" spans="3:20">
      <c r="C1051" s="8"/>
      <c r="D1051" s="8"/>
      <c r="E1051" s="8"/>
      <c r="F1051" s="9"/>
      <c r="G1051" s="9"/>
      <c r="H1051" s="8"/>
      <c r="I1051" s="8"/>
      <c r="J1051" s="8"/>
      <c r="K1051" s="8"/>
      <c r="L1051" s="8"/>
      <c r="M1051" s="61"/>
      <c r="N1051" s="61"/>
      <c r="O1051" s="8"/>
      <c r="P1051" s="8"/>
      <c r="Q1051" s="11"/>
      <c r="R1051" s="8"/>
      <c r="S1051" s="8"/>
      <c r="T1051" s="49"/>
    </row>
    <row r="1052" spans="3:20">
      <c r="C1052" s="8"/>
      <c r="D1052" s="8"/>
      <c r="E1052" s="8"/>
      <c r="F1052" s="9"/>
      <c r="G1052" s="9"/>
      <c r="H1052" s="8"/>
      <c r="I1052" s="8"/>
      <c r="J1052" s="8"/>
      <c r="K1052" s="8"/>
      <c r="L1052" s="8"/>
      <c r="M1052" s="61"/>
      <c r="N1052" s="61"/>
      <c r="O1052" s="8"/>
      <c r="P1052" s="8"/>
      <c r="Q1052" s="11"/>
      <c r="R1052" s="8"/>
      <c r="S1052" s="8"/>
      <c r="T1052" s="49"/>
    </row>
    <row r="1053" spans="3:20">
      <c r="C1053" s="8"/>
      <c r="D1053" s="8"/>
      <c r="E1053" s="8"/>
      <c r="F1053" s="9"/>
      <c r="G1053" s="9"/>
      <c r="H1053" s="8"/>
      <c r="I1053" s="8"/>
      <c r="J1053" s="8"/>
      <c r="K1053" s="8"/>
      <c r="L1053" s="8"/>
      <c r="M1053" s="61"/>
      <c r="N1053" s="61"/>
      <c r="O1053" s="8"/>
      <c r="P1053" s="8"/>
      <c r="Q1053" s="11"/>
      <c r="R1053" s="8"/>
      <c r="S1053" s="8"/>
      <c r="T1053" s="49"/>
    </row>
    <row r="1054" spans="3:20">
      <c r="C1054" s="8"/>
      <c r="D1054" s="8"/>
      <c r="E1054" s="8"/>
      <c r="F1054" s="9"/>
      <c r="G1054" s="9"/>
      <c r="H1054" s="8"/>
      <c r="I1054" s="8"/>
      <c r="J1054" s="8"/>
      <c r="K1054" s="8"/>
      <c r="L1054" s="8"/>
      <c r="M1054" s="61"/>
      <c r="N1054" s="61"/>
      <c r="O1054" s="8"/>
      <c r="P1054" s="8"/>
      <c r="Q1054" s="11"/>
      <c r="R1054" s="8"/>
      <c r="S1054" s="8"/>
      <c r="T1054" s="49"/>
    </row>
    <row r="1055" spans="3:20">
      <c r="C1055" s="8"/>
      <c r="D1055" s="8"/>
      <c r="E1055" s="8"/>
      <c r="F1055" s="9"/>
      <c r="G1055" s="9"/>
      <c r="H1055" s="8"/>
      <c r="I1055" s="8"/>
      <c r="J1055" s="8"/>
      <c r="K1055" s="8"/>
      <c r="L1055" s="8"/>
      <c r="M1055" s="61"/>
      <c r="N1055" s="61"/>
      <c r="O1055" s="8"/>
      <c r="P1055" s="8"/>
      <c r="Q1055" s="11"/>
      <c r="R1055" s="8"/>
      <c r="S1055" s="8"/>
      <c r="T1055" s="49"/>
    </row>
    <row r="1056" spans="3:20">
      <c r="C1056" s="8"/>
      <c r="D1056" s="8"/>
      <c r="E1056" s="8"/>
      <c r="F1056" s="9"/>
      <c r="G1056" s="9"/>
      <c r="H1056" s="8"/>
      <c r="I1056" s="8"/>
      <c r="J1056" s="8"/>
      <c r="K1056" s="8"/>
      <c r="L1056" s="8"/>
      <c r="M1056" s="61"/>
      <c r="N1056" s="61"/>
      <c r="O1056" s="8"/>
      <c r="P1056" s="8"/>
      <c r="Q1056" s="11"/>
      <c r="R1056" s="8"/>
      <c r="S1056" s="8"/>
      <c r="T1056" s="49"/>
    </row>
    <row r="1057" spans="3:20">
      <c r="C1057" s="8"/>
      <c r="D1057" s="8"/>
      <c r="E1057" s="8"/>
      <c r="F1057" s="9"/>
      <c r="G1057" s="9"/>
      <c r="H1057" s="8"/>
      <c r="I1057" s="8"/>
      <c r="J1057" s="8"/>
      <c r="K1057" s="8"/>
      <c r="L1057" s="8"/>
      <c r="M1057" s="61"/>
      <c r="N1057" s="61"/>
      <c r="O1057" s="8"/>
      <c r="P1057" s="8"/>
      <c r="Q1057" s="11"/>
      <c r="R1057" s="8"/>
      <c r="S1057" s="8"/>
      <c r="T1057" s="49"/>
    </row>
    <row r="1058" spans="3:20">
      <c r="C1058" s="8"/>
      <c r="D1058" s="8"/>
      <c r="E1058" s="8"/>
      <c r="F1058" s="9"/>
      <c r="G1058" s="9"/>
      <c r="H1058" s="8"/>
      <c r="I1058" s="8"/>
      <c r="J1058" s="8"/>
      <c r="K1058" s="8"/>
      <c r="L1058" s="8"/>
      <c r="M1058" s="61"/>
      <c r="N1058" s="61"/>
      <c r="O1058" s="8"/>
      <c r="P1058" s="8"/>
      <c r="Q1058" s="11"/>
      <c r="R1058" s="8"/>
      <c r="S1058" s="8"/>
      <c r="T1058" s="49"/>
    </row>
    <row r="1059" spans="3:20">
      <c r="C1059" s="8"/>
      <c r="D1059" s="8"/>
      <c r="E1059" s="8"/>
      <c r="F1059" s="9"/>
      <c r="G1059" s="9"/>
      <c r="H1059" s="8"/>
      <c r="I1059" s="8"/>
      <c r="J1059" s="8"/>
      <c r="K1059" s="8"/>
      <c r="L1059" s="8"/>
      <c r="M1059" s="61"/>
      <c r="N1059" s="61"/>
      <c r="O1059" s="8"/>
      <c r="P1059" s="8"/>
      <c r="Q1059" s="11"/>
      <c r="R1059" s="8"/>
      <c r="S1059" s="8"/>
      <c r="T1059" s="49"/>
    </row>
    <row r="1060" spans="3:20">
      <c r="C1060" s="8"/>
      <c r="D1060" s="8"/>
      <c r="E1060" s="8"/>
      <c r="F1060" s="9"/>
      <c r="G1060" s="9"/>
      <c r="H1060" s="8"/>
      <c r="I1060" s="8"/>
      <c r="J1060" s="8"/>
      <c r="K1060" s="8"/>
      <c r="L1060" s="8"/>
      <c r="M1060" s="61"/>
      <c r="N1060" s="61"/>
      <c r="O1060" s="8"/>
      <c r="P1060" s="8"/>
      <c r="Q1060" s="11"/>
      <c r="R1060" s="8"/>
      <c r="S1060" s="8"/>
      <c r="T1060" s="49"/>
    </row>
    <row r="1061" spans="3:20">
      <c r="C1061" s="8"/>
      <c r="D1061" s="8"/>
      <c r="E1061" s="8"/>
      <c r="F1061" s="9"/>
      <c r="G1061" s="9"/>
      <c r="H1061" s="8"/>
      <c r="I1061" s="8"/>
      <c r="J1061" s="8"/>
      <c r="K1061" s="8"/>
      <c r="L1061" s="8"/>
      <c r="M1061" s="61"/>
      <c r="N1061" s="61"/>
      <c r="O1061" s="8"/>
      <c r="P1061" s="8"/>
      <c r="Q1061" s="11"/>
      <c r="R1061" s="8"/>
      <c r="S1061" s="8"/>
      <c r="T1061" s="49"/>
    </row>
    <row r="1062" spans="3:20">
      <c r="C1062" s="8"/>
      <c r="D1062" s="8"/>
      <c r="E1062" s="8"/>
      <c r="F1062" s="9"/>
      <c r="G1062" s="9"/>
      <c r="H1062" s="8"/>
      <c r="I1062" s="8"/>
      <c r="J1062" s="8"/>
      <c r="K1062" s="8"/>
      <c r="L1062" s="8"/>
      <c r="M1062" s="61"/>
      <c r="N1062" s="61"/>
      <c r="O1062" s="8"/>
      <c r="P1062" s="8"/>
      <c r="Q1062" s="11"/>
      <c r="R1062" s="8"/>
      <c r="S1062" s="8"/>
      <c r="T1062" s="49"/>
    </row>
    <row r="1063" spans="3:20">
      <c r="C1063" s="8"/>
      <c r="D1063" s="8"/>
      <c r="E1063" s="8"/>
      <c r="F1063" s="9"/>
      <c r="G1063" s="9"/>
      <c r="H1063" s="8"/>
      <c r="I1063" s="8"/>
      <c r="J1063" s="8"/>
      <c r="K1063" s="8"/>
      <c r="L1063" s="8"/>
      <c r="M1063" s="61"/>
      <c r="N1063" s="61"/>
      <c r="O1063" s="8"/>
      <c r="P1063" s="8"/>
      <c r="Q1063" s="11"/>
      <c r="R1063" s="8"/>
      <c r="S1063" s="8"/>
      <c r="T1063" s="49"/>
    </row>
    <row r="1064" spans="3:20">
      <c r="C1064" s="8"/>
      <c r="D1064" s="8"/>
      <c r="E1064" s="8"/>
      <c r="F1064" s="9"/>
      <c r="G1064" s="9"/>
      <c r="H1064" s="8"/>
      <c r="I1064" s="8"/>
      <c r="J1064" s="8"/>
      <c r="K1064" s="8"/>
      <c r="L1064" s="8"/>
      <c r="M1064" s="61"/>
      <c r="N1064" s="61"/>
      <c r="O1064" s="8"/>
      <c r="P1064" s="8"/>
      <c r="Q1064" s="11"/>
      <c r="R1064" s="8"/>
      <c r="S1064" s="8"/>
      <c r="T1064" s="49"/>
    </row>
    <row r="1065" spans="3:20">
      <c r="C1065" s="8"/>
      <c r="D1065" s="8"/>
      <c r="E1065" s="8"/>
      <c r="F1065" s="9"/>
      <c r="G1065" s="9"/>
      <c r="H1065" s="8"/>
      <c r="I1065" s="8"/>
      <c r="J1065" s="8"/>
      <c r="K1065" s="8"/>
      <c r="L1065" s="8"/>
      <c r="M1065" s="61"/>
      <c r="N1065" s="61"/>
      <c r="O1065" s="8"/>
      <c r="P1065" s="8"/>
      <c r="Q1065" s="11"/>
      <c r="R1065" s="8"/>
      <c r="S1065" s="8"/>
      <c r="T1065" s="49"/>
    </row>
    <row r="1066" spans="3:20">
      <c r="C1066" s="8"/>
      <c r="D1066" s="8"/>
      <c r="E1066" s="8"/>
      <c r="F1066" s="9"/>
      <c r="G1066" s="9"/>
      <c r="H1066" s="8"/>
      <c r="I1066" s="8"/>
      <c r="J1066" s="8"/>
      <c r="K1066" s="8"/>
      <c r="L1066" s="8"/>
      <c r="M1066" s="61"/>
      <c r="N1066" s="61"/>
      <c r="O1066" s="8"/>
      <c r="P1066" s="8"/>
      <c r="Q1066" s="11"/>
      <c r="R1066" s="8"/>
      <c r="S1066" s="8"/>
      <c r="T1066" s="49"/>
    </row>
    <row r="1067" spans="3:20">
      <c r="C1067" s="8"/>
      <c r="D1067" s="8"/>
      <c r="E1067" s="8"/>
      <c r="F1067" s="9"/>
      <c r="G1067" s="9"/>
      <c r="H1067" s="8"/>
      <c r="I1067" s="8"/>
      <c r="J1067" s="8"/>
      <c r="K1067" s="8"/>
      <c r="L1067" s="8"/>
      <c r="M1067" s="61"/>
      <c r="N1067" s="61"/>
      <c r="O1067" s="8"/>
      <c r="P1067" s="8"/>
      <c r="Q1067" s="11"/>
      <c r="R1067" s="8"/>
      <c r="S1067" s="8"/>
      <c r="T1067" s="49"/>
    </row>
    <row r="1068" spans="3:20">
      <c r="C1068" s="8"/>
      <c r="D1068" s="8"/>
      <c r="E1068" s="8"/>
      <c r="F1068" s="9"/>
      <c r="G1068" s="9"/>
      <c r="H1068" s="8"/>
      <c r="I1068" s="8"/>
      <c r="J1068" s="8"/>
      <c r="K1068" s="8"/>
      <c r="L1068" s="8"/>
      <c r="M1068" s="61"/>
      <c r="N1068" s="61"/>
      <c r="O1068" s="8"/>
      <c r="P1068" s="8"/>
      <c r="Q1068" s="11"/>
      <c r="R1068" s="8"/>
      <c r="S1068" s="8"/>
      <c r="T1068" s="49"/>
    </row>
    <row r="1069" spans="3:20">
      <c r="C1069" s="8"/>
      <c r="D1069" s="8"/>
      <c r="E1069" s="8"/>
      <c r="F1069" s="9"/>
      <c r="G1069" s="9"/>
      <c r="H1069" s="8"/>
      <c r="I1069" s="8"/>
      <c r="J1069" s="8"/>
      <c r="K1069" s="8"/>
      <c r="L1069" s="8"/>
      <c r="M1069" s="61"/>
      <c r="N1069" s="61"/>
      <c r="O1069" s="8"/>
      <c r="P1069" s="8"/>
      <c r="Q1069" s="11"/>
      <c r="R1069" s="8"/>
      <c r="S1069" s="8"/>
      <c r="T1069" s="49"/>
    </row>
    <row r="1070" spans="3:20">
      <c r="C1070" s="8"/>
      <c r="D1070" s="8"/>
      <c r="E1070" s="8"/>
      <c r="F1070" s="9"/>
      <c r="G1070" s="9"/>
      <c r="H1070" s="8"/>
      <c r="I1070" s="8"/>
      <c r="J1070" s="8"/>
      <c r="K1070" s="8"/>
      <c r="L1070" s="8"/>
      <c r="M1070" s="61"/>
      <c r="N1070" s="61"/>
      <c r="O1070" s="8"/>
      <c r="P1070" s="8"/>
      <c r="Q1070" s="11"/>
      <c r="R1070" s="8"/>
      <c r="S1070" s="8"/>
      <c r="T1070" s="49"/>
    </row>
    <row r="1071" spans="3:20">
      <c r="C1071" s="8"/>
      <c r="D1071" s="8"/>
      <c r="E1071" s="8"/>
      <c r="F1071" s="9"/>
      <c r="G1071" s="9"/>
      <c r="H1071" s="8"/>
      <c r="I1071" s="8"/>
      <c r="J1071" s="8"/>
      <c r="K1071" s="8"/>
      <c r="L1071" s="8"/>
      <c r="M1071" s="61"/>
      <c r="N1071" s="61"/>
      <c r="O1071" s="8"/>
      <c r="P1071" s="8"/>
      <c r="Q1071" s="11"/>
      <c r="R1071" s="8"/>
      <c r="S1071" s="8"/>
      <c r="T1071" s="49"/>
    </row>
    <row r="1072" spans="3:20">
      <c r="C1072" s="8"/>
      <c r="D1072" s="8"/>
      <c r="E1072" s="8"/>
      <c r="F1072" s="9"/>
      <c r="G1072" s="9"/>
      <c r="H1072" s="8"/>
      <c r="I1072" s="8"/>
      <c r="J1072" s="8"/>
      <c r="K1072" s="8"/>
      <c r="L1072" s="8"/>
      <c r="M1072" s="61"/>
      <c r="N1072" s="61"/>
      <c r="O1072" s="8"/>
      <c r="P1072" s="8"/>
      <c r="Q1072" s="11"/>
      <c r="R1072" s="8"/>
      <c r="S1072" s="8"/>
      <c r="T1072" s="49"/>
    </row>
    <row r="1073" spans="3:20">
      <c r="C1073" s="8"/>
      <c r="D1073" s="8"/>
      <c r="E1073" s="8"/>
      <c r="F1073" s="9"/>
      <c r="G1073" s="9"/>
      <c r="H1073" s="8"/>
      <c r="I1073" s="8"/>
      <c r="J1073" s="8"/>
      <c r="K1073" s="8"/>
      <c r="L1073" s="8"/>
      <c r="M1073" s="61"/>
      <c r="N1073" s="61"/>
      <c r="O1073" s="8"/>
      <c r="P1073" s="8"/>
      <c r="Q1073" s="11"/>
      <c r="R1073" s="8"/>
      <c r="S1073" s="8"/>
      <c r="T1073" s="49"/>
    </row>
    <row r="1074" spans="3:20">
      <c r="C1074" s="8"/>
      <c r="D1074" s="8"/>
      <c r="E1074" s="8"/>
      <c r="F1074" s="9"/>
      <c r="G1074" s="9"/>
      <c r="H1074" s="8"/>
      <c r="I1074" s="8"/>
      <c r="J1074" s="8"/>
      <c r="K1074" s="8"/>
      <c r="L1074" s="8"/>
      <c r="M1074" s="61"/>
      <c r="N1074" s="61"/>
      <c r="O1074" s="8"/>
      <c r="P1074" s="8"/>
      <c r="Q1074" s="11"/>
      <c r="R1074" s="8"/>
      <c r="S1074" s="8"/>
      <c r="T1074" s="49"/>
    </row>
    <row r="1075" spans="3:20">
      <c r="C1075" s="8"/>
      <c r="D1075" s="8"/>
      <c r="E1075" s="8"/>
      <c r="F1075" s="9"/>
      <c r="G1075" s="9"/>
      <c r="H1075" s="8"/>
      <c r="I1075" s="8"/>
      <c r="J1075" s="8"/>
      <c r="K1075" s="8"/>
      <c r="L1075" s="8"/>
      <c r="M1075" s="61"/>
      <c r="N1075" s="61"/>
      <c r="O1075" s="8"/>
      <c r="P1075" s="8"/>
      <c r="Q1075" s="11"/>
      <c r="R1075" s="8"/>
      <c r="S1075" s="8"/>
      <c r="T1075" s="49"/>
    </row>
    <row r="1076" spans="3:20">
      <c r="C1076" s="8"/>
      <c r="D1076" s="8"/>
      <c r="E1076" s="8"/>
      <c r="F1076" s="9"/>
      <c r="G1076" s="9"/>
      <c r="H1076" s="8"/>
      <c r="I1076" s="8"/>
      <c r="J1076" s="8"/>
      <c r="K1076" s="8"/>
      <c r="L1076" s="8"/>
      <c r="M1076" s="61"/>
      <c r="N1076" s="61"/>
      <c r="O1076" s="8"/>
      <c r="P1076" s="8"/>
      <c r="Q1076" s="11"/>
      <c r="R1076" s="8"/>
      <c r="S1076" s="8"/>
      <c r="T1076" s="49"/>
    </row>
    <row r="1077" spans="3:20">
      <c r="C1077" s="8"/>
      <c r="D1077" s="8"/>
      <c r="E1077" s="8"/>
      <c r="F1077" s="9"/>
      <c r="G1077" s="9"/>
      <c r="H1077" s="8"/>
      <c r="I1077" s="8"/>
      <c r="J1077" s="8"/>
      <c r="K1077" s="8"/>
      <c r="L1077" s="8"/>
      <c r="M1077" s="61"/>
      <c r="N1077" s="61"/>
      <c r="O1077" s="8"/>
      <c r="P1077" s="8"/>
      <c r="Q1077" s="11"/>
      <c r="R1077" s="8"/>
      <c r="S1077" s="8"/>
      <c r="T1077" s="49"/>
    </row>
    <row r="1078" spans="3:20">
      <c r="C1078" s="8"/>
      <c r="D1078" s="8"/>
      <c r="E1078" s="8"/>
      <c r="F1078" s="9"/>
      <c r="G1078" s="9"/>
      <c r="H1078" s="8"/>
      <c r="I1078" s="8"/>
      <c r="J1078" s="8"/>
      <c r="K1078" s="8"/>
      <c r="L1078" s="8"/>
      <c r="M1078" s="61"/>
      <c r="N1078" s="61"/>
      <c r="O1078" s="8"/>
      <c r="P1078" s="8"/>
      <c r="Q1078" s="11"/>
      <c r="R1078" s="8"/>
      <c r="S1078" s="8"/>
      <c r="T1078" s="49"/>
    </row>
    <row r="1079" spans="3:20">
      <c r="C1079" s="8"/>
      <c r="D1079" s="8"/>
      <c r="E1079" s="8"/>
      <c r="F1079" s="9"/>
      <c r="G1079" s="9"/>
      <c r="H1079" s="8"/>
      <c r="I1079" s="8"/>
      <c r="J1079" s="8"/>
      <c r="K1079" s="8"/>
      <c r="L1079" s="8"/>
      <c r="M1079" s="61"/>
      <c r="N1079" s="61"/>
      <c r="O1079" s="8"/>
      <c r="P1079" s="8"/>
      <c r="Q1079" s="11"/>
      <c r="R1079" s="8"/>
      <c r="S1079" s="8"/>
      <c r="T1079" s="49"/>
    </row>
    <row r="1080" spans="3:20">
      <c r="C1080" s="8"/>
      <c r="D1080" s="8"/>
      <c r="E1080" s="8"/>
      <c r="F1080" s="9"/>
      <c r="G1080" s="9"/>
      <c r="H1080" s="8"/>
      <c r="I1080" s="8"/>
      <c r="J1080" s="8"/>
      <c r="K1080" s="8"/>
      <c r="L1080" s="8"/>
      <c r="M1080" s="61"/>
      <c r="N1080" s="61"/>
      <c r="O1080" s="8"/>
      <c r="P1080" s="8"/>
      <c r="Q1080" s="11"/>
      <c r="R1080" s="8"/>
      <c r="S1080" s="8"/>
      <c r="T1080" s="49"/>
    </row>
    <row r="1081" spans="3:20">
      <c r="C1081" s="8"/>
      <c r="D1081" s="8"/>
      <c r="E1081" s="8"/>
      <c r="F1081" s="9"/>
      <c r="G1081" s="9"/>
      <c r="H1081" s="8"/>
      <c r="I1081" s="8"/>
      <c r="J1081" s="8"/>
      <c r="K1081" s="8"/>
      <c r="L1081" s="8"/>
      <c r="M1081" s="61"/>
      <c r="N1081" s="61"/>
      <c r="O1081" s="8"/>
      <c r="P1081" s="8"/>
      <c r="Q1081" s="11"/>
      <c r="R1081" s="8"/>
      <c r="S1081" s="8"/>
      <c r="T1081" s="49"/>
    </row>
    <row r="1082" spans="3:20">
      <c r="C1082" s="8"/>
      <c r="D1082" s="8"/>
      <c r="E1082" s="8"/>
      <c r="F1082" s="9"/>
      <c r="G1082" s="9"/>
      <c r="H1082" s="8"/>
      <c r="I1082" s="8"/>
      <c r="J1082" s="8"/>
      <c r="K1082" s="8"/>
      <c r="L1082" s="8"/>
      <c r="M1082" s="61"/>
      <c r="N1082" s="61"/>
      <c r="O1082" s="8"/>
      <c r="P1082" s="8"/>
      <c r="Q1082" s="11"/>
      <c r="R1082" s="8"/>
      <c r="S1082" s="8"/>
      <c r="T1082" s="49"/>
    </row>
    <row r="1083" spans="3:20">
      <c r="C1083" s="8"/>
      <c r="D1083" s="8"/>
      <c r="E1083" s="8"/>
      <c r="F1083" s="9"/>
      <c r="G1083" s="9"/>
      <c r="H1083" s="8"/>
      <c r="I1083" s="8"/>
      <c r="J1083" s="8"/>
      <c r="K1083" s="8"/>
      <c r="L1083" s="8"/>
      <c r="M1083" s="61"/>
      <c r="N1083" s="61"/>
      <c r="O1083" s="8"/>
      <c r="P1083" s="8"/>
      <c r="Q1083" s="11"/>
      <c r="R1083" s="8"/>
      <c r="S1083" s="8"/>
      <c r="T1083" s="49"/>
    </row>
    <row r="1084" spans="3:20">
      <c r="C1084" s="8"/>
      <c r="D1084" s="8"/>
      <c r="E1084" s="8"/>
      <c r="F1084" s="9"/>
      <c r="G1084" s="9"/>
      <c r="H1084" s="8"/>
      <c r="I1084" s="8"/>
      <c r="J1084" s="8"/>
      <c r="K1084" s="8"/>
      <c r="L1084" s="8"/>
      <c r="M1084" s="61"/>
      <c r="N1084" s="61"/>
      <c r="O1084" s="8"/>
      <c r="P1084" s="8"/>
      <c r="Q1084" s="11"/>
      <c r="R1084" s="8"/>
      <c r="S1084" s="8"/>
      <c r="T1084" s="49"/>
    </row>
    <row r="1085" spans="3:20">
      <c r="C1085" s="8"/>
      <c r="D1085" s="8"/>
      <c r="E1085" s="8"/>
      <c r="F1085" s="9"/>
      <c r="G1085" s="9"/>
      <c r="H1085" s="8"/>
      <c r="I1085" s="8"/>
      <c r="J1085" s="8"/>
      <c r="K1085" s="8"/>
      <c r="L1085" s="8"/>
      <c r="M1085" s="61"/>
      <c r="N1085" s="61"/>
      <c r="O1085" s="8"/>
      <c r="P1085" s="8"/>
      <c r="Q1085" s="11"/>
      <c r="R1085" s="8"/>
      <c r="S1085" s="8"/>
      <c r="T1085" s="49"/>
    </row>
    <row r="1086" spans="3:20">
      <c r="C1086" s="8"/>
      <c r="D1086" s="8"/>
      <c r="E1086" s="8"/>
      <c r="F1086" s="9"/>
      <c r="G1086" s="9"/>
      <c r="H1086" s="8"/>
      <c r="I1086" s="8"/>
      <c r="J1086" s="8"/>
      <c r="K1086" s="8"/>
      <c r="L1086" s="8"/>
      <c r="M1086" s="61"/>
      <c r="N1086" s="61"/>
      <c r="O1086" s="8"/>
      <c r="P1086" s="8"/>
      <c r="Q1086" s="11"/>
      <c r="R1086" s="8"/>
      <c r="S1086" s="8"/>
      <c r="T1086" s="49"/>
    </row>
    <row r="1087" spans="3:20">
      <c r="C1087" s="8"/>
      <c r="D1087" s="8"/>
      <c r="E1087" s="8"/>
      <c r="F1087" s="9"/>
      <c r="G1087" s="9"/>
      <c r="H1087" s="8"/>
      <c r="I1087" s="8"/>
      <c r="J1087" s="8"/>
      <c r="K1087" s="8"/>
      <c r="L1087" s="8"/>
      <c r="M1087" s="61"/>
      <c r="N1087" s="61"/>
      <c r="O1087" s="8"/>
      <c r="P1087" s="8"/>
      <c r="Q1087" s="11"/>
      <c r="R1087" s="8"/>
      <c r="S1087" s="8"/>
      <c r="T1087" s="49"/>
    </row>
    <row r="1088" spans="3:20">
      <c r="C1088" s="8"/>
      <c r="D1088" s="8"/>
      <c r="E1088" s="8"/>
      <c r="F1088" s="9"/>
      <c r="G1088" s="9"/>
      <c r="H1088" s="8"/>
      <c r="I1088" s="8"/>
      <c r="J1088" s="8"/>
      <c r="K1088" s="8"/>
      <c r="L1088" s="8"/>
      <c r="M1088" s="61"/>
      <c r="N1088" s="61"/>
      <c r="O1088" s="8"/>
      <c r="P1088" s="8"/>
      <c r="Q1088" s="11"/>
      <c r="R1088" s="8"/>
      <c r="S1088" s="8"/>
      <c r="T1088" s="49"/>
    </row>
    <row r="1089" spans="3:20">
      <c r="C1089" s="8"/>
      <c r="D1089" s="8"/>
      <c r="E1089" s="8"/>
      <c r="F1089" s="9"/>
      <c r="G1089" s="9"/>
      <c r="H1089" s="8"/>
      <c r="I1089" s="8"/>
      <c r="J1089" s="8"/>
      <c r="K1089" s="8"/>
      <c r="L1089" s="8"/>
      <c r="M1089" s="61"/>
      <c r="N1089" s="61"/>
      <c r="O1089" s="8"/>
      <c r="P1089" s="8"/>
      <c r="Q1089" s="11"/>
      <c r="R1089" s="8"/>
      <c r="S1089" s="8"/>
      <c r="T1089" s="49"/>
    </row>
    <row r="1090" spans="3:20">
      <c r="C1090" s="8"/>
      <c r="D1090" s="8"/>
      <c r="E1090" s="8"/>
      <c r="F1090" s="9"/>
      <c r="G1090" s="9"/>
      <c r="H1090" s="8"/>
      <c r="I1090" s="8"/>
      <c r="J1090" s="8"/>
      <c r="K1090" s="8"/>
      <c r="L1090" s="8"/>
      <c r="M1090" s="61"/>
      <c r="N1090" s="61"/>
      <c r="O1090" s="8"/>
      <c r="P1090" s="8"/>
      <c r="Q1090" s="11"/>
      <c r="R1090" s="8"/>
      <c r="S1090" s="8"/>
      <c r="T1090" s="49"/>
    </row>
    <row r="1091" spans="3:20">
      <c r="C1091" s="8"/>
      <c r="D1091" s="8"/>
      <c r="E1091" s="8"/>
      <c r="F1091" s="9"/>
      <c r="G1091" s="9"/>
      <c r="H1091" s="8"/>
      <c r="I1091" s="8"/>
      <c r="J1091" s="8"/>
      <c r="K1091" s="8"/>
      <c r="L1091" s="8"/>
      <c r="M1091" s="61"/>
      <c r="N1091" s="61"/>
      <c r="O1091" s="8"/>
      <c r="P1091" s="8"/>
      <c r="Q1091" s="11"/>
      <c r="R1091" s="8"/>
      <c r="S1091" s="8"/>
      <c r="T1091" s="49"/>
    </row>
    <row r="1092" spans="3:20">
      <c r="C1092" s="8"/>
      <c r="D1092" s="8"/>
      <c r="E1092" s="8"/>
      <c r="F1092" s="9"/>
      <c r="G1092" s="9"/>
      <c r="H1092" s="8"/>
      <c r="I1092" s="8"/>
      <c r="J1092" s="8"/>
      <c r="K1092" s="8"/>
      <c r="L1092" s="8"/>
      <c r="M1092" s="61"/>
      <c r="N1092" s="61"/>
      <c r="O1092" s="8"/>
      <c r="P1092" s="8"/>
      <c r="Q1092" s="11"/>
      <c r="R1092" s="8"/>
      <c r="S1092" s="8"/>
      <c r="T1092" s="49"/>
    </row>
    <row r="1093" spans="3:20">
      <c r="C1093" s="8"/>
      <c r="D1093" s="8"/>
      <c r="E1093" s="8"/>
      <c r="F1093" s="9"/>
      <c r="G1093" s="9"/>
      <c r="H1093" s="8"/>
      <c r="I1093" s="8"/>
      <c r="J1093" s="8"/>
      <c r="K1093" s="8"/>
      <c r="L1093" s="8"/>
      <c r="M1093" s="61"/>
      <c r="N1093" s="61"/>
      <c r="O1093" s="8"/>
      <c r="P1093" s="8"/>
      <c r="Q1093" s="11"/>
      <c r="R1093" s="8"/>
      <c r="S1093" s="8"/>
      <c r="T1093" s="49"/>
    </row>
    <row r="1094" spans="3:20">
      <c r="C1094" s="8"/>
      <c r="D1094" s="8"/>
      <c r="E1094" s="8"/>
      <c r="F1094" s="9"/>
      <c r="G1094" s="9"/>
      <c r="H1094" s="8"/>
      <c r="I1094" s="8"/>
      <c r="J1094" s="8"/>
      <c r="K1094" s="8"/>
      <c r="L1094" s="8"/>
      <c r="M1094" s="61"/>
      <c r="N1094" s="61"/>
      <c r="O1094" s="8"/>
      <c r="P1094" s="8"/>
      <c r="Q1094" s="11"/>
      <c r="R1094" s="8"/>
      <c r="S1094" s="8"/>
      <c r="T1094" s="49"/>
    </row>
    <row r="1095" spans="3:20">
      <c r="C1095" s="8"/>
      <c r="D1095" s="8"/>
      <c r="E1095" s="8"/>
      <c r="F1095" s="9"/>
      <c r="G1095" s="9"/>
      <c r="H1095" s="8"/>
      <c r="I1095" s="8"/>
      <c r="J1095" s="8"/>
      <c r="K1095" s="8"/>
      <c r="L1095" s="8"/>
      <c r="M1095" s="61"/>
      <c r="N1095" s="61"/>
      <c r="O1095" s="8"/>
      <c r="P1095" s="8"/>
      <c r="Q1095" s="11"/>
      <c r="R1095" s="8"/>
      <c r="S1095" s="8"/>
      <c r="T1095" s="49"/>
    </row>
    <row r="1096" spans="3:20">
      <c r="C1096" s="8"/>
      <c r="D1096" s="8"/>
      <c r="E1096" s="8"/>
      <c r="F1096" s="9"/>
      <c r="G1096" s="9"/>
      <c r="H1096" s="8"/>
      <c r="I1096" s="8"/>
      <c r="J1096" s="8"/>
      <c r="K1096" s="8"/>
      <c r="L1096" s="8"/>
      <c r="M1096" s="61"/>
      <c r="N1096" s="61"/>
      <c r="O1096" s="8"/>
      <c r="P1096" s="8"/>
      <c r="Q1096" s="11"/>
      <c r="R1096" s="8"/>
      <c r="S1096" s="8"/>
      <c r="T1096" s="49"/>
    </row>
    <row r="1097" spans="3:20">
      <c r="C1097" s="8"/>
      <c r="D1097" s="8"/>
      <c r="E1097" s="8"/>
      <c r="F1097" s="9"/>
      <c r="G1097" s="9"/>
      <c r="H1097" s="8"/>
      <c r="I1097" s="8"/>
      <c r="J1097" s="8"/>
      <c r="K1097" s="8"/>
      <c r="L1097" s="8"/>
      <c r="M1097" s="61"/>
      <c r="N1097" s="61"/>
      <c r="O1097" s="8"/>
      <c r="P1097" s="8"/>
      <c r="Q1097" s="11"/>
      <c r="R1097" s="8"/>
      <c r="S1097" s="8"/>
      <c r="T1097" s="49"/>
    </row>
    <row r="1098" spans="3:20">
      <c r="C1098" s="8"/>
      <c r="D1098" s="8"/>
      <c r="E1098" s="8"/>
      <c r="F1098" s="9"/>
      <c r="G1098" s="9"/>
      <c r="H1098" s="8"/>
      <c r="I1098" s="8"/>
      <c r="J1098" s="8"/>
      <c r="K1098" s="8"/>
      <c r="L1098" s="8"/>
      <c r="M1098" s="61"/>
      <c r="N1098" s="61"/>
      <c r="O1098" s="8"/>
      <c r="P1098" s="8"/>
      <c r="Q1098" s="11"/>
      <c r="R1098" s="8"/>
      <c r="S1098" s="8"/>
      <c r="T1098" s="49"/>
    </row>
    <row r="1099" spans="3:20">
      <c r="C1099" s="8"/>
      <c r="D1099" s="8"/>
      <c r="E1099" s="8"/>
      <c r="F1099" s="9"/>
      <c r="G1099" s="9"/>
      <c r="H1099" s="8"/>
      <c r="I1099" s="8"/>
      <c r="J1099" s="8"/>
      <c r="K1099" s="8"/>
      <c r="L1099" s="8"/>
      <c r="M1099" s="61"/>
      <c r="N1099" s="61"/>
      <c r="O1099" s="8"/>
      <c r="P1099" s="8"/>
      <c r="Q1099" s="11"/>
      <c r="R1099" s="8"/>
      <c r="S1099" s="8"/>
      <c r="T1099" s="49"/>
    </row>
    <row r="1100" spans="3:20">
      <c r="C1100" s="8"/>
      <c r="D1100" s="8"/>
      <c r="E1100" s="8"/>
      <c r="F1100" s="9"/>
      <c r="G1100" s="9"/>
      <c r="H1100" s="8"/>
      <c r="I1100" s="8"/>
      <c r="J1100" s="8"/>
      <c r="K1100" s="8"/>
      <c r="L1100" s="8"/>
      <c r="M1100" s="61"/>
      <c r="N1100" s="61"/>
      <c r="O1100" s="8"/>
      <c r="P1100" s="8"/>
      <c r="Q1100" s="11"/>
      <c r="R1100" s="8"/>
      <c r="S1100" s="8"/>
      <c r="T1100" s="49"/>
    </row>
    <row r="1101" spans="3:20">
      <c r="C1101" s="8"/>
      <c r="D1101" s="8"/>
      <c r="E1101" s="8"/>
      <c r="F1101" s="9"/>
      <c r="G1101" s="9"/>
      <c r="H1101" s="8"/>
      <c r="I1101" s="8"/>
      <c r="J1101" s="8"/>
      <c r="K1101" s="8"/>
      <c r="L1101" s="8"/>
      <c r="M1101" s="61"/>
      <c r="N1101" s="61"/>
      <c r="O1101" s="8"/>
      <c r="P1101" s="8"/>
      <c r="Q1101" s="11"/>
      <c r="R1101" s="8"/>
      <c r="S1101" s="8"/>
      <c r="T1101" s="49"/>
    </row>
    <row r="1102" spans="3:20">
      <c r="C1102" s="8"/>
      <c r="D1102" s="8"/>
      <c r="E1102" s="8"/>
      <c r="F1102" s="9"/>
      <c r="G1102" s="9"/>
      <c r="H1102" s="8"/>
      <c r="I1102" s="8"/>
      <c r="J1102" s="8"/>
      <c r="K1102" s="8"/>
      <c r="L1102" s="8"/>
      <c r="M1102" s="61"/>
      <c r="N1102" s="61"/>
      <c r="O1102" s="8"/>
      <c r="P1102" s="8"/>
      <c r="Q1102" s="11"/>
      <c r="R1102" s="8"/>
      <c r="S1102" s="8"/>
      <c r="T1102" s="49"/>
    </row>
    <row r="1103" spans="3:20">
      <c r="C1103" s="8"/>
      <c r="D1103" s="8"/>
      <c r="E1103" s="8"/>
      <c r="F1103" s="9"/>
      <c r="G1103" s="9"/>
      <c r="H1103" s="8"/>
      <c r="I1103" s="8"/>
      <c r="J1103" s="8"/>
      <c r="K1103" s="8"/>
      <c r="L1103" s="8"/>
      <c r="M1103" s="61"/>
      <c r="N1103" s="61"/>
      <c r="O1103" s="8"/>
      <c r="P1103" s="8"/>
      <c r="Q1103" s="11"/>
      <c r="R1103" s="8"/>
      <c r="S1103" s="8"/>
      <c r="T1103" s="49"/>
    </row>
    <row r="1104" spans="3:20">
      <c r="C1104" s="8"/>
      <c r="D1104" s="8"/>
      <c r="E1104" s="8"/>
      <c r="F1104" s="9"/>
      <c r="G1104" s="9"/>
      <c r="H1104" s="8"/>
      <c r="I1104" s="8"/>
      <c r="J1104" s="8"/>
      <c r="K1104" s="8"/>
      <c r="L1104" s="8"/>
      <c r="M1104" s="61"/>
      <c r="N1104" s="61"/>
      <c r="O1104" s="8"/>
      <c r="P1104" s="8"/>
      <c r="Q1104" s="11"/>
      <c r="R1104" s="8"/>
      <c r="S1104" s="8"/>
      <c r="T1104" s="49"/>
    </row>
    <row r="1105" spans="3:20">
      <c r="C1105" s="8"/>
      <c r="D1105" s="8"/>
      <c r="E1105" s="8"/>
      <c r="F1105" s="9"/>
      <c r="G1105" s="9"/>
      <c r="H1105" s="8"/>
      <c r="I1105" s="8"/>
      <c r="J1105" s="8"/>
      <c r="K1105" s="8"/>
      <c r="L1105" s="8"/>
      <c r="M1105" s="61"/>
      <c r="N1105" s="61"/>
      <c r="O1105" s="8"/>
      <c r="P1105" s="8"/>
      <c r="Q1105" s="11"/>
      <c r="R1105" s="8"/>
      <c r="S1105" s="8"/>
      <c r="T1105" s="49"/>
    </row>
    <row r="1106" spans="3:20">
      <c r="C1106" s="8"/>
      <c r="D1106" s="8"/>
      <c r="E1106" s="8"/>
      <c r="F1106" s="9"/>
      <c r="G1106" s="9"/>
      <c r="H1106" s="8"/>
      <c r="I1106" s="8"/>
      <c r="J1106" s="8"/>
      <c r="K1106" s="8"/>
      <c r="L1106" s="8"/>
      <c r="M1106" s="61"/>
      <c r="N1106" s="61"/>
      <c r="O1106" s="8"/>
      <c r="P1106" s="8"/>
      <c r="Q1106" s="11"/>
      <c r="R1106" s="8"/>
      <c r="S1106" s="8"/>
      <c r="T1106" s="49"/>
    </row>
    <row r="1107" spans="3:20">
      <c r="C1107" s="8"/>
      <c r="D1107" s="8"/>
      <c r="E1107" s="8"/>
      <c r="F1107" s="9"/>
      <c r="G1107" s="9"/>
      <c r="H1107" s="8"/>
      <c r="I1107" s="8"/>
      <c r="J1107" s="8"/>
      <c r="K1107" s="8"/>
      <c r="L1107" s="8"/>
      <c r="M1107" s="61"/>
      <c r="N1107" s="61"/>
      <c r="O1107" s="8"/>
      <c r="P1107" s="8"/>
      <c r="Q1107" s="11"/>
      <c r="R1107" s="8"/>
      <c r="S1107" s="8"/>
      <c r="T1107" s="49"/>
    </row>
    <row r="1108" spans="3:20">
      <c r="C1108" s="8"/>
      <c r="D1108" s="8"/>
      <c r="E1108" s="8"/>
      <c r="F1108" s="9"/>
      <c r="G1108" s="9"/>
      <c r="H1108" s="8"/>
      <c r="I1108" s="8"/>
      <c r="J1108" s="8"/>
      <c r="K1108" s="8"/>
      <c r="L1108" s="8"/>
      <c r="M1108" s="61"/>
      <c r="N1108" s="61"/>
      <c r="O1108" s="8"/>
      <c r="P1108" s="8"/>
      <c r="Q1108" s="11"/>
      <c r="R1108" s="8"/>
      <c r="S1108" s="8"/>
      <c r="T1108" s="49"/>
    </row>
    <row r="1109" spans="3:20">
      <c r="C1109" s="8"/>
      <c r="D1109" s="8"/>
      <c r="E1109" s="8"/>
      <c r="F1109" s="9"/>
      <c r="G1109" s="9"/>
      <c r="H1109" s="8"/>
      <c r="I1109" s="8"/>
      <c r="J1109" s="8"/>
      <c r="K1109" s="8"/>
      <c r="L1109" s="8"/>
      <c r="M1109" s="61"/>
      <c r="N1109" s="61"/>
      <c r="O1109" s="8"/>
      <c r="P1109" s="8"/>
      <c r="Q1109" s="11"/>
      <c r="R1109" s="8"/>
      <c r="S1109" s="8"/>
      <c r="T1109" s="49"/>
    </row>
    <row r="1110" spans="3:20">
      <c r="C1110" s="8"/>
      <c r="D1110" s="8"/>
      <c r="E1110" s="8"/>
      <c r="F1110" s="9"/>
      <c r="G1110" s="9"/>
      <c r="H1110" s="8"/>
      <c r="I1110" s="8"/>
      <c r="J1110" s="8"/>
      <c r="K1110" s="8"/>
      <c r="L1110" s="8"/>
      <c r="M1110" s="61"/>
      <c r="N1110" s="61"/>
      <c r="O1110" s="8"/>
      <c r="P1110" s="8"/>
      <c r="Q1110" s="11"/>
      <c r="R1110" s="8"/>
      <c r="S1110" s="8"/>
      <c r="T1110" s="49"/>
    </row>
    <row r="1111" spans="3:20">
      <c r="C1111" s="8"/>
      <c r="D1111" s="8"/>
      <c r="E1111" s="8"/>
      <c r="F1111" s="9"/>
      <c r="G1111" s="9"/>
      <c r="H1111" s="8"/>
      <c r="I1111" s="8"/>
      <c r="J1111" s="8"/>
      <c r="K1111" s="8"/>
      <c r="L1111" s="8"/>
      <c r="M1111" s="61"/>
      <c r="N1111" s="61"/>
      <c r="O1111" s="8"/>
      <c r="P1111" s="8"/>
      <c r="Q1111" s="11"/>
      <c r="R1111" s="8"/>
      <c r="S1111" s="8"/>
      <c r="T1111" s="49"/>
    </row>
    <row r="1112" spans="3:20">
      <c r="C1112" s="8"/>
      <c r="D1112" s="8"/>
      <c r="E1112" s="8"/>
      <c r="F1112" s="9"/>
      <c r="G1112" s="9"/>
      <c r="H1112" s="8"/>
      <c r="I1112" s="8"/>
      <c r="J1112" s="8"/>
      <c r="K1112" s="8"/>
      <c r="L1112" s="8"/>
      <c r="M1112" s="61"/>
      <c r="N1112" s="61"/>
      <c r="O1112" s="8"/>
      <c r="P1112" s="8"/>
      <c r="Q1112" s="11"/>
      <c r="R1112" s="8"/>
      <c r="S1112" s="8"/>
      <c r="T1112" s="49"/>
    </row>
    <row r="1113" spans="3:20">
      <c r="C1113" s="8"/>
      <c r="D1113" s="8"/>
      <c r="E1113" s="8"/>
      <c r="F1113" s="9"/>
      <c r="G1113" s="9"/>
      <c r="H1113" s="8"/>
      <c r="I1113" s="8"/>
      <c r="J1113" s="8"/>
      <c r="K1113" s="8"/>
      <c r="L1113" s="8"/>
      <c r="M1113" s="61"/>
      <c r="N1113" s="61"/>
      <c r="O1113" s="8"/>
      <c r="P1113" s="8"/>
      <c r="Q1113" s="11"/>
      <c r="R1113" s="8"/>
      <c r="S1113" s="8"/>
      <c r="T1113" s="49"/>
    </row>
    <row r="1114" spans="3:20">
      <c r="C1114" s="8"/>
      <c r="D1114" s="8"/>
      <c r="E1114" s="8"/>
      <c r="F1114" s="9"/>
      <c r="G1114" s="9"/>
      <c r="H1114" s="8"/>
      <c r="I1114" s="8"/>
      <c r="J1114" s="8"/>
      <c r="K1114" s="8"/>
      <c r="L1114" s="8"/>
      <c r="M1114" s="61"/>
      <c r="N1114" s="61"/>
      <c r="O1114" s="8"/>
      <c r="P1114" s="8"/>
      <c r="Q1114" s="11"/>
      <c r="R1114" s="8"/>
      <c r="S1114" s="8"/>
      <c r="T1114" s="49"/>
    </row>
    <row r="1115" spans="3:20">
      <c r="C1115" s="8"/>
      <c r="D1115" s="8"/>
      <c r="E1115" s="8"/>
      <c r="F1115" s="9"/>
      <c r="G1115" s="9"/>
      <c r="H1115" s="8"/>
      <c r="I1115" s="8"/>
      <c r="J1115" s="8"/>
      <c r="K1115" s="8"/>
      <c r="L1115" s="8"/>
      <c r="M1115" s="61"/>
      <c r="N1115" s="61"/>
      <c r="O1115" s="8"/>
      <c r="P1115" s="8"/>
      <c r="Q1115" s="11"/>
      <c r="R1115" s="8"/>
      <c r="S1115" s="8"/>
      <c r="T1115" s="49"/>
    </row>
    <row r="1116" spans="3:20">
      <c r="C1116" s="8"/>
      <c r="D1116" s="8"/>
      <c r="E1116" s="8"/>
      <c r="F1116" s="9"/>
      <c r="G1116" s="9"/>
      <c r="H1116" s="8"/>
      <c r="I1116" s="8"/>
      <c r="J1116" s="8"/>
      <c r="K1116" s="8"/>
      <c r="L1116" s="8"/>
      <c r="M1116" s="61"/>
      <c r="N1116" s="61"/>
      <c r="O1116" s="8"/>
      <c r="P1116" s="8"/>
      <c r="Q1116" s="11"/>
      <c r="R1116" s="8"/>
      <c r="S1116" s="8"/>
      <c r="T1116" s="49"/>
    </row>
    <row r="1117" spans="3:20">
      <c r="C1117" s="8"/>
      <c r="D1117" s="8"/>
      <c r="E1117" s="8"/>
      <c r="F1117" s="9"/>
      <c r="G1117" s="9"/>
      <c r="H1117" s="8"/>
      <c r="I1117" s="8"/>
      <c r="J1117" s="8"/>
      <c r="K1117" s="8"/>
      <c r="L1117" s="8"/>
      <c r="M1117" s="61"/>
      <c r="N1117" s="61"/>
      <c r="O1117" s="8"/>
      <c r="P1117" s="8"/>
      <c r="Q1117" s="11"/>
      <c r="R1117" s="8"/>
      <c r="S1117" s="8"/>
      <c r="T1117" s="49"/>
    </row>
    <row r="1118" spans="3:20">
      <c r="C1118" s="8"/>
      <c r="D1118" s="8"/>
      <c r="E1118" s="8"/>
      <c r="F1118" s="9"/>
      <c r="G1118" s="9"/>
      <c r="H1118" s="8"/>
      <c r="I1118" s="8"/>
      <c r="J1118" s="8"/>
      <c r="K1118" s="8"/>
      <c r="L1118" s="8"/>
      <c r="M1118" s="61"/>
      <c r="N1118" s="61"/>
      <c r="O1118" s="8"/>
      <c r="P1118" s="8"/>
      <c r="Q1118" s="11"/>
      <c r="R1118" s="8"/>
      <c r="S1118" s="8"/>
      <c r="T1118" s="49"/>
    </row>
    <row r="1119" spans="3:20">
      <c r="C1119" s="8"/>
      <c r="D1119" s="8"/>
      <c r="E1119" s="8"/>
      <c r="F1119" s="9"/>
      <c r="G1119" s="9"/>
      <c r="H1119" s="8"/>
      <c r="I1119" s="8"/>
      <c r="J1119" s="8"/>
      <c r="K1119" s="8"/>
      <c r="L1119" s="8"/>
      <c r="M1119" s="61"/>
      <c r="N1119" s="61"/>
      <c r="O1119" s="8"/>
      <c r="P1119" s="8"/>
      <c r="Q1119" s="11"/>
      <c r="R1119" s="8"/>
      <c r="S1119" s="8"/>
      <c r="T1119" s="49"/>
    </row>
    <row r="1120" spans="3:20">
      <c r="C1120" s="8"/>
      <c r="D1120" s="8"/>
      <c r="E1120" s="8"/>
      <c r="F1120" s="9"/>
      <c r="G1120" s="9"/>
      <c r="H1120" s="8"/>
      <c r="I1120" s="8"/>
      <c r="J1120" s="8"/>
      <c r="K1120" s="8"/>
      <c r="L1120" s="8"/>
      <c r="M1120" s="61"/>
      <c r="N1120" s="61"/>
      <c r="O1120" s="8"/>
      <c r="P1120" s="8"/>
      <c r="Q1120" s="11"/>
      <c r="R1120" s="8"/>
      <c r="S1120" s="8"/>
      <c r="T1120" s="49"/>
    </row>
    <row r="1121" spans="3:20">
      <c r="C1121" s="8"/>
      <c r="D1121" s="8"/>
      <c r="E1121" s="8"/>
      <c r="F1121" s="9"/>
      <c r="G1121" s="9"/>
      <c r="H1121" s="8"/>
      <c r="I1121" s="8"/>
      <c r="J1121" s="8"/>
      <c r="K1121" s="8"/>
      <c r="L1121" s="8"/>
      <c r="M1121" s="61"/>
      <c r="N1121" s="61"/>
      <c r="O1121" s="8"/>
      <c r="P1121" s="8"/>
      <c r="Q1121" s="11"/>
      <c r="R1121" s="8"/>
      <c r="S1121" s="8"/>
      <c r="T1121" s="49"/>
    </row>
    <row r="1122" spans="3:20">
      <c r="C1122" s="8"/>
      <c r="D1122" s="8"/>
      <c r="E1122" s="8"/>
      <c r="F1122" s="9"/>
      <c r="G1122" s="9"/>
      <c r="H1122" s="8"/>
      <c r="I1122" s="8"/>
      <c r="J1122" s="8"/>
      <c r="K1122" s="8"/>
      <c r="L1122" s="8"/>
      <c r="M1122" s="61"/>
      <c r="N1122" s="61"/>
      <c r="O1122" s="8"/>
      <c r="P1122" s="8"/>
      <c r="Q1122" s="11"/>
      <c r="R1122" s="8"/>
      <c r="S1122" s="8"/>
      <c r="T1122" s="49"/>
    </row>
    <row r="1123" spans="3:20">
      <c r="C1123" s="8"/>
      <c r="D1123" s="8"/>
      <c r="E1123" s="8"/>
      <c r="F1123" s="9"/>
      <c r="G1123" s="9"/>
      <c r="H1123" s="8"/>
      <c r="I1123" s="8"/>
      <c r="J1123" s="8"/>
      <c r="K1123" s="8"/>
      <c r="L1123" s="8"/>
      <c r="M1123" s="61"/>
      <c r="N1123" s="61"/>
      <c r="O1123" s="8"/>
      <c r="P1123" s="8"/>
      <c r="Q1123" s="11"/>
      <c r="R1123" s="8"/>
      <c r="S1123" s="8"/>
      <c r="T1123" s="49"/>
    </row>
    <row r="1124" spans="3:20">
      <c r="C1124" s="8"/>
      <c r="D1124" s="8"/>
      <c r="E1124" s="8"/>
      <c r="F1124" s="9"/>
      <c r="G1124" s="9"/>
      <c r="H1124" s="8"/>
      <c r="I1124" s="8"/>
      <c r="J1124" s="8"/>
      <c r="K1124" s="8"/>
      <c r="L1124" s="8"/>
      <c r="M1124" s="61"/>
      <c r="N1124" s="61"/>
      <c r="O1124" s="8"/>
      <c r="P1124" s="8"/>
      <c r="Q1124" s="11"/>
      <c r="R1124" s="8"/>
      <c r="S1124" s="8"/>
      <c r="T1124" s="49"/>
    </row>
    <row r="1125" spans="3:20">
      <c r="C1125" s="8"/>
      <c r="D1125" s="8"/>
      <c r="E1125" s="8"/>
      <c r="F1125" s="9"/>
      <c r="G1125" s="9"/>
      <c r="H1125" s="8"/>
      <c r="I1125" s="8"/>
      <c r="J1125" s="8"/>
      <c r="K1125" s="8"/>
      <c r="L1125" s="8"/>
      <c r="M1125" s="61"/>
      <c r="N1125" s="61"/>
      <c r="O1125" s="8"/>
      <c r="P1125" s="8"/>
      <c r="Q1125" s="11"/>
      <c r="R1125" s="8"/>
      <c r="S1125" s="8"/>
      <c r="T1125" s="49"/>
    </row>
    <row r="1126" spans="3:20">
      <c r="C1126" s="8"/>
      <c r="D1126" s="8"/>
      <c r="E1126" s="8"/>
      <c r="F1126" s="9"/>
      <c r="G1126" s="9"/>
      <c r="H1126" s="8"/>
      <c r="I1126" s="8"/>
      <c r="J1126" s="8"/>
      <c r="K1126" s="8"/>
      <c r="L1126" s="8"/>
      <c r="M1126" s="61"/>
      <c r="N1126" s="61"/>
      <c r="O1126" s="8"/>
      <c r="P1126" s="8"/>
      <c r="Q1126" s="11"/>
      <c r="R1126" s="8"/>
      <c r="S1126" s="8"/>
      <c r="T1126" s="49"/>
    </row>
    <row r="1127" spans="3:20">
      <c r="C1127" s="8"/>
      <c r="D1127" s="8"/>
      <c r="E1127" s="8"/>
      <c r="F1127" s="9"/>
      <c r="G1127" s="9"/>
      <c r="H1127" s="8"/>
      <c r="I1127" s="8"/>
      <c r="J1127" s="8"/>
      <c r="K1127" s="8"/>
      <c r="L1127" s="8"/>
      <c r="M1127" s="61"/>
      <c r="N1127" s="61"/>
      <c r="O1127" s="8"/>
      <c r="P1127" s="8"/>
      <c r="Q1127" s="11"/>
      <c r="R1127" s="8"/>
      <c r="S1127" s="8"/>
      <c r="T1127" s="49"/>
    </row>
    <row r="1128" spans="3:20">
      <c r="C1128" s="8"/>
      <c r="D1128" s="8"/>
      <c r="E1128" s="8"/>
      <c r="F1128" s="9"/>
      <c r="G1128" s="9"/>
      <c r="H1128" s="8"/>
      <c r="I1128" s="8"/>
      <c r="J1128" s="8"/>
      <c r="K1128" s="8"/>
      <c r="L1128" s="8"/>
      <c r="M1128" s="61"/>
      <c r="N1128" s="61"/>
      <c r="O1128" s="8"/>
      <c r="P1128" s="8"/>
      <c r="Q1128" s="11"/>
      <c r="R1128" s="8"/>
      <c r="S1128" s="8"/>
      <c r="T1128" s="49"/>
    </row>
    <row r="1129" spans="3:20">
      <c r="C1129" s="8"/>
      <c r="D1129" s="8"/>
      <c r="E1129" s="8"/>
      <c r="F1129" s="9"/>
      <c r="G1129" s="9"/>
      <c r="H1129" s="8"/>
      <c r="I1129" s="8"/>
      <c r="J1129" s="8"/>
      <c r="K1129" s="8"/>
      <c r="L1129" s="8"/>
      <c r="M1129" s="61"/>
      <c r="N1129" s="61"/>
      <c r="O1129" s="8"/>
      <c r="P1129" s="8"/>
      <c r="Q1129" s="11"/>
      <c r="R1129" s="8"/>
      <c r="S1129" s="8"/>
      <c r="T1129" s="49"/>
    </row>
    <row r="1130" spans="3:20">
      <c r="C1130" s="8"/>
      <c r="D1130" s="8"/>
      <c r="E1130" s="8"/>
      <c r="F1130" s="9"/>
      <c r="G1130" s="9"/>
      <c r="H1130" s="8"/>
      <c r="I1130" s="8"/>
      <c r="J1130" s="8"/>
      <c r="K1130" s="8"/>
      <c r="L1130" s="8"/>
      <c r="M1130" s="61"/>
      <c r="N1130" s="61"/>
      <c r="O1130" s="8"/>
      <c r="P1130" s="8"/>
      <c r="Q1130" s="11"/>
      <c r="R1130" s="8"/>
      <c r="S1130" s="8"/>
      <c r="T1130" s="49"/>
    </row>
    <row r="1131" spans="3:20">
      <c r="C1131" s="8"/>
      <c r="D1131" s="8"/>
      <c r="E1131" s="8"/>
      <c r="F1131" s="9"/>
      <c r="G1131" s="9"/>
      <c r="H1131" s="8"/>
      <c r="I1131" s="8"/>
      <c r="J1131" s="8"/>
      <c r="K1131" s="8"/>
      <c r="L1131" s="8"/>
      <c r="M1131" s="61"/>
      <c r="N1131" s="61"/>
      <c r="O1131" s="8"/>
      <c r="P1131" s="8"/>
      <c r="Q1131" s="11"/>
      <c r="R1131" s="8"/>
      <c r="S1131" s="8"/>
      <c r="T1131" s="49"/>
    </row>
    <row r="1132" spans="3:20">
      <c r="C1132" s="8"/>
      <c r="D1132" s="8"/>
      <c r="E1132" s="8"/>
      <c r="F1132" s="9"/>
      <c r="G1132" s="9"/>
      <c r="H1132" s="8"/>
      <c r="I1132" s="8"/>
      <c r="J1132" s="8"/>
      <c r="K1132" s="8"/>
      <c r="L1132" s="8"/>
      <c r="M1132" s="61"/>
      <c r="N1132" s="61"/>
      <c r="O1132" s="8"/>
      <c r="P1132" s="8"/>
      <c r="Q1132" s="11"/>
      <c r="R1132" s="8"/>
      <c r="S1132" s="8"/>
      <c r="T1132" s="49"/>
    </row>
    <row r="1133" spans="3:20">
      <c r="C1133" s="8"/>
      <c r="D1133" s="8"/>
      <c r="E1133" s="8"/>
      <c r="F1133" s="9"/>
      <c r="G1133" s="9"/>
      <c r="H1133" s="8"/>
      <c r="I1133" s="8"/>
      <c r="J1133" s="8"/>
      <c r="K1133" s="8"/>
      <c r="L1133" s="8"/>
      <c r="M1133" s="61"/>
      <c r="N1133" s="61"/>
      <c r="O1133" s="8"/>
      <c r="P1133" s="8"/>
      <c r="Q1133" s="11"/>
      <c r="R1133" s="8"/>
      <c r="S1133" s="8"/>
      <c r="T1133" s="49"/>
    </row>
    <row r="1134" spans="3:20">
      <c r="C1134" s="8"/>
      <c r="D1134" s="8"/>
      <c r="E1134" s="8"/>
      <c r="F1134" s="9"/>
      <c r="G1134" s="9"/>
      <c r="H1134" s="8"/>
      <c r="I1134" s="8"/>
      <c r="J1134" s="8"/>
      <c r="K1134" s="8"/>
      <c r="L1134" s="8"/>
      <c r="M1134" s="61"/>
      <c r="N1134" s="61"/>
      <c r="O1134" s="8"/>
      <c r="P1134" s="8"/>
      <c r="Q1134" s="11"/>
      <c r="R1134" s="8"/>
      <c r="S1134" s="8"/>
      <c r="T1134" s="49"/>
    </row>
    <row r="1135" spans="3:20">
      <c r="C1135" s="8"/>
      <c r="D1135" s="8"/>
      <c r="E1135" s="8"/>
      <c r="F1135" s="9"/>
      <c r="G1135" s="9"/>
      <c r="H1135" s="8"/>
      <c r="I1135" s="8"/>
      <c r="J1135" s="8"/>
      <c r="K1135" s="8"/>
      <c r="L1135" s="8"/>
      <c r="M1135" s="61"/>
      <c r="N1135" s="61"/>
      <c r="O1135" s="8"/>
      <c r="P1135" s="8"/>
      <c r="Q1135" s="11"/>
      <c r="R1135" s="8"/>
      <c r="S1135" s="8"/>
      <c r="T1135" s="49"/>
    </row>
    <row r="1136" spans="3:20">
      <c r="C1136" s="8"/>
      <c r="D1136" s="8"/>
      <c r="E1136" s="8"/>
      <c r="F1136" s="9"/>
      <c r="G1136" s="9"/>
      <c r="H1136" s="8"/>
      <c r="I1136" s="8"/>
      <c r="J1136" s="8"/>
      <c r="K1136" s="8"/>
      <c r="L1136" s="8"/>
      <c r="M1136" s="61"/>
      <c r="N1136" s="61"/>
      <c r="O1136" s="8"/>
      <c r="P1136" s="8"/>
      <c r="Q1136" s="11"/>
      <c r="R1136" s="8"/>
      <c r="S1136" s="8"/>
      <c r="T1136" s="49"/>
    </row>
    <row r="1137" spans="3:20">
      <c r="C1137" s="8"/>
      <c r="D1137" s="8"/>
      <c r="E1137" s="8"/>
      <c r="F1137" s="9"/>
      <c r="G1137" s="9"/>
      <c r="H1137" s="8"/>
      <c r="I1137" s="8"/>
      <c r="J1137" s="8"/>
      <c r="K1137" s="8"/>
      <c r="L1137" s="8"/>
      <c r="M1137" s="61"/>
      <c r="N1137" s="61"/>
      <c r="O1137" s="8"/>
      <c r="P1137" s="8"/>
      <c r="Q1137" s="11"/>
      <c r="R1137" s="8"/>
      <c r="S1137" s="8"/>
      <c r="T1137" s="49"/>
    </row>
    <row r="1138" spans="3:20">
      <c r="C1138" s="8"/>
      <c r="D1138" s="8"/>
      <c r="E1138" s="8"/>
      <c r="F1138" s="9"/>
      <c r="G1138" s="9"/>
      <c r="H1138" s="8"/>
      <c r="I1138" s="8"/>
      <c r="J1138" s="8"/>
      <c r="K1138" s="8"/>
      <c r="L1138" s="8"/>
      <c r="M1138" s="61"/>
      <c r="N1138" s="61"/>
      <c r="O1138" s="8"/>
      <c r="P1138" s="8"/>
      <c r="Q1138" s="11"/>
      <c r="R1138" s="8"/>
      <c r="S1138" s="8"/>
      <c r="T1138" s="49"/>
    </row>
    <row r="1139" spans="3:20">
      <c r="C1139" s="8"/>
      <c r="D1139" s="8"/>
      <c r="E1139" s="8"/>
      <c r="F1139" s="9"/>
      <c r="G1139" s="9"/>
      <c r="H1139" s="8"/>
      <c r="I1139" s="8"/>
      <c r="J1139" s="8"/>
      <c r="K1139" s="8"/>
      <c r="L1139" s="8"/>
      <c r="M1139" s="61"/>
      <c r="N1139" s="61"/>
      <c r="O1139" s="8"/>
      <c r="P1139" s="8"/>
      <c r="Q1139" s="11"/>
      <c r="R1139" s="8"/>
      <c r="S1139" s="8"/>
      <c r="T1139" s="49"/>
    </row>
    <row r="1140" spans="3:20">
      <c r="C1140" s="8"/>
      <c r="D1140" s="8"/>
      <c r="E1140" s="8"/>
      <c r="F1140" s="9"/>
      <c r="G1140" s="9"/>
      <c r="H1140" s="8"/>
      <c r="I1140" s="8"/>
      <c r="J1140" s="8"/>
      <c r="K1140" s="8"/>
      <c r="L1140" s="8"/>
      <c r="M1140" s="61"/>
      <c r="N1140" s="61"/>
      <c r="O1140" s="8"/>
      <c r="P1140" s="8"/>
      <c r="Q1140" s="11"/>
      <c r="R1140" s="8"/>
      <c r="S1140" s="8"/>
      <c r="T1140" s="49"/>
    </row>
    <row r="1141" spans="3:20">
      <c r="C1141" s="8"/>
      <c r="D1141" s="8"/>
      <c r="E1141" s="8"/>
      <c r="F1141" s="9"/>
      <c r="G1141" s="9"/>
      <c r="H1141" s="8"/>
      <c r="I1141" s="8"/>
      <c r="J1141" s="8"/>
      <c r="K1141" s="8"/>
      <c r="L1141" s="8"/>
      <c r="M1141" s="61"/>
      <c r="N1141" s="61"/>
      <c r="O1141" s="8"/>
      <c r="P1141" s="8"/>
      <c r="Q1141" s="11"/>
      <c r="R1141" s="8"/>
      <c r="S1141" s="8"/>
      <c r="T1141" s="49"/>
    </row>
  </sheetData>
  <mergeCells count="8">
    <mergeCell ref="A1:U1"/>
    <mergeCell ref="A2:U2"/>
    <mergeCell ref="A3:L3"/>
    <mergeCell ref="M3:U3"/>
    <mergeCell ref="A4:E4"/>
    <mergeCell ref="J4:K4"/>
    <mergeCell ref="M4:N4"/>
    <mergeCell ref="P4:Q4"/>
  </mergeCells>
  <dataValidations count="2">
    <dataValidation type="custom" allowBlank="1" showInputMessage="1" showErrorMessage="1" errorTitle="Value not within accepted range" error="Value entered must fall within the established longitudinal range for California (-124.415270 and -114.131300) and have at least 6 decimals." prompt="Must be unique to tree's specific location._x000a__x000a_Value entered must fall within the established longitudinal range for California (-124.415270 and -114.131300) and have at least 6 decimals." sqref="M7:M1141" xr:uid="{6B0E3339-1885-4663-8CE8-2D1AD682DC28}">
      <formula1>AND(FIND(".",M7,1)&lt;=LEN(M7)-6,M7&gt;=-124.41527,M7&lt;=114.1313)</formula1>
    </dataValidation>
    <dataValidation type="custom" allowBlank="1" showInputMessage="1" showErrorMessage="1" errorTitle="Value not within accepted range" error="The value entered has to be within the established latitudinal range for California (32.534280 and 41.998500) and have at least 6 decimals." prompt="Must be unique to tree's specific location._x000a__x000a_The value entered has to be within the established latitudinal range for California (32.534280 and 41.998500) and have at least 6 decimals." sqref="N7:N1141" xr:uid="{8AEC1103-9CE5-4766-824D-847A5D283CDE}">
      <formula1>AND(FIND(".",N7,1)&lt;=LEN(N7)-6,N7&gt;=32.53428,N7&lt;=41.9985)</formula1>
    </dataValidation>
  </dataValidation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8">
        <x14:dataValidation type="list" allowBlank="1" showInputMessage="1" showErrorMessage="1" xr:uid="{1FF00467-E2E6-47B1-B4A8-927A205D1162}">
          <x14:formula1>
            <xm:f>Source!$B$7:$B$797</xm:f>
          </x14:formula1>
          <xm:sqref>J7:J1141</xm:sqref>
        </x14:dataValidation>
        <x14:dataValidation type="list" allowBlank="1" showInputMessage="1" showErrorMessage="1" xr:uid="{481319D4-D751-484A-9CB6-25AD88E64CA0}">
          <x14:formula1>
            <xm:f>Source!$C$7:$C$8</xm:f>
          </x14:formula1>
          <xm:sqref>L7:L1141</xm:sqref>
        </x14:dataValidation>
        <x14:dataValidation type="list" allowBlank="1" showInputMessage="1" showErrorMessage="1" xr:uid="{65FE6400-640F-4B23-B8E1-1E6CFF5E150E}">
          <x14:formula1>
            <xm:f>Source!$A$7:$A$8</xm:f>
          </x14:formula1>
          <xm:sqref>E7:E1141</xm:sqref>
        </x14:dataValidation>
        <x14:dataValidation type="list" allowBlank="1" showInputMessage="1" showErrorMessage="1" xr:uid="{4175319D-698C-4DC8-B0A1-82C3DC5E8CE9}">
          <x14:formula1>
            <xm:f>Source!$H$7:$H$11</xm:f>
          </x14:formula1>
          <xm:sqref>S7:S1141</xm:sqref>
        </x14:dataValidation>
        <x14:dataValidation type="list" allowBlank="1" showInputMessage="1" showErrorMessage="1" xr:uid="{771174DD-DECD-40F7-807E-7791B438462F}">
          <x14:formula1>
            <xm:f>Source!$R$7:$R$66</xm:f>
          </x14:formula1>
          <xm:sqref>T7:T1141</xm:sqref>
        </x14:dataValidation>
        <x14:dataValidation type="list" allowBlank="1" showInputMessage="1" showErrorMessage="1" xr:uid="{BBE50FAB-A461-4DCD-A383-D3AF08EC2176}">
          <x14:formula1>
            <xm:f>Source!$E$7:$E$17</xm:f>
          </x14:formula1>
          <xm:sqref>P7:P1141</xm:sqref>
        </x14:dataValidation>
        <x14:dataValidation type="list" allowBlank="1" showInputMessage="1" showErrorMessage="1" xr:uid="{5BDF0DB0-A7B5-43D2-8F66-3F7FDB7F535E}">
          <x14:formula1>
            <xm:f>Source!$G$7:$G$15</xm:f>
          </x14:formula1>
          <xm:sqref>R7:R1141</xm:sqref>
        </x14:dataValidation>
        <x14:dataValidation type="list" allowBlank="1" showInputMessage="1" showErrorMessage="1" xr:uid="{5A097749-CFFF-4AE3-A2AA-FDEF3FBF2AED}">
          <x14:formula1>
            <xm:f>Source!$F$7:$F$1191</xm:f>
          </x14:formula1>
          <xm:sqref>Q7:Q1141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86D2B-5AAF-4BF1-9AB8-957C962C294F}">
  <sheetPr codeName="Sheet4"/>
  <dimension ref="A1:U8788"/>
  <sheetViews>
    <sheetView topLeftCell="A20" workbookViewId="0">
      <selection activeCell="H21" sqref="H21"/>
    </sheetView>
  </sheetViews>
  <sheetFormatPr defaultRowHeight="14.45"/>
  <cols>
    <col min="1" max="1" width="10.42578125" style="22" customWidth="1"/>
    <col min="2" max="3" width="14.28515625" style="22" customWidth="1"/>
    <col min="4" max="4" width="11.28515625" style="22" customWidth="1"/>
    <col min="5" max="5" width="16.140625" style="22" customWidth="1"/>
    <col min="6" max="6" width="11.28515625" style="23" customWidth="1"/>
    <col min="7" max="7" width="9.28515625" style="22" customWidth="1"/>
    <col min="8" max="8" width="16.42578125" customWidth="1"/>
    <col min="9" max="17" width="8.85546875" hidden="1" customWidth="1"/>
    <col min="18" max="18" width="19.140625" customWidth="1"/>
    <col min="19" max="19" width="15.28515625" style="24" bestFit="1" customWidth="1"/>
  </cols>
  <sheetData>
    <row r="1" spans="1:21" ht="23.45">
      <c r="A1" s="21" t="s">
        <v>154</v>
      </c>
      <c r="B1" s="21"/>
      <c r="C1" s="21"/>
    </row>
    <row r="2" spans="1:21" ht="15" customHeight="1">
      <c r="A2" s="128" t="s">
        <v>155</v>
      </c>
      <c r="B2" s="128"/>
      <c r="C2" s="128"/>
      <c r="D2" s="128"/>
      <c r="E2" s="128"/>
      <c r="F2" s="128"/>
      <c r="G2" s="128"/>
      <c r="H2" s="128"/>
      <c r="I2" s="128"/>
      <c r="J2" s="128"/>
      <c r="K2" s="128"/>
      <c r="L2" s="128"/>
      <c r="M2" s="128"/>
      <c r="N2" s="128"/>
      <c r="O2" s="128"/>
      <c r="P2" s="128"/>
      <c r="Q2" s="128"/>
      <c r="R2" s="128"/>
      <c r="S2" s="128"/>
      <c r="T2" s="128"/>
      <c r="U2" s="128"/>
    </row>
    <row r="3" spans="1:21" ht="26.45" customHeight="1">
      <c r="A3" s="128"/>
      <c r="B3" s="128"/>
      <c r="C3" s="128"/>
      <c r="D3" s="128"/>
      <c r="E3" s="128"/>
      <c r="F3" s="128"/>
      <c r="G3" s="128"/>
      <c r="H3" s="128"/>
      <c r="I3" s="128"/>
      <c r="J3" s="128"/>
      <c r="K3" s="128"/>
      <c r="L3" s="128"/>
      <c r="M3" s="128"/>
      <c r="N3" s="128"/>
      <c r="O3" s="128"/>
      <c r="P3" s="128"/>
      <c r="Q3" s="128"/>
      <c r="R3" s="128"/>
      <c r="S3" s="128"/>
      <c r="T3" s="128"/>
      <c r="U3" s="128"/>
    </row>
    <row r="4" spans="1:21" ht="15" hidden="1" customHeight="1">
      <c r="A4" s="128"/>
      <c r="B4" s="128"/>
      <c r="C4" s="128"/>
      <c r="D4" s="128"/>
      <c r="E4" s="128"/>
      <c r="F4" s="128"/>
      <c r="G4" s="128"/>
      <c r="H4" s="128"/>
      <c r="I4" s="128"/>
      <c r="J4" s="128"/>
      <c r="K4" s="128"/>
      <c r="L4" s="128"/>
      <c r="M4" s="128"/>
      <c r="N4" s="128"/>
      <c r="O4" s="128"/>
      <c r="P4" s="128"/>
      <c r="Q4" s="128"/>
      <c r="R4" s="128"/>
      <c r="S4" s="128"/>
      <c r="T4" s="128"/>
      <c r="U4" s="128"/>
    </row>
    <row r="6" spans="1:21" s="7" customFormat="1">
      <c r="A6" s="25" t="s">
        <v>21</v>
      </c>
      <c r="B6" s="25" t="s">
        <v>31</v>
      </c>
      <c r="C6" s="25" t="s">
        <v>35</v>
      </c>
      <c r="D6" s="25" t="s">
        <v>41</v>
      </c>
      <c r="E6" s="25" t="s">
        <v>43</v>
      </c>
      <c r="F6" s="26" t="s">
        <v>45</v>
      </c>
      <c r="G6" s="25" t="s">
        <v>47</v>
      </c>
      <c r="H6" s="7" t="s">
        <v>49</v>
      </c>
      <c r="R6" s="27" t="s">
        <v>156</v>
      </c>
      <c r="S6" s="27"/>
    </row>
    <row r="7" spans="1:21" ht="16.5">
      <c r="A7" s="22" t="s">
        <v>129</v>
      </c>
      <c r="B7" s="60" t="s">
        <v>157</v>
      </c>
      <c r="C7" s="60" t="s">
        <v>134</v>
      </c>
      <c r="D7" s="22">
        <v>6001400100</v>
      </c>
      <c r="E7" s="22" t="s">
        <v>158</v>
      </c>
      <c r="F7" s="23">
        <v>45658</v>
      </c>
      <c r="G7" s="22" t="s">
        <v>159</v>
      </c>
      <c r="H7" t="s">
        <v>160</v>
      </c>
      <c r="R7" s="49">
        <v>45292</v>
      </c>
    </row>
    <row r="8" spans="1:21">
      <c r="A8" s="22" t="s">
        <v>145</v>
      </c>
      <c r="B8" s="60" t="s">
        <v>161</v>
      </c>
      <c r="C8" s="60" t="s">
        <v>162</v>
      </c>
      <c r="D8" s="22">
        <v>6001400200</v>
      </c>
      <c r="E8" s="22" t="s">
        <v>163</v>
      </c>
      <c r="F8" s="23">
        <v>45659</v>
      </c>
      <c r="G8" s="22" t="s">
        <v>164</v>
      </c>
      <c r="H8" t="s">
        <v>165</v>
      </c>
      <c r="R8" s="49">
        <v>45323</v>
      </c>
    </row>
    <row r="9" spans="1:21">
      <c r="B9" s="60" t="s">
        <v>166</v>
      </c>
      <c r="C9" s="60"/>
      <c r="D9" s="22">
        <v>6001400300</v>
      </c>
      <c r="E9" s="22" t="s">
        <v>167</v>
      </c>
      <c r="F9" s="23">
        <v>45660</v>
      </c>
      <c r="G9" s="22" t="s">
        <v>168</v>
      </c>
      <c r="H9" t="s">
        <v>169</v>
      </c>
      <c r="R9" s="49">
        <v>45352</v>
      </c>
    </row>
    <row r="10" spans="1:21">
      <c r="B10" s="60" t="s">
        <v>170</v>
      </c>
      <c r="C10" s="60"/>
      <c r="D10" s="22">
        <v>6001400400</v>
      </c>
      <c r="E10" s="22" t="s">
        <v>171</v>
      </c>
      <c r="F10" s="23">
        <v>45661</v>
      </c>
      <c r="G10" s="22" t="s">
        <v>172</v>
      </c>
      <c r="H10" t="s">
        <v>173</v>
      </c>
      <c r="R10" s="49">
        <v>45383</v>
      </c>
    </row>
    <row r="11" spans="1:21">
      <c r="B11" s="60" t="s">
        <v>174</v>
      </c>
      <c r="C11" s="60"/>
      <c r="D11" s="22">
        <v>6001400500</v>
      </c>
      <c r="E11" s="22" t="s">
        <v>175</v>
      </c>
      <c r="F11" s="23">
        <v>45662</v>
      </c>
      <c r="G11" s="22" t="s">
        <v>176</v>
      </c>
      <c r="H11" t="s">
        <v>177</v>
      </c>
      <c r="R11" s="49">
        <v>45413</v>
      </c>
    </row>
    <row r="12" spans="1:21">
      <c r="B12" s="60" t="s">
        <v>178</v>
      </c>
      <c r="C12" s="60"/>
      <c r="D12" s="22">
        <v>6001400600</v>
      </c>
      <c r="E12" s="22" t="s">
        <v>179</v>
      </c>
      <c r="F12" s="23">
        <v>45663</v>
      </c>
      <c r="G12" s="22" t="s">
        <v>180</v>
      </c>
      <c r="R12" s="49">
        <v>45444</v>
      </c>
    </row>
    <row r="13" spans="1:21">
      <c r="B13" s="60" t="s">
        <v>181</v>
      </c>
      <c r="C13" s="60"/>
      <c r="D13" s="22">
        <v>6001400700</v>
      </c>
      <c r="E13" s="22" t="s">
        <v>135</v>
      </c>
      <c r="F13" s="23">
        <v>45664</v>
      </c>
      <c r="G13" s="22" t="s">
        <v>182</v>
      </c>
      <c r="R13" s="49">
        <v>45474</v>
      </c>
    </row>
    <row r="14" spans="1:21">
      <c r="B14" s="60" t="s">
        <v>183</v>
      </c>
      <c r="C14" s="60"/>
      <c r="D14" s="22">
        <v>6001400700</v>
      </c>
      <c r="E14" s="22" t="s">
        <v>184</v>
      </c>
      <c r="F14" s="23">
        <v>45665</v>
      </c>
      <c r="G14" s="22" t="s">
        <v>185</v>
      </c>
      <c r="R14" s="49">
        <v>45505</v>
      </c>
    </row>
    <row r="15" spans="1:21">
      <c r="B15" s="60" t="s">
        <v>186</v>
      </c>
      <c r="C15" s="60"/>
      <c r="D15" s="22">
        <v>6001400800</v>
      </c>
      <c r="E15" s="22" t="s">
        <v>187</v>
      </c>
      <c r="F15" s="23">
        <v>45666</v>
      </c>
      <c r="G15" s="22" t="s">
        <v>188</v>
      </c>
      <c r="R15" s="49">
        <v>45536</v>
      </c>
    </row>
    <row r="16" spans="1:21">
      <c r="B16" s="60" t="s">
        <v>189</v>
      </c>
      <c r="C16" s="60"/>
      <c r="D16" s="22">
        <v>6001400800</v>
      </c>
      <c r="E16" s="22" t="s">
        <v>190</v>
      </c>
      <c r="F16" s="23">
        <v>45667</v>
      </c>
      <c r="R16" s="49">
        <v>45566</v>
      </c>
    </row>
    <row r="17" spans="2:18">
      <c r="B17" s="60" t="s">
        <v>191</v>
      </c>
      <c r="C17" s="60"/>
      <c r="D17" s="22">
        <v>6001400900</v>
      </c>
      <c r="E17" s="22" t="s">
        <v>192</v>
      </c>
      <c r="F17" s="23">
        <v>45668</v>
      </c>
      <c r="R17" s="49">
        <v>45597</v>
      </c>
    </row>
    <row r="18" spans="2:18">
      <c r="B18" s="60" t="s">
        <v>193</v>
      </c>
      <c r="C18" s="60"/>
      <c r="D18" s="22">
        <v>6001401000</v>
      </c>
      <c r="F18" s="23">
        <v>45669</v>
      </c>
      <c r="R18" s="49">
        <v>45627</v>
      </c>
    </row>
    <row r="19" spans="2:18">
      <c r="B19" s="60" t="s">
        <v>194</v>
      </c>
      <c r="C19" s="60"/>
      <c r="D19" s="22">
        <v>6001401100</v>
      </c>
      <c r="F19" s="23">
        <v>45670</v>
      </c>
      <c r="R19" s="49">
        <v>45658</v>
      </c>
    </row>
    <row r="20" spans="2:18">
      <c r="B20" s="60" t="s">
        <v>195</v>
      </c>
      <c r="C20" s="60"/>
      <c r="D20" s="22">
        <v>6001401200</v>
      </c>
      <c r="F20" s="23">
        <v>45671</v>
      </c>
      <c r="R20" s="49">
        <v>45689</v>
      </c>
    </row>
    <row r="21" spans="2:18">
      <c r="B21" s="60" t="s">
        <v>196</v>
      </c>
      <c r="C21" s="60"/>
      <c r="D21" s="22">
        <v>6001401300</v>
      </c>
      <c r="F21" s="23">
        <v>45672</v>
      </c>
      <c r="R21" s="49">
        <v>45717</v>
      </c>
    </row>
    <row r="22" spans="2:18">
      <c r="B22" s="60" t="s">
        <v>197</v>
      </c>
      <c r="C22" s="60"/>
      <c r="D22" s="22">
        <v>6001401400</v>
      </c>
      <c r="F22" s="23">
        <v>45673</v>
      </c>
      <c r="R22" s="49">
        <v>45748</v>
      </c>
    </row>
    <row r="23" spans="2:18">
      <c r="B23" s="60" t="s">
        <v>198</v>
      </c>
      <c r="C23" s="60"/>
      <c r="D23" s="22">
        <v>6001401500</v>
      </c>
      <c r="F23" s="23">
        <v>45674</v>
      </c>
      <c r="R23" s="49">
        <v>45778</v>
      </c>
    </row>
    <row r="24" spans="2:18">
      <c r="B24" s="60" t="s">
        <v>199</v>
      </c>
      <c r="C24" s="60"/>
      <c r="D24" s="22">
        <v>6001401600</v>
      </c>
      <c r="F24" s="23">
        <v>45675</v>
      </c>
      <c r="R24" s="49">
        <v>45809</v>
      </c>
    </row>
    <row r="25" spans="2:18">
      <c r="B25" s="60" t="s">
        <v>200</v>
      </c>
      <c r="C25" s="60"/>
      <c r="D25" s="22">
        <v>6001401700</v>
      </c>
      <c r="F25" s="23">
        <v>45676</v>
      </c>
      <c r="R25" s="49">
        <v>45839</v>
      </c>
    </row>
    <row r="26" spans="2:18">
      <c r="B26" s="60" t="s">
        <v>201</v>
      </c>
      <c r="C26" s="60"/>
      <c r="D26" s="22">
        <v>6001401800</v>
      </c>
      <c r="F26" s="23">
        <v>45677</v>
      </c>
      <c r="R26" s="49">
        <v>45870</v>
      </c>
    </row>
    <row r="27" spans="2:18">
      <c r="B27" s="60" t="s">
        <v>202</v>
      </c>
      <c r="C27" s="60"/>
      <c r="D27" s="22">
        <v>6001402200</v>
      </c>
      <c r="F27" s="23">
        <v>45678</v>
      </c>
      <c r="R27" s="49">
        <v>45901</v>
      </c>
    </row>
    <row r="28" spans="2:18">
      <c r="B28" s="60" t="s">
        <v>203</v>
      </c>
      <c r="C28" s="60"/>
      <c r="D28" s="22">
        <v>6001402400</v>
      </c>
      <c r="F28" s="23">
        <v>45679</v>
      </c>
      <c r="R28" s="49">
        <v>45931</v>
      </c>
    </row>
    <row r="29" spans="2:18">
      <c r="B29" s="60" t="s">
        <v>204</v>
      </c>
      <c r="C29" s="60"/>
      <c r="D29" s="22">
        <v>6001402500</v>
      </c>
      <c r="F29" s="23">
        <v>45680</v>
      </c>
      <c r="R29" s="49">
        <v>45962</v>
      </c>
    </row>
    <row r="30" spans="2:18">
      <c r="B30" s="60" t="s">
        <v>205</v>
      </c>
      <c r="C30" s="60"/>
      <c r="D30" s="22">
        <v>6001402600</v>
      </c>
      <c r="F30" s="23">
        <v>45681</v>
      </c>
      <c r="R30" s="49">
        <v>45992</v>
      </c>
    </row>
    <row r="31" spans="2:18">
      <c r="B31" s="60" t="s">
        <v>206</v>
      </c>
      <c r="C31" s="60"/>
      <c r="D31" s="22">
        <v>6001402700</v>
      </c>
      <c r="F31" s="23">
        <v>45682</v>
      </c>
      <c r="R31" s="49">
        <v>46023</v>
      </c>
    </row>
    <row r="32" spans="2:18">
      <c r="B32" s="60" t="s">
        <v>207</v>
      </c>
      <c r="C32" s="60"/>
      <c r="D32" s="22">
        <v>6001402800</v>
      </c>
      <c r="F32" s="23">
        <v>45683</v>
      </c>
      <c r="R32" s="49">
        <v>46054</v>
      </c>
    </row>
    <row r="33" spans="2:18">
      <c r="B33" s="60" t="s">
        <v>208</v>
      </c>
      <c r="C33" s="60"/>
      <c r="D33" s="22">
        <v>6001402900</v>
      </c>
      <c r="F33" s="23">
        <v>45684</v>
      </c>
      <c r="R33" s="49">
        <v>46082</v>
      </c>
    </row>
    <row r="34" spans="2:18">
      <c r="B34" s="60" t="s">
        <v>209</v>
      </c>
      <c r="C34" s="60"/>
      <c r="D34" s="22">
        <v>6001402900</v>
      </c>
      <c r="F34" s="23">
        <v>45685</v>
      </c>
      <c r="R34" s="49">
        <v>46113</v>
      </c>
    </row>
    <row r="35" spans="2:18">
      <c r="B35" s="60" t="s">
        <v>210</v>
      </c>
      <c r="C35" s="60"/>
      <c r="D35" s="22">
        <v>6001403000</v>
      </c>
      <c r="F35" s="23">
        <v>45686</v>
      </c>
      <c r="R35" s="49">
        <v>46143</v>
      </c>
    </row>
    <row r="36" spans="2:18">
      <c r="B36" s="60" t="s">
        <v>211</v>
      </c>
      <c r="C36" s="60"/>
      <c r="D36" s="22">
        <v>6001403100</v>
      </c>
      <c r="F36" s="23">
        <v>45687</v>
      </c>
      <c r="R36" s="49">
        <v>46174</v>
      </c>
    </row>
    <row r="37" spans="2:18">
      <c r="B37" s="60" t="s">
        <v>212</v>
      </c>
      <c r="C37" s="60"/>
      <c r="D37" s="22">
        <v>6001403300</v>
      </c>
      <c r="F37" s="23">
        <v>45688</v>
      </c>
      <c r="R37" s="49">
        <v>46204</v>
      </c>
    </row>
    <row r="38" spans="2:18">
      <c r="B38" s="60" t="s">
        <v>213</v>
      </c>
      <c r="C38" s="60"/>
      <c r="D38" s="22">
        <v>6001403400</v>
      </c>
      <c r="F38" s="23">
        <v>45689</v>
      </c>
      <c r="R38" s="49">
        <v>46235</v>
      </c>
    </row>
    <row r="39" spans="2:18">
      <c r="B39" s="60" t="s">
        <v>214</v>
      </c>
      <c r="C39" s="60"/>
      <c r="D39" s="22">
        <v>6001403400</v>
      </c>
      <c r="F39" s="23">
        <v>45690</v>
      </c>
      <c r="R39" s="49">
        <v>46266</v>
      </c>
    </row>
    <row r="40" spans="2:18">
      <c r="B40" s="60" t="s">
        <v>215</v>
      </c>
      <c r="C40" s="60"/>
      <c r="D40" s="22">
        <v>6001403501</v>
      </c>
      <c r="F40" s="23">
        <v>45691</v>
      </c>
      <c r="R40" s="49">
        <v>46296</v>
      </c>
    </row>
    <row r="41" spans="2:18">
      <c r="B41" s="60" t="s">
        <v>216</v>
      </c>
      <c r="C41" s="60"/>
      <c r="D41" s="22">
        <v>6001403501</v>
      </c>
      <c r="F41" s="23">
        <v>45692</v>
      </c>
      <c r="R41" s="49">
        <v>46327</v>
      </c>
    </row>
    <row r="42" spans="2:18">
      <c r="B42" s="60" t="s">
        <v>217</v>
      </c>
      <c r="C42" s="60"/>
      <c r="D42" s="22">
        <v>6001403502</v>
      </c>
      <c r="F42" s="23">
        <v>45693</v>
      </c>
      <c r="R42" s="49">
        <v>46357</v>
      </c>
    </row>
    <row r="43" spans="2:18">
      <c r="B43" s="60" t="s">
        <v>218</v>
      </c>
      <c r="C43" s="60"/>
      <c r="D43" s="22">
        <v>6001403600</v>
      </c>
      <c r="F43" s="23">
        <v>45694</v>
      </c>
      <c r="R43" s="49">
        <v>46388</v>
      </c>
    </row>
    <row r="44" spans="2:18">
      <c r="B44" s="60" t="s">
        <v>219</v>
      </c>
      <c r="C44" s="60"/>
      <c r="D44" s="22">
        <v>6001403701</v>
      </c>
      <c r="F44" s="23">
        <v>45695</v>
      </c>
      <c r="R44" s="49">
        <v>46419</v>
      </c>
    </row>
    <row r="45" spans="2:18">
      <c r="B45" s="60" t="s">
        <v>220</v>
      </c>
      <c r="C45" s="60"/>
      <c r="D45" s="22">
        <v>6001403702</v>
      </c>
      <c r="F45" s="23">
        <v>45696</v>
      </c>
      <c r="R45" s="49">
        <v>46447</v>
      </c>
    </row>
    <row r="46" spans="2:18">
      <c r="B46" s="60" t="s">
        <v>221</v>
      </c>
      <c r="C46" s="60"/>
      <c r="D46" s="22">
        <v>6001403800</v>
      </c>
      <c r="F46" s="23">
        <v>45697</v>
      </c>
      <c r="R46" s="49">
        <v>46478</v>
      </c>
    </row>
    <row r="47" spans="2:18">
      <c r="B47" s="60" t="s">
        <v>222</v>
      </c>
      <c r="C47" s="60"/>
      <c r="D47" s="22">
        <v>6001403900</v>
      </c>
      <c r="F47" s="23">
        <v>45698</v>
      </c>
      <c r="R47" s="49">
        <v>46508</v>
      </c>
    </row>
    <row r="48" spans="2:18">
      <c r="B48" s="60" t="s">
        <v>223</v>
      </c>
      <c r="C48" s="60"/>
      <c r="D48" s="22">
        <v>6001404000</v>
      </c>
      <c r="F48" s="23">
        <v>45699</v>
      </c>
      <c r="R48" s="49">
        <v>46539</v>
      </c>
    </row>
    <row r="49" spans="2:18">
      <c r="B49" s="60" t="s">
        <v>224</v>
      </c>
      <c r="C49" s="60"/>
      <c r="D49" s="22">
        <v>6001404101</v>
      </c>
      <c r="F49" s="23">
        <v>45700</v>
      </c>
      <c r="R49" s="49">
        <v>46569</v>
      </c>
    </row>
    <row r="50" spans="2:18">
      <c r="B50" s="60" t="s">
        <v>225</v>
      </c>
      <c r="C50" s="60"/>
      <c r="D50" s="22">
        <v>6001404102</v>
      </c>
      <c r="F50" s="23">
        <v>45701</v>
      </c>
      <c r="R50" s="49">
        <v>46600</v>
      </c>
    </row>
    <row r="51" spans="2:18">
      <c r="B51" s="60" t="s">
        <v>226</v>
      </c>
      <c r="C51" s="60"/>
      <c r="D51" s="22">
        <v>6001404200</v>
      </c>
      <c r="F51" s="23">
        <v>45702</v>
      </c>
      <c r="R51" s="49">
        <v>46631</v>
      </c>
    </row>
    <row r="52" spans="2:18">
      <c r="B52" s="60" t="s">
        <v>227</v>
      </c>
      <c r="C52" s="60"/>
      <c r="D52" s="22">
        <v>6001404300</v>
      </c>
      <c r="F52" s="23">
        <v>45703</v>
      </c>
      <c r="R52" s="49">
        <v>46661</v>
      </c>
    </row>
    <row r="53" spans="2:18">
      <c r="B53" s="60" t="s">
        <v>228</v>
      </c>
      <c r="C53" s="60"/>
      <c r="D53" s="22">
        <v>6001404400</v>
      </c>
      <c r="F53" s="23">
        <v>45704</v>
      </c>
      <c r="R53" s="49">
        <v>46692</v>
      </c>
    </row>
    <row r="54" spans="2:18">
      <c r="B54" s="60" t="s">
        <v>229</v>
      </c>
      <c r="C54" s="60"/>
      <c r="D54" s="22">
        <v>6001404501</v>
      </c>
      <c r="F54" s="23">
        <v>45705</v>
      </c>
      <c r="R54" s="49">
        <v>46722</v>
      </c>
    </row>
    <row r="55" spans="2:18">
      <c r="B55" s="60" t="s">
        <v>230</v>
      </c>
      <c r="C55" s="60"/>
      <c r="D55" s="22">
        <v>6001404502</v>
      </c>
      <c r="F55" s="23">
        <v>45706</v>
      </c>
      <c r="R55" s="49">
        <v>46753</v>
      </c>
    </row>
    <row r="56" spans="2:18">
      <c r="B56" s="60" t="s">
        <v>231</v>
      </c>
      <c r="C56" s="60"/>
      <c r="D56" s="22">
        <v>6001404600</v>
      </c>
      <c r="F56" s="23">
        <v>45707</v>
      </c>
      <c r="R56" s="49">
        <v>46784</v>
      </c>
    </row>
    <row r="57" spans="2:18">
      <c r="B57" s="60" t="s">
        <v>232</v>
      </c>
      <c r="C57" s="60"/>
      <c r="D57" s="22">
        <v>6001404700</v>
      </c>
      <c r="F57" s="23">
        <v>45708</v>
      </c>
      <c r="R57" s="49">
        <v>46813</v>
      </c>
    </row>
    <row r="58" spans="2:18">
      <c r="B58" s="60" t="s">
        <v>233</v>
      </c>
      <c r="C58" s="60"/>
      <c r="D58" s="22">
        <v>6001404800</v>
      </c>
      <c r="F58" s="23">
        <v>45709</v>
      </c>
      <c r="R58" s="49">
        <v>46844</v>
      </c>
    </row>
    <row r="59" spans="2:18">
      <c r="B59" s="60" t="s">
        <v>234</v>
      </c>
      <c r="C59" s="60"/>
      <c r="D59" s="22">
        <v>6001404900</v>
      </c>
      <c r="F59" s="23">
        <v>45710</v>
      </c>
      <c r="R59" s="49">
        <v>46874</v>
      </c>
    </row>
    <row r="60" spans="2:18">
      <c r="B60" s="60" t="s">
        <v>235</v>
      </c>
      <c r="C60" s="60"/>
      <c r="D60" s="22">
        <v>6001405000</v>
      </c>
      <c r="F60" s="23">
        <v>45711</v>
      </c>
      <c r="R60" s="49">
        <v>46905</v>
      </c>
    </row>
    <row r="61" spans="2:18">
      <c r="B61" s="60" t="s">
        <v>236</v>
      </c>
      <c r="C61" s="60"/>
      <c r="D61" s="22">
        <v>6001405100</v>
      </c>
      <c r="F61" s="23">
        <v>45712</v>
      </c>
      <c r="R61" s="49">
        <v>46935</v>
      </c>
    </row>
    <row r="62" spans="2:18">
      <c r="B62" s="60" t="s">
        <v>237</v>
      </c>
      <c r="C62" s="60"/>
      <c r="D62" s="22">
        <v>6001405200</v>
      </c>
      <c r="F62" s="23">
        <v>45713</v>
      </c>
      <c r="R62" s="49">
        <v>46966</v>
      </c>
    </row>
    <row r="63" spans="2:18">
      <c r="B63" s="60" t="s">
        <v>238</v>
      </c>
      <c r="C63" s="60"/>
      <c r="D63" s="22">
        <v>6001405301</v>
      </c>
      <c r="F63" s="23">
        <v>45714</v>
      </c>
      <c r="R63" s="49">
        <v>46997</v>
      </c>
    </row>
    <row r="64" spans="2:18">
      <c r="B64" s="60" t="s">
        <v>239</v>
      </c>
      <c r="C64" s="60"/>
      <c r="D64" s="22">
        <v>6001405302</v>
      </c>
      <c r="F64" s="23">
        <v>45715</v>
      </c>
      <c r="R64" s="49">
        <v>47027</v>
      </c>
    </row>
    <row r="65" spans="2:18">
      <c r="B65" s="60" t="s">
        <v>240</v>
      </c>
      <c r="C65" s="60"/>
      <c r="D65" s="22">
        <v>6001405401</v>
      </c>
      <c r="F65" s="23">
        <v>45716</v>
      </c>
      <c r="R65" s="49">
        <v>47058</v>
      </c>
    </row>
    <row r="66" spans="2:18">
      <c r="B66" s="60" t="s">
        <v>241</v>
      </c>
      <c r="C66" s="60"/>
      <c r="D66" s="22">
        <v>6001405402</v>
      </c>
      <c r="F66" s="23">
        <v>45717</v>
      </c>
      <c r="R66" s="49">
        <v>47088</v>
      </c>
    </row>
    <row r="67" spans="2:18">
      <c r="B67" s="60" t="s">
        <v>242</v>
      </c>
      <c r="C67" s="60"/>
      <c r="D67" s="22">
        <v>6001405500</v>
      </c>
      <c r="F67" s="23">
        <v>45718</v>
      </c>
    </row>
    <row r="68" spans="2:18">
      <c r="B68" s="60" t="s">
        <v>243</v>
      </c>
      <c r="C68" s="60"/>
      <c r="D68" s="22">
        <v>6001405600</v>
      </c>
      <c r="F68" s="23">
        <v>45719</v>
      </c>
    </row>
    <row r="69" spans="2:18">
      <c r="B69" s="60" t="s">
        <v>244</v>
      </c>
      <c r="C69" s="60"/>
      <c r="D69" s="22">
        <v>6001405600</v>
      </c>
      <c r="F69" s="23">
        <v>45720</v>
      </c>
    </row>
    <row r="70" spans="2:18">
      <c r="B70" s="60" t="s">
        <v>245</v>
      </c>
      <c r="C70" s="60"/>
      <c r="D70" s="22">
        <v>6001405700</v>
      </c>
      <c r="F70" s="23">
        <v>45721</v>
      </c>
    </row>
    <row r="71" spans="2:18">
      <c r="B71" s="60" t="s">
        <v>246</v>
      </c>
      <c r="C71" s="60"/>
      <c r="D71" s="22">
        <v>6001405700</v>
      </c>
      <c r="F71" s="23">
        <v>45722</v>
      </c>
    </row>
    <row r="72" spans="2:18">
      <c r="B72" s="60" t="s">
        <v>247</v>
      </c>
      <c r="C72" s="60"/>
      <c r="D72" s="22">
        <v>6001405800</v>
      </c>
      <c r="F72" s="23">
        <v>45723</v>
      </c>
    </row>
    <row r="73" spans="2:18">
      <c r="B73" s="60" t="s">
        <v>248</v>
      </c>
      <c r="C73" s="60"/>
      <c r="D73" s="22">
        <v>6001405800</v>
      </c>
      <c r="F73" s="23">
        <v>45724</v>
      </c>
    </row>
    <row r="74" spans="2:18">
      <c r="B74" s="60" t="s">
        <v>249</v>
      </c>
      <c r="C74" s="60"/>
      <c r="D74" s="22">
        <v>6001405901</v>
      </c>
      <c r="F74" s="23">
        <v>45725</v>
      </c>
    </row>
    <row r="75" spans="2:18">
      <c r="B75" s="60" t="s">
        <v>250</v>
      </c>
      <c r="C75" s="60"/>
      <c r="D75" s="22">
        <v>6001405902</v>
      </c>
      <c r="F75" s="23">
        <v>45726</v>
      </c>
    </row>
    <row r="76" spans="2:18">
      <c r="B76" s="60" t="s">
        <v>251</v>
      </c>
      <c r="C76" s="60"/>
      <c r="D76" s="22">
        <v>6001406000</v>
      </c>
      <c r="F76" s="23">
        <v>45727</v>
      </c>
    </row>
    <row r="77" spans="2:18">
      <c r="B77" s="60" t="s">
        <v>252</v>
      </c>
      <c r="C77" s="60"/>
      <c r="D77" s="22">
        <v>6001406100</v>
      </c>
      <c r="F77" s="23">
        <v>45728</v>
      </c>
    </row>
    <row r="78" spans="2:18">
      <c r="B78" s="60" t="s">
        <v>253</v>
      </c>
      <c r="C78" s="60"/>
      <c r="D78" s="22">
        <v>6001406201</v>
      </c>
      <c r="F78" s="23">
        <v>45729</v>
      </c>
    </row>
    <row r="79" spans="2:18">
      <c r="B79" s="60" t="s">
        <v>254</v>
      </c>
      <c r="C79" s="60"/>
      <c r="D79" s="22">
        <v>6001406202</v>
      </c>
      <c r="F79" s="23">
        <v>45730</v>
      </c>
    </row>
    <row r="80" spans="2:18">
      <c r="B80" s="60" t="s">
        <v>255</v>
      </c>
      <c r="C80" s="60"/>
      <c r="D80" s="22">
        <v>6001406300</v>
      </c>
      <c r="F80" s="23">
        <v>45731</v>
      </c>
    </row>
    <row r="81" spans="2:6">
      <c r="B81" s="60" t="s">
        <v>256</v>
      </c>
      <c r="C81" s="60"/>
      <c r="D81" s="22">
        <v>6001406400</v>
      </c>
      <c r="F81" s="23">
        <v>45732</v>
      </c>
    </row>
    <row r="82" spans="2:6">
      <c r="B82" s="60" t="s">
        <v>257</v>
      </c>
      <c r="C82" s="60"/>
      <c r="D82" s="22">
        <v>6001406400</v>
      </c>
      <c r="F82" s="23">
        <v>45733</v>
      </c>
    </row>
    <row r="83" spans="2:6">
      <c r="B83" s="60" t="s">
        <v>258</v>
      </c>
      <c r="C83" s="60"/>
      <c r="D83" s="22">
        <v>6001406500</v>
      </c>
      <c r="F83" s="23">
        <v>45734</v>
      </c>
    </row>
    <row r="84" spans="2:6">
      <c r="B84" s="60" t="s">
        <v>259</v>
      </c>
      <c r="C84" s="60"/>
      <c r="D84" s="22">
        <v>6001406500</v>
      </c>
      <c r="F84" s="23">
        <v>45735</v>
      </c>
    </row>
    <row r="85" spans="2:6">
      <c r="B85" s="60" t="s">
        <v>260</v>
      </c>
      <c r="C85" s="60"/>
      <c r="D85" s="22">
        <v>6001406601</v>
      </c>
      <c r="F85" s="23">
        <v>45736</v>
      </c>
    </row>
    <row r="86" spans="2:6">
      <c r="B86" s="60" t="s">
        <v>261</v>
      </c>
      <c r="C86" s="60"/>
      <c r="D86" s="22">
        <v>6001406602</v>
      </c>
      <c r="F86" s="23">
        <v>45737</v>
      </c>
    </row>
    <row r="87" spans="2:6">
      <c r="B87" s="60" t="s">
        <v>262</v>
      </c>
      <c r="C87" s="60"/>
      <c r="D87" s="22">
        <v>6001406700</v>
      </c>
      <c r="F87" s="23">
        <v>45738</v>
      </c>
    </row>
    <row r="88" spans="2:6">
      <c r="B88" s="60" t="s">
        <v>263</v>
      </c>
      <c r="C88" s="60"/>
      <c r="D88" s="22">
        <v>6001406800</v>
      </c>
      <c r="F88" s="23">
        <v>45739</v>
      </c>
    </row>
    <row r="89" spans="2:6">
      <c r="B89" s="60" t="s">
        <v>264</v>
      </c>
      <c r="C89" s="60"/>
      <c r="D89" s="22">
        <v>6001406900</v>
      </c>
      <c r="F89" s="23">
        <v>45740</v>
      </c>
    </row>
    <row r="90" spans="2:6">
      <c r="B90" s="60" t="s">
        <v>265</v>
      </c>
      <c r="C90" s="60"/>
      <c r="D90" s="22">
        <v>6001407000</v>
      </c>
      <c r="F90" s="23">
        <v>45741</v>
      </c>
    </row>
    <row r="91" spans="2:6">
      <c r="B91" s="60" t="s">
        <v>266</v>
      </c>
      <c r="C91" s="60"/>
      <c r="D91" s="22">
        <v>6001407101</v>
      </c>
      <c r="F91" s="23">
        <v>45742</v>
      </c>
    </row>
    <row r="92" spans="2:6">
      <c r="B92" s="60" t="s">
        <v>267</v>
      </c>
      <c r="C92" s="60"/>
      <c r="D92" s="22">
        <v>6001407101</v>
      </c>
      <c r="F92" s="23">
        <v>45743</v>
      </c>
    </row>
    <row r="93" spans="2:6">
      <c r="B93" s="60" t="s">
        <v>268</v>
      </c>
      <c r="C93" s="60"/>
      <c r="D93" s="22">
        <v>6001407102</v>
      </c>
      <c r="F93" s="23">
        <v>45744</v>
      </c>
    </row>
    <row r="94" spans="2:6">
      <c r="B94" s="60" t="s">
        <v>269</v>
      </c>
      <c r="C94" s="60"/>
      <c r="D94" s="22">
        <v>6001407102</v>
      </c>
      <c r="F94" s="23">
        <v>45745</v>
      </c>
    </row>
    <row r="95" spans="2:6">
      <c r="B95" s="60" t="s">
        <v>270</v>
      </c>
      <c r="C95" s="60"/>
      <c r="D95" s="22">
        <v>6001407200</v>
      </c>
      <c r="F95" s="23">
        <v>45746</v>
      </c>
    </row>
    <row r="96" spans="2:6">
      <c r="B96" s="60" t="s">
        <v>271</v>
      </c>
      <c r="C96" s="60"/>
      <c r="D96" s="22">
        <v>6001407300</v>
      </c>
      <c r="F96" s="23">
        <v>45747</v>
      </c>
    </row>
    <row r="97" spans="2:6">
      <c r="B97" s="60" t="s">
        <v>272</v>
      </c>
      <c r="C97" s="60"/>
      <c r="D97" s="22">
        <v>6001407400</v>
      </c>
      <c r="F97" s="23">
        <v>45748</v>
      </c>
    </row>
    <row r="98" spans="2:6">
      <c r="B98" s="60" t="s">
        <v>273</v>
      </c>
      <c r="C98" s="60"/>
      <c r="D98" s="22">
        <v>6001407500</v>
      </c>
      <c r="F98" s="23">
        <v>45749</v>
      </c>
    </row>
    <row r="99" spans="2:6">
      <c r="B99" s="60" t="s">
        <v>274</v>
      </c>
      <c r="C99" s="60"/>
      <c r="D99" s="22">
        <v>6001407500</v>
      </c>
      <c r="F99" s="23">
        <v>45750</v>
      </c>
    </row>
    <row r="100" spans="2:6">
      <c r="B100" s="60" t="s">
        <v>275</v>
      </c>
      <c r="C100" s="60"/>
      <c r="D100" s="22">
        <v>6001407600</v>
      </c>
      <c r="F100" s="23">
        <v>45751</v>
      </c>
    </row>
    <row r="101" spans="2:6">
      <c r="B101" s="60" t="s">
        <v>276</v>
      </c>
      <c r="C101" s="60"/>
      <c r="D101" s="22">
        <v>6001407600</v>
      </c>
      <c r="F101" s="23">
        <v>45752</v>
      </c>
    </row>
    <row r="102" spans="2:6">
      <c r="B102" s="60" t="s">
        <v>277</v>
      </c>
      <c r="C102" s="60"/>
      <c r="D102" s="22">
        <v>6001407700</v>
      </c>
      <c r="F102" s="23">
        <v>45753</v>
      </c>
    </row>
    <row r="103" spans="2:6">
      <c r="B103" s="60" t="s">
        <v>278</v>
      </c>
      <c r="C103" s="60"/>
      <c r="D103" s="22">
        <v>6001407800</v>
      </c>
      <c r="F103" s="23">
        <v>45754</v>
      </c>
    </row>
    <row r="104" spans="2:6">
      <c r="B104" s="60" t="s">
        <v>279</v>
      </c>
      <c r="C104" s="60"/>
      <c r="D104" s="22">
        <v>6001407900</v>
      </c>
      <c r="F104" s="23">
        <v>45755</v>
      </c>
    </row>
    <row r="105" spans="2:6">
      <c r="B105" s="60" t="s">
        <v>280</v>
      </c>
      <c r="C105" s="60"/>
      <c r="D105" s="22">
        <v>6001408000</v>
      </c>
      <c r="F105" s="23">
        <v>45756</v>
      </c>
    </row>
    <row r="106" spans="2:6">
      <c r="B106" s="60" t="s">
        <v>281</v>
      </c>
      <c r="C106" s="60"/>
      <c r="D106" s="22">
        <v>6001408100</v>
      </c>
      <c r="F106" s="23">
        <v>45757</v>
      </c>
    </row>
    <row r="107" spans="2:6">
      <c r="B107" s="60" t="s">
        <v>282</v>
      </c>
      <c r="C107" s="60"/>
      <c r="D107" s="22">
        <v>6001408200</v>
      </c>
      <c r="F107" s="23">
        <v>45758</v>
      </c>
    </row>
    <row r="108" spans="2:6">
      <c r="B108" s="60" t="s">
        <v>283</v>
      </c>
      <c r="C108" s="60"/>
      <c r="D108" s="22">
        <v>6001408300</v>
      </c>
      <c r="F108" s="23">
        <v>45759</v>
      </c>
    </row>
    <row r="109" spans="2:6">
      <c r="B109" s="60" t="s">
        <v>284</v>
      </c>
      <c r="C109" s="60"/>
      <c r="D109" s="22">
        <v>6001408400</v>
      </c>
      <c r="F109" s="23">
        <v>45760</v>
      </c>
    </row>
    <row r="110" spans="2:6">
      <c r="B110" s="60" t="s">
        <v>285</v>
      </c>
      <c r="C110" s="60"/>
      <c r="D110" s="22">
        <v>6001408500</v>
      </c>
      <c r="F110" s="23">
        <v>45761</v>
      </c>
    </row>
    <row r="111" spans="2:6">
      <c r="B111" s="60" t="s">
        <v>286</v>
      </c>
      <c r="C111" s="60"/>
      <c r="D111" s="22">
        <v>6001408500</v>
      </c>
      <c r="F111" s="23">
        <v>45762</v>
      </c>
    </row>
    <row r="112" spans="2:6">
      <c r="B112" s="60" t="s">
        <v>287</v>
      </c>
      <c r="C112" s="60"/>
      <c r="D112" s="22">
        <v>6001408600</v>
      </c>
      <c r="F112" s="23">
        <v>45763</v>
      </c>
    </row>
    <row r="113" spans="2:6">
      <c r="B113" s="60" t="s">
        <v>288</v>
      </c>
      <c r="C113" s="60"/>
      <c r="D113" s="22">
        <v>6001408600</v>
      </c>
      <c r="F113" s="23">
        <v>45764</v>
      </c>
    </row>
    <row r="114" spans="2:6">
      <c r="B114" s="60" t="s">
        <v>289</v>
      </c>
      <c r="C114" s="60"/>
      <c r="D114" s="22">
        <v>6001408700</v>
      </c>
      <c r="F114" s="23">
        <v>45765</v>
      </c>
    </row>
    <row r="115" spans="2:6">
      <c r="B115" s="60" t="s">
        <v>290</v>
      </c>
      <c r="C115" s="60"/>
      <c r="D115" s="22">
        <v>6001408700</v>
      </c>
      <c r="F115" s="23">
        <v>45766</v>
      </c>
    </row>
    <row r="116" spans="2:6">
      <c r="B116" s="60" t="s">
        <v>291</v>
      </c>
      <c r="C116" s="60"/>
      <c r="D116" s="22">
        <v>6001408800</v>
      </c>
      <c r="F116" s="23">
        <v>45767</v>
      </c>
    </row>
    <row r="117" spans="2:6">
      <c r="B117" s="60" t="s">
        <v>292</v>
      </c>
      <c r="C117" s="60"/>
      <c r="D117" s="22">
        <v>6001408900</v>
      </c>
      <c r="F117" s="23">
        <v>45768</v>
      </c>
    </row>
    <row r="118" spans="2:6">
      <c r="B118" s="60" t="s">
        <v>293</v>
      </c>
      <c r="C118" s="60"/>
      <c r="D118" s="22">
        <v>6001409000</v>
      </c>
      <c r="F118" s="23">
        <v>45769</v>
      </c>
    </row>
    <row r="119" spans="2:6">
      <c r="B119" s="60" t="s">
        <v>294</v>
      </c>
      <c r="C119" s="60"/>
      <c r="D119" s="22">
        <v>6001409100</v>
      </c>
      <c r="F119" s="23">
        <v>45770</v>
      </c>
    </row>
    <row r="120" spans="2:6">
      <c r="B120" s="60" t="s">
        <v>295</v>
      </c>
      <c r="C120" s="60"/>
      <c r="D120" s="22">
        <v>6001409200</v>
      </c>
      <c r="F120" s="23">
        <v>45771</v>
      </c>
    </row>
    <row r="121" spans="2:6">
      <c r="B121" s="60" t="s">
        <v>296</v>
      </c>
      <c r="C121" s="60"/>
      <c r="D121" s="22">
        <v>6001409300</v>
      </c>
      <c r="F121" s="23">
        <v>45772</v>
      </c>
    </row>
    <row r="122" spans="2:6">
      <c r="B122" s="60" t="s">
        <v>297</v>
      </c>
      <c r="C122" s="60"/>
      <c r="D122" s="22">
        <v>6001409400</v>
      </c>
      <c r="F122" s="23">
        <v>45773</v>
      </c>
    </row>
    <row r="123" spans="2:6">
      <c r="B123" s="60" t="s">
        <v>298</v>
      </c>
      <c r="C123" s="60"/>
      <c r="D123" s="22">
        <v>6001409500</v>
      </c>
      <c r="F123" s="23">
        <v>45774</v>
      </c>
    </row>
    <row r="124" spans="2:6">
      <c r="B124" s="60" t="s">
        <v>299</v>
      </c>
      <c r="C124" s="60"/>
      <c r="D124" s="22">
        <v>6001409600</v>
      </c>
      <c r="F124" s="23">
        <v>45775</v>
      </c>
    </row>
    <row r="125" spans="2:6">
      <c r="B125" s="60" t="s">
        <v>300</v>
      </c>
      <c r="C125" s="60"/>
      <c r="D125" s="22">
        <v>6001409700</v>
      </c>
      <c r="F125" s="23">
        <v>45776</v>
      </c>
    </row>
    <row r="126" spans="2:6">
      <c r="B126" s="60" t="s">
        <v>301</v>
      </c>
      <c r="C126" s="60"/>
      <c r="D126" s="22">
        <v>6001409700</v>
      </c>
      <c r="F126" s="23">
        <v>45777</v>
      </c>
    </row>
    <row r="127" spans="2:6">
      <c r="B127" s="60" t="s">
        <v>302</v>
      </c>
      <c r="C127" s="60"/>
      <c r="D127" s="22">
        <v>6001409800</v>
      </c>
      <c r="F127" s="23">
        <v>45778</v>
      </c>
    </row>
    <row r="128" spans="2:6">
      <c r="B128" s="60" t="s">
        <v>303</v>
      </c>
      <c r="C128" s="60"/>
      <c r="D128" s="22">
        <v>6001409900</v>
      </c>
      <c r="F128" s="23">
        <v>45779</v>
      </c>
    </row>
    <row r="129" spans="2:6">
      <c r="B129" s="60" t="s">
        <v>304</v>
      </c>
      <c r="C129" s="60"/>
      <c r="D129" s="22">
        <v>6001410000</v>
      </c>
      <c r="F129" s="23">
        <v>45780</v>
      </c>
    </row>
    <row r="130" spans="2:6">
      <c r="B130" s="60" t="s">
        <v>305</v>
      </c>
      <c r="C130" s="60"/>
      <c r="D130" s="22">
        <v>6001410100</v>
      </c>
      <c r="F130" s="23">
        <v>45781</v>
      </c>
    </row>
    <row r="131" spans="2:6">
      <c r="B131" s="60" t="s">
        <v>306</v>
      </c>
      <c r="C131" s="60"/>
      <c r="D131" s="22">
        <v>6001410200</v>
      </c>
      <c r="F131" s="23">
        <v>45782</v>
      </c>
    </row>
    <row r="132" spans="2:6">
      <c r="B132" s="60" t="s">
        <v>307</v>
      </c>
      <c r="C132" s="60"/>
      <c r="D132" s="22">
        <v>6001410300</v>
      </c>
      <c r="F132" s="23">
        <v>45783</v>
      </c>
    </row>
    <row r="133" spans="2:6">
      <c r="B133" s="60" t="s">
        <v>308</v>
      </c>
      <c r="C133" s="60"/>
      <c r="D133" s="22">
        <v>6001410300</v>
      </c>
      <c r="F133" s="23">
        <v>45784</v>
      </c>
    </row>
    <row r="134" spans="2:6">
      <c r="B134" s="60" t="s">
        <v>309</v>
      </c>
      <c r="C134" s="60"/>
      <c r="D134" s="22">
        <v>6001410400</v>
      </c>
      <c r="F134" s="23">
        <v>45785</v>
      </c>
    </row>
    <row r="135" spans="2:6">
      <c r="B135" s="60" t="s">
        <v>310</v>
      </c>
      <c r="C135" s="60"/>
      <c r="D135" s="22">
        <v>6001410400</v>
      </c>
      <c r="F135" s="23">
        <v>45786</v>
      </c>
    </row>
    <row r="136" spans="2:6">
      <c r="B136" s="60" t="s">
        <v>311</v>
      </c>
      <c r="C136" s="60"/>
      <c r="D136" s="22">
        <v>6001410500</v>
      </c>
      <c r="F136" s="23">
        <v>45787</v>
      </c>
    </row>
    <row r="137" spans="2:6">
      <c r="B137" s="60" t="s">
        <v>312</v>
      </c>
      <c r="C137" s="60"/>
      <c r="D137" s="22">
        <v>6001420100</v>
      </c>
      <c r="F137" s="23">
        <v>45788</v>
      </c>
    </row>
    <row r="138" spans="2:6">
      <c r="B138" s="60" t="s">
        <v>313</v>
      </c>
      <c r="C138" s="60"/>
      <c r="D138" s="22">
        <v>6001420200</v>
      </c>
      <c r="F138" s="23">
        <v>45789</v>
      </c>
    </row>
    <row r="139" spans="2:6">
      <c r="B139" s="60" t="s">
        <v>314</v>
      </c>
      <c r="C139" s="60"/>
      <c r="D139" s="22">
        <v>6001420300</v>
      </c>
      <c r="F139" s="23">
        <v>45790</v>
      </c>
    </row>
    <row r="140" spans="2:6">
      <c r="B140" s="60" t="s">
        <v>315</v>
      </c>
      <c r="C140" s="60"/>
      <c r="D140" s="22">
        <v>6001420400</v>
      </c>
      <c r="F140" s="23">
        <v>45791</v>
      </c>
    </row>
    <row r="141" spans="2:6">
      <c r="B141" s="60" t="s">
        <v>316</v>
      </c>
      <c r="C141" s="60"/>
      <c r="D141" s="22">
        <v>6001420400</v>
      </c>
      <c r="F141" s="23">
        <v>45792</v>
      </c>
    </row>
    <row r="142" spans="2:6">
      <c r="B142" s="60" t="s">
        <v>317</v>
      </c>
      <c r="C142" s="60"/>
      <c r="D142" s="22">
        <v>6001420500</v>
      </c>
      <c r="F142" s="23">
        <v>45793</v>
      </c>
    </row>
    <row r="143" spans="2:6">
      <c r="B143" s="60" t="s">
        <v>318</v>
      </c>
      <c r="C143" s="60"/>
      <c r="D143" s="22">
        <v>6001420600</v>
      </c>
      <c r="F143" s="23">
        <v>45794</v>
      </c>
    </row>
    <row r="144" spans="2:6">
      <c r="B144" s="60" t="s">
        <v>319</v>
      </c>
      <c r="C144" s="60"/>
      <c r="D144" s="22">
        <v>6001421100</v>
      </c>
      <c r="F144" s="23">
        <v>45795</v>
      </c>
    </row>
    <row r="145" spans="2:6">
      <c r="B145" s="60" t="s">
        <v>320</v>
      </c>
      <c r="C145" s="60"/>
      <c r="D145" s="22">
        <v>6001421200</v>
      </c>
      <c r="F145" s="23">
        <v>45796</v>
      </c>
    </row>
    <row r="146" spans="2:6">
      <c r="B146" s="60" t="s">
        <v>321</v>
      </c>
      <c r="C146" s="60"/>
      <c r="D146" s="22">
        <v>6001421300</v>
      </c>
      <c r="F146" s="23">
        <v>45797</v>
      </c>
    </row>
    <row r="147" spans="2:6">
      <c r="B147" s="60" t="s">
        <v>322</v>
      </c>
      <c r="C147" s="60"/>
      <c r="D147" s="22">
        <v>6001421400</v>
      </c>
      <c r="F147" s="23">
        <v>45798</v>
      </c>
    </row>
    <row r="148" spans="2:6">
      <c r="B148" s="60" t="s">
        <v>323</v>
      </c>
      <c r="C148" s="60"/>
      <c r="D148" s="22">
        <v>6001421500</v>
      </c>
      <c r="F148" s="23">
        <v>45799</v>
      </c>
    </row>
    <row r="149" spans="2:6">
      <c r="B149" s="60" t="s">
        <v>324</v>
      </c>
      <c r="C149" s="60"/>
      <c r="D149" s="22">
        <v>6001421600</v>
      </c>
      <c r="F149" s="23">
        <v>45800</v>
      </c>
    </row>
    <row r="150" spans="2:6">
      <c r="B150" s="60" t="s">
        <v>325</v>
      </c>
      <c r="C150" s="60"/>
      <c r="D150" s="22">
        <v>6001421700</v>
      </c>
      <c r="F150" s="23">
        <v>45801</v>
      </c>
    </row>
    <row r="151" spans="2:6">
      <c r="B151" s="60" t="s">
        <v>326</v>
      </c>
      <c r="C151" s="60"/>
      <c r="D151" s="22">
        <v>6001421800</v>
      </c>
      <c r="F151" s="23">
        <v>45802</v>
      </c>
    </row>
    <row r="152" spans="2:6">
      <c r="B152" s="60" t="s">
        <v>327</v>
      </c>
      <c r="C152" s="60"/>
      <c r="D152" s="22">
        <v>6001421900</v>
      </c>
      <c r="F152" s="23">
        <v>45803</v>
      </c>
    </row>
    <row r="153" spans="2:6">
      <c r="B153" s="60" t="s">
        <v>328</v>
      </c>
      <c r="C153" s="60"/>
      <c r="D153" s="22">
        <v>6001422000</v>
      </c>
      <c r="F153" s="23">
        <v>45804</v>
      </c>
    </row>
    <row r="154" spans="2:6">
      <c r="B154" s="60" t="s">
        <v>329</v>
      </c>
      <c r="C154" s="60"/>
      <c r="D154" s="22">
        <v>6001422100</v>
      </c>
      <c r="F154" s="23">
        <v>45805</v>
      </c>
    </row>
    <row r="155" spans="2:6">
      <c r="B155" s="60" t="s">
        <v>330</v>
      </c>
      <c r="C155" s="60"/>
      <c r="D155" s="22">
        <v>6001422200</v>
      </c>
      <c r="F155" s="23">
        <v>45806</v>
      </c>
    </row>
    <row r="156" spans="2:6">
      <c r="B156" s="60" t="s">
        <v>331</v>
      </c>
      <c r="C156" s="60"/>
      <c r="D156" s="22">
        <v>6001422300</v>
      </c>
      <c r="F156" s="23">
        <v>45807</v>
      </c>
    </row>
    <row r="157" spans="2:6">
      <c r="B157" s="60" t="s">
        <v>332</v>
      </c>
      <c r="C157" s="60"/>
      <c r="D157" s="22">
        <v>6001422400</v>
      </c>
      <c r="F157" s="23">
        <v>45808</v>
      </c>
    </row>
    <row r="158" spans="2:6">
      <c r="B158" s="60" t="s">
        <v>333</v>
      </c>
      <c r="C158" s="60"/>
      <c r="D158" s="22">
        <v>6001422500</v>
      </c>
      <c r="F158" s="23">
        <v>45809</v>
      </c>
    </row>
    <row r="159" spans="2:6">
      <c r="B159" s="60" t="s">
        <v>334</v>
      </c>
      <c r="C159" s="60"/>
      <c r="D159" s="22">
        <v>6001422600</v>
      </c>
      <c r="F159" s="23">
        <v>45810</v>
      </c>
    </row>
    <row r="160" spans="2:6">
      <c r="B160" s="60" t="s">
        <v>335</v>
      </c>
      <c r="C160" s="60"/>
      <c r="D160" s="22">
        <v>6001422700</v>
      </c>
      <c r="F160" s="23">
        <v>45811</v>
      </c>
    </row>
    <row r="161" spans="2:6">
      <c r="B161" s="60" t="s">
        <v>336</v>
      </c>
      <c r="C161" s="60"/>
      <c r="D161" s="22">
        <v>6001422800</v>
      </c>
      <c r="F161" s="23">
        <v>45812</v>
      </c>
    </row>
    <row r="162" spans="2:6">
      <c r="B162" s="60" t="s">
        <v>337</v>
      </c>
      <c r="C162" s="60"/>
      <c r="D162" s="22">
        <v>6001422900</v>
      </c>
      <c r="F162" s="23">
        <v>45813</v>
      </c>
    </row>
    <row r="163" spans="2:6">
      <c r="B163" s="60" t="s">
        <v>338</v>
      </c>
      <c r="C163" s="60"/>
      <c r="D163" s="22">
        <v>6001423000</v>
      </c>
      <c r="F163" s="23">
        <v>45814</v>
      </c>
    </row>
    <row r="164" spans="2:6">
      <c r="B164" s="60" t="s">
        <v>339</v>
      </c>
      <c r="C164" s="60"/>
      <c r="D164" s="22">
        <v>6001423100</v>
      </c>
      <c r="F164" s="23">
        <v>45815</v>
      </c>
    </row>
    <row r="165" spans="2:6">
      <c r="B165" s="60" t="s">
        <v>340</v>
      </c>
      <c r="C165" s="60"/>
      <c r="D165" s="22">
        <v>6001423100</v>
      </c>
      <c r="F165" s="23">
        <v>45816</v>
      </c>
    </row>
    <row r="166" spans="2:6">
      <c r="B166" s="60" t="s">
        <v>341</v>
      </c>
      <c r="C166" s="60"/>
      <c r="D166" s="22">
        <v>6001423200</v>
      </c>
      <c r="F166" s="23">
        <v>45817</v>
      </c>
    </row>
    <row r="167" spans="2:6">
      <c r="B167" s="60" t="s">
        <v>342</v>
      </c>
      <c r="C167" s="60"/>
      <c r="D167" s="22">
        <v>6001423300</v>
      </c>
      <c r="F167" s="23">
        <v>45818</v>
      </c>
    </row>
    <row r="168" spans="2:6">
      <c r="B168" s="60" t="s">
        <v>343</v>
      </c>
      <c r="C168" s="60"/>
      <c r="D168" s="22">
        <v>6001423400</v>
      </c>
      <c r="F168" s="23">
        <v>45819</v>
      </c>
    </row>
    <row r="169" spans="2:6">
      <c r="B169" s="60" t="s">
        <v>344</v>
      </c>
      <c r="C169" s="60"/>
      <c r="D169" s="22">
        <v>6001423500</v>
      </c>
      <c r="F169" s="23">
        <v>45820</v>
      </c>
    </row>
    <row r="170" spans="2:6">
      <c r="B170" s="60" t="s">
        <v>345</v>
      </c>
      <c r="C170" s="60"/>
      <c r="D170" s="22">
        <v>6001423601</v>
      </c>
      <c r="F170" s="23">
        <v>45821</v>
      </c>
    </row>
    <row r="171" spans="2:6">
      <c r="B171" s="60" t="s">
        <v>346</v>
      </c>
      <c r="C171" s="60"/>
      <c r="D171" s="22">
        <v>6001423602</v>
      </c>
      <c r="F171" s="23">
        <v>45822</v>
      </c>
    </row>
    <row r="172" spans="2:6">
      <c r="B172" s="60" t="s">
        <v>347</v>
      </c>
      <c r="C172" s="60"/>
      <c r="D172" s="22">
        <v>6001423700</v>
      </c>
      <c r="F172" s="23">
        <v>45823</v>
      </c>
    </row>
    <row r="173" spans="2:6">
      <c r="B173" s="60" t="s">
        <v>348</v>
      </c>
      <c r="C173" s="60"/>
      <c r="D173" s="22">
        <v>6001423800</v>
      </c>
      <c r="F173" s="23">
        <v>45824</v>
      </c>
    </row>
    <row r="174" spans="2:6">
      <c r="B174" s="60" t="s">
        <v>349</v>
      </c>
      <c r="C174" s="60"/>
      <c r="D174" s="22">
        <v>6001423901</v>
      </c>
      <c r="F174" s="23">
        <v>45825</v>
      </c>
    </row>
    <row r="175" spans="2:6">
      <c r="B175" s="60" t="s">
        <v>350</v>
      </c>
      <c r="C175" s="60"/>
      <c r="D175" s="22">
        <v>6001423902</v>
      </c>
      <c r="F175" s="23">
        <v>45826</v>
      </c>
    </row>
    <row r="176" spans="2:6">
      <c r="B176" s="60" t="s">
        <v>351</v>
      </c>
      <c r="C176" s="60"/>
      <c r="D176" s="22">
        <v>6001424001</v>
      </c>
      <c r="F176" s="23">
        <v>45827</v>
      </c>
    </row>
    <row r="177" spans="2:6">
      <c r="B177" s="60" t="s">
        <v>352</v>
      </c>
      <c r="C177" s="60"/>
      <c r="D177" s="22">
        <v>6001424001</v>
      </c>
      <c r="F177" s="23">
        <v>45828</v>
      </c>
    </row>
    <row r="178" spans="2:6">
      <c r="B178" s="60" t="s">
        <v>353</v>
      </c>
      <c r="C178" s="60"/>
      <c r="D178" s="22">
        <v>6001424002</v>
      </c>
      <c r="F178" s="23">
        <v>45829</v>
      </c>
    </row>
    <row r="179" spans="2:6">
      <c r="B179" s="60" t="s">
        <v>354</v>
      </c>
      <c r="C179" s="60"/>
      <c r="D179" s="22">
        <v>6001424002</v>
      </c>
      <c r="F179" s="23">
        <v>45830</v>
      </c>
    </row>
    <row r="180" spans="2:6">
      <c r="B180" s="60" t="s">
        <v>355</v>
      </c>
      <c r="C180" s="60"/>
      <c r="D180" s="22">
        <v>6001425101</v>
      </c>
      <c r="F180" s="23">
        <v>45831</v>
      </c>
    </row>
    <row r="181" spans="2:6">
      <c r="B181" s="60" t="s">
        <v>356</v>
      </c>
      <c r="C181" s="60"/>
      <c r="D181" s="22">
        <v>6001425102</v>
      </c>
      <c r="F181" s="23">
        <v>45832</v>
      </c>
    </row>
    <row r="182" spans="2:6">
      <c r="B182" s="60" t="s">
        <v>357</v>
      </c>
      <c r="C182" s="60"/>
      <c r="D182" s="22">
        <v>6001425103</v>
      </c>
      <c r="F182" s="23">
        <v>45833</v>
      </c>
    </row>
    <row r="183" spans="2:6">
      <c r="B183" s="60" t="s">
        <v>358</v>
      </c>
      <c r="C183" s="60"/>
      <c r="D183" s="22">
        <v>6001425104</v>
      </c>
      <c r="F183" s="23">
        <v>45834</v>
      </c>
    </row>
    <row r="184" spans="2:6">
      <c r="B184" s="60" t="s">
        <v>359</v>
      </c>
      <c r="C184" s="60"/>
      <c r="D184" s="22">
        <v>6001426100</v>
      </c>
      <c r="F184" s="23">
        <v>45835</v>
      </c>
    </row>
    <row r="185" spans="2:6">
      <c r="B185" s="60" t="s">
        <v>360</v>
      </c>
      <c r="C185" s="60"/>
      <c r="D185" s="22">
        <v>6001426200</v>
      </c>
      <c r="F185" s="23">
        <v>45836</v>
      </c>
    </row>
    <row r="186" spans="2:6">
      <c r="B186" s="60" t="s">
        <v>361</v>
      </c>
      <c r="C186" s="60"/>
      <c r="D186" s="22">
        <v>6001427100</v>
      </c>
      <c r="F186" s="23">
        <v>45837</v>
      </c>
    </row>
    <row r="187" spans="2:6">
      <c r="B187" s="60" t="s">
        <v>362</v>
      </c>
      <c r="C187" s="60"/>
      <c r="D187" s="22">
        <v>6001427200</v>
      </c>
      <c r="F187" s="23">
        <v>45838</v>
      </c>
    </row>
    <row r="188" spans="2:6">
      <c r="B188" s="60" t="s">
        <v>363</v>
      </c>
      <c r="C188" s="60"/>
      <c r="D188" s="22">
        <v>6001427300</v>
      </c>
      <c r="F188" s="23">
        <v>45839</v>
      </c>
    </row>
    <row r="189" spans="2:6">
      <c r="B189" s="60" t="s">
        <v>364</v>
      </c>
      <c r="C189" s="60"/>
      <c r="D189" s="22">
        <v>6001427600</v>
      </c>
      <c r="F189" s="23">
        <v>45840</v>
      </c>
    </row>
    <row r="190" spans="2:6">
      <c r="B190" s="60" t="s">
        <v>365</v>
      </c>
      <c r="C190" s="60"/>
      <c r="D190" s="22">
        <v>6001427700</v>
      </c>
      <c r="F190" s="23">
        <v>45841</v>
      </c>
    </row>
    <row r="191" spans="2:6">
      <c r="B191" s="60" t="s">
        <v>366</v>
      </c>
      <c r="C191" s="60"/>
      <c r="D191" s="22">
        <v>6001427800</v>
      </c>
      <c r="F191" s="23">
        <v>45842</v>
      </c>
    </row>
    <row r="192" spans="2:6">
      <c r="B192" s="60" t="s">
        <v>367</v>
      </c>
      <c r="C192" s="60"/>
      <c r="D192" s="22">
        <v>6001427900</v>
      </c>
      <c r="F192" s="23">
        <v>45843</v>
      </c>
    </row>
    <row r="193" spans="2:6">
      <c r="B193" s="60" t="s">
        <v>368</v>
      </c>
      <c r="C193" s="60"/>
      <c r="D193" s="22">
        <v>6001428000</v>
      </c>
      <c r="F193" s="23">
        <v>45844</v>
      </c>
    </row>
    <row r="194" spans="2:6">
      <c r="B194" s="60" t="s">
        <v>369</v>
      </c>
      <c r="C194" s="60"/>
      <c r="D194" s="22">
        <v>6001428100</v>
      </c>
      <c r="F194" s="23">
        <v>45845</v>
      </c>
    </row>
    <row r="195" spans="2:6">
      <c r="B195" s="60" t="s">
        <v>370</v>
      </c>
      <c r="C195" s="60"/>
      <c r="D195" s="22">
        <v>6001428200</v>
      </c>
      <c r="F195" s="23">
        <v>45846</v>
      </c>
    </row>
    <row r="196" spans="2:6">
      <c r="B196" s="60" t="s">
        <v>371</v>
      </c>
      <c r="C196" s="60"/>
      <c r="D196" s="22">
        <v>6001428301</v>
      </c>
      <c r="F196" s="23">
        <v>45847</v>
      </c>
    </row>
    <row r="197" spans="2:6">
      <c r="B197" s="60" t="s">
        <v>372</v>
      </c>
      <c r="C197" s="60"/>
      <c r="D197" s="22">
        <v>6001428302</v>
      </c>
      <c r="F197" s="23">
        <v>45848</v>
      </c>
    </row>
    <row r="198" spans="2:6">
      <c r="B198" s="60" t="s">
        <v>373</v>
      </c>
      <c r="C198" s="60"/>
      <c r="D198" s="22">
        <v>6001428400</v>
      </c>
      <c r="F198" s="23">
        <v>45849</v>
      </c>
    </row>
    <row r="199" spans="2:6">
      <c r="B199" s="60" t="s">
        <v>374</v>
      </c>
      <c r="C199" s="60"/>
      <c r="D199" s="22">
        <v>6001428500</v>
      </c>
      <c r="F199" s="23">
        <v>45850</v>
      </c>
    </row>
    <row r="200" spans="2:6">
      <c r="B200" s="60" t="s">
        <v>375</v>
      </c>
      <c r="C200" s="60"/>
      <c r="D200" s="22">
        <v>6001428600</v>
      </c>
      <c r="F200" s="23">
        <v>45851</v>
      </c>
    </row>
    <row r="201" spans="2:6">
      <c r="B201" s="60" t="s">
        <v>376</v>
      </c>
      <c r="C201" s="60"/>
      <c r="D201" s="22">
        <v>6001428700</v>
      </c>
      <c r="F201" s="23">
        <v>45852</v>
      </c>
    </row>
    <row r="202" spans="2:6">
      <c r="B202" s="60" t="s">
        <v>377</v>
      </c>
      <c r="C202" s="60"/>
      <c r="D202" s="22">
        <v>6001428700</v>
      </c>
      <c r="F202" s="23">
        <v>45853</v>
      </c>
    </row>
    <row r="203" spans="2:6">
      <c r="B203" s="60" t="s">
        <v>378</v>
      </c>
      <c r="C203" s="60"/>
      <c r="D203" s="22">
        <v>6001430101</v>
      </c>
      <c r="F203" s="23">
        <v>45854</v>
      </c>
    </row>
    <row r="204" spans="2:6">
      <c r="B204" s="60" t="s">
        <v>379</v>
      </c>
      <c r="C204" s="60"/>
      <c r="D204" s="22">
        <v>6001430102</v>
      </c>
      <c r="F204" s="23">
        <v>45855</v>
      </c>
    </row>
    <row r="205" spans="2:6">
      <c r="B205" s="60" t="s">
        <v>380</v>
      </c>
      <c r="C205" s="60"/>
      <c r="D205" s="22">
        <v>6001430200</v>
      </c>
      <c r="F205" s="23">
        <v>45856</v>
      </c>
    </row>
    <row r="206" spans="2:6">
      <c r="B206" s="60" t="s">
        <v>381</v>
      </c>
      <c r="C206" s="60"/>
      <c r="D206" s="22">
        <v>6001430300</v>
      </c>
      <c r="F206" s="23">
        <v>45857</v>
      </c>
    </row>
    <row r="207" spans="2:6">
      <c r="B207" s="60" t="s">
        <v>382</v>
      </c>
      <c r="C207" s="60"/>
      <c r="D207" s="22">
        <v>6001430400</v>
      </c>
      <c r="F207" s="23">
        <v>45858</v>
      </c>
    </row>
    <row r="208" spans="2:6">
      <c r="B208" s="60" t="s">
        <v>383</v>
      </c>
      <c r="C208" s="60"/>
      <c r="D208" s="22">
        <v>6001430500</v>
      </c>
      <c r="F208" s="23">
        <v>45859</v>
      </c>
    </row>
    <row r="209" spans="2:6">
      <c r="B209" s="60" t="s">
        <v>384</v>
      </c>
      <c r="C209" s="60"/>
      <c r="D209" s="22">
        <v>6001430600</v>
      </c>
      <c r="F209" s="23">
        <v>45860</v>
      </c>
    </row>
    <row r="210" spans="2:6">
      <c r="B210" s="60" t="s">
        <v>385</v>
      </c>
      <c r="C210" s="60"/>
      <c r="D210" s="22">
        <v>6001430700</v>
      </c>
      <c r="F210" s="23">
        <v>45861</v>
      </c>
    </row>
    <row r="211" spans="2:6">
      <c r="B211" s="60" t="s">
        <v>386</v>
      </c>
      <c r="C211" s="60"/>
      <c r="D211" s="22">
        <v>6001430800</v>
      </c>
      <c r="F211" s="23">
        <v>45862</v>
      </c>
    </row>
    <row r="212" spans="2:6">
      <c r="B212" s="60" t="s">
        <v>387</v>
      </c>
      <c r="C212" s="60"/>
      <c r="D212" s="22">
        <v>6001430900</v>
      </c>
      <c r="F212" s="23">
        <v>45863</v>
      </c>
    </row>
    <row r="213" spans="2:6">
      <c r="B213" s="60" t="s">
        <v>388</v>
      </c>
      <c r="C213" s="60"/>
      <c r="D213" s="22">
        <v>6001431000</v>
      </c>
      <c r="F213" s="23">
        <v>45864</v>
      </c>
    </row>
    <row r="214" spans="2:6">
      <c r="B214" s="60" t="s">
        <v>389</v>
      </c>
      <c r="C214" s="60"/>
      <c r="D214" s="22">
        <v>6001431100</v>
      </c>
      <c r="F214" s="23">
        <v>45865</v>
      </c>
    </row>
    <row r="215" spans="2:6">
      <c r="B215" s="60" t="s">
        <v>390</v>
      </c>
      <c r="C215" s="60"/>
      <c r="D215" s="22">
        <v>6001431200</v>
      </c>
      <c r="F215" s="23">
        <v>45866</v>
      </c>
    </row>
    <row r="216" spans="2:6">
      <c r="B216" s="60" t="s">
        <v>391</v>
      </c>
      <c r="C216" s="60"/>
      <c r="D216" s="22">
        <v>6001432100</v>
      </c>
      <c r="F216" s="23">
        <v>45867</v>
      </c>
    </row>
    <row r="217" spans="2:6">
      <c r="B217" s="60" t="s">
        <v>392</v>
      </c>
      <c r="C217" s="60"/>
      <c r="D217" s="22">
        <v>6001432200</v>
      </c>
      <c r="F217" s="23">
        <v>45868</v>
      </c>
    </row>
    <row r="218" spans="2:6">
      <c r="B218" s="60" t="s">
        <v>393</v>
      </c>
      <c r="C218" s="60"/>
      <c r="D218" s="22">
        <v>6001432300</v>
      </c>
      <c r="F218" s="23">
        <v>45869</v>
      </c>
    </row>
    <row r="219" spans="2:6">
      <c r="B219" s="60" t="s">
        <v>394</v>
      </c>
      <c r="C219" s="60"/>
      <c r="D219" s="22">
        <v>6001432400</v>
      </c>
      <c r="F219" s="23">
        <v>45870</v>
      </c>
    </row>
    <row r="220" spans="2:6">
      <c r="B220" s="60" t="s">
        <v>395</v>
      </c>
      <c r="C220" s="60"/>
      <c r="D220" s="22">
        <v>6001432501</v>
      </c>
      <c r="F220" s="23">
        <v>45871</v>
      </c>
    </row>
    <row r="221" spans="2:6">
      <c r="B221" s="60" t="s">
        <v>396</v>
      </c>
      <c r="C221" s="60"/>
      <c r="D221" s="22">
        <v>6001432502</v>
      </c>
      <c r="F221" s="23">
        <v>45872</v>
      </c>
    </row>
    <row r="222" spans="2:6">
      <c r="B222" s="60" t="s">
        <v>397</v>
      </c>
      <c r="C222" s="60"/>
      <c r="D222" s="22">
        <v>6001432600</v>
      </c>
      <c r="F222" s="23">
        <v>45873</v>
      </c>
    </row>
    <row r="223" spans="2:6">
      <c r="B223" s="60" t="s">
        <v>398</v>
      </c>
      <c r="C223" s="60"/>
      <c r="D223" s="22">
        <v>6001432600</v>
      </c>
      <c r="F223" s="23">
        <v>45874</v>
      </c>
    </row>
    <row r="224" spans="2:6">
      <c r="B224" s="60" t="s">
        <v>399</v>
      </c>
      <c r="C224" s="60"/>
      <c r="D224" s="22">
        <v>6001432700</v>
      </c>
      <c r="F224" s="23">
        <v>45875</v>
      </c>
    </row>
    <row r="225" spans="2:6">
      <c r="B225" s="60" t="s">
        <v>400</v>
      </c>
      <c r="C225" s="60"/>
      <c r="D225" s="22">
        <v>6001432800</v>
      </c>
      <c r="F225" s="23">
        <v>45876</v>
      </c>
    </row>
    <row r="226" spans="2:6">
      <c r="B226" s="60" t="s">
        <v>401</v>
      </c>
      <c r="C226" s="60"/>
      <c r="D226" s="22">
        <v>6001433000</v>
      </c>
      <c r="F226" s="23">
        <v>45877</v>
      </c>
    </row>
    <row r="227" spans="2:6">
      <c r="B227" s="60" t="s">
        <v>402</v>
      </c>
      <c r="C227" s="60"/>
      <c r="D227" s="22">
        <v>6001433102</v>
      </c>
      <c r="F227" s="23">
        <v>45878</v>
      </c>
    </row>
    <row r="228" spans="2:6">
      <c r="B228" s="60" t="s">
        <v>403</v>
      </c>
      <c r="C228" s="60"/>
      <c r="D228" s="22">
        <v>6001433103</v>
      </c>
      <c r="F228" s="23">
        <v>45879</v>
      </c>
    </row>
    <row r="229" spans="2:6">
      <c r="B229" s="60" t="s">
        <v>404</v>
      </c>
      <c r="C229" s="60"/>
      <c r="D229" s="22">
        <v>6001433103</v>
      </c>
      <c r="F229" s="23">
        <v>45880</v>
      </c>
    </row>
    <row r="230" spans="2:6">
      <c r="B230" s="60" t="s">
        <v>405</v>
      </c>
      <c r="C230" s="60"/>
      <c r="D230" s="22">
        <v>6001433104</v>
      </c>
      <c r="F230" s="23">
        <v>45881</v>
      </c>
    </row>
    <row r="231" spans="2:6">
      <c r="B231" s="60" t="s">
        <v>406</v>
      </c>
      <c r="C231" s="60"/>
      <c r="D231" s="22">
        <v>6001433104</v>
      </c>
      <c r="F231" s="23">
        <v>45882</v>
      </c>
    </row>
    <row r="232" spans="2:6">
      <c r="B232" s="60" t="s">
        <v>407</v>
      </c>
      <c r="C232" s="60"/>
      <c r="D232" s="22">
        <v>6001433200</v>
      </c>
      <c r="F232" s="23">
        <v>45883</v>
      </c>
    </row>
    <row r="233" spans="2:6">
      <c r="B233" s="60" t="s">
        <v>408</v>
      </c>
      <c r="C233" s="60"/>
      <c r="D233" s="22">
        <v>6001433300</v>
      </c>
      <c r="F233" s="23">
        <v>45884</v>
      </c>
    </row>
    <row r="234" spans="2:6">
      <c r="B234" s="60" t="s">
        <v>409</v>
      </c>
      <c r="C234" s="60"/>
      <c r="D234" s="22">
        <v>6001433300</v>
      </c>
      <c r="F234" s="23">
        <v>45885</v>
      </c>
    </row>
    <row r="235" spans="2:6">
      <c r="B235" s="60" t="s">
        <v>410</v>
      </c>
      <c r="C235" s="60"/>
      <c r="D235" s="22">
        <v>6001433400</v>
      </c>
      <c r="F235" s="23">
        <v>45886</v>
      </c>
    </row>
    <row r="236" spans="2:6">
      <c r="B236" s="60" t="s">
        <v>411</v>
      </c>
      <c r="C236" s="60"/>
      <c r="D236" s="22">
        <v>6001433500</v>
      </c>
      <c r="F236" s="23">
        <v>45887</v>
      </c>
    </row>
    <row r="237" spans="2:6">
      <c r="B237" s="60" t="s">
        <v>412</v>
      </c>
      <c r="C237" s="60"/>
      <c r="D237" s="22">
        <v>6001433600</v>
      </c>
      <c r="F237" s="23">
        <v>45888</v>
      </c>
    </row>
    <row r="238" spans="2:6">
      <c r="B238" s="60" t="s">
        <v>413</v>
      </c>
      <c r="C238" s="60"/>
      <c r="D238" s="22">
        <v>6001433600</v>
      </c>
      <c r="F238" s="23">
        <v>45889</v>
      </c>
    </row>
    <row r="239" spans="2:6">
      <c r="B239" s="60" t="s">
        <v>414</v>
      </c>
      <c r="C239" s="60"/>
      <c r="D239" s="22">
        <v>6001433700</v>
      </c>
      <c r="F239" s="23">
        <v>45890</v>
      </c>
    </row>
    <row r="240" spans="2:6">
      <c r="B240" s="60" t="s">
        <v>415</v>
      </c>
      <c r="C240" s="60"/>
      <c r="D240" s="22">
        <v>6001433700</v>
      </c>
      <c r="F240" s="23">
        <v>45891</v>
      </c>
    </row>
    <row r="241" spans="2:6">
      <c r="B241" s="60" t="s">
        <v>416</v>
      </c>
      <c r="C241" s="60"/>
      <c r="D241" s="22">
        <v>6001433800</v>
      </c>
      <c r="F241" s="23">
        <v>45892</v>
      </c>
    </row>
    <row r="242" spans="2:6">
      <c r="B242" s="60" t="s">
        <v>417</v>
      </c>
      <c r="C242" s="60"/>
      <c r="D242" s="22">
        <v>6001433800</v>
      </c>
      <c r="F242" s="23">
        <v>45893</v>
      </c>
    </row>
    <row r="243" spans="2:6">
      <c r="B243" s="60" t="s">
        <v>418</v>
      </c>
      <c r="C243" s="60"/>
      <c r="D243" s="22">
        <v>6001433900</v>
      </c>
      <c r="F243" s="23">
        <v>45894</v>
      </c>
    </row>
    <row r="244" spans="2:6">
      <c r="B244" s="60" t="s">
        <v>419</v>
      </c>
      <c r="C244" s="60"/>
      <c r="D244" s="22">
        <v>6001434000</v>
      </c>
      <c r="F244" s="23">
        <v>45895</v>
      </c>
    </row>
    <row r="245" spans="2:6">
      <c r="B245" s="60" t="s">
        <v>420</v>
      </c>
      <c r="C245" s="60"/>
      <c r="D245" s="22">
        <v>6001434000</v>
      </c>
      <c r="F245" s="23">
        <v>45896</v>
      </c>
    </row>
    <row r="246" spans="2:6">
      <c r="B246" s="60" t="s">
        <v>421</v>
      </c>
      <c r="C246" s="60"/>
      <c r="D246" s="22">
        <v>6001435102</v>
      </c>
      <c r="F246" s="23">
        <v>45897</v>
      </c>
    </row>
    <row r="247" spans="2:6">
      <c r="B247" s="60" t="s">
        <v>422</v>
      </c>
      <c r="C247" s="60"/>
      <c r="D247" s="22">
        <v>6001435103</v>
      </c>
      <c r="F247" s="23">
        <v>45898</v>
      </c>
    </row>
    <row r="248" spans="2:6">
      <c r="B248" s="60" t="s">
        <v>423</v>
      </c>
      <c r="C248" s="60"/>
      <c r="D248" s="22">
        <v>6001435104</v>
      </c>
      <c r="F248" s="23">
        <v>45899</v>
      </c>
    </row>
    <row r="249" spans="2:6">
      <c r="B249" s="60" t="s">
        <v>424</v>
      </c>
      <c r="C249" s="60"/>
      <c r="D249" s="22">
        <v>6001435104</v>
      </c>
      <c r="F249" s="23">
        <v>45900</v>
      </c>
    </row>
    <row r="250" spans="2:6">
      <c r="B250" s="60" t="s">
        <v>425</v>
      </c>
      <c r="C250" s="60"/>
      <c r="D250" s="22">
        <v>6001435200</v>
      </c>
      <c r="F250" s="23">
        <v>45901</v>
      </c>
    </row>
    <row r="251" spans="2:6">
      <c r="B251" s="60" t="s">
        <v>426</v>
      </c>
      <c r="C251" s="60"/>
      <c r="D251" s="22">
        <v>6001435300</v>
      </c>
      <c r="F251" s="23">
        <v>45902</v>
      </c>
    </row>
    <row r="252" spans="2:6">
      <c r="B252" s="60" t="s">
        <v>427</v>
      </c>
      <c r="C252" s="60"/>
      <c r="D252" s="22">
        <v>6001435400</v>
      </c>
      <c r="F252" s="23">
        <v>45903</v>
      </c>
    </row>
    <row r="253" spans="2:6">
      <c r="B253" s="60" t="s">
        <v>428</v>
      </c>
      <c r="C253" s="60"/>
      <c r="D253" s="22">
        <v>6001435500</v>
      </c>
      <c r="F253" s="23">
        <v>45904</v>
      </c>
    </row>
    <row r="254" spans="2:6">
      <c r="B254" s="60" t="s">
        <v>429</v>
      </c>
      <c r="C254" s="60"/>
      <c r="D254" s="22">
        <v>6001435601</v>
      </c>
      <c r="F254" s="23">
        <v>45905</v>
      </c>
    </row>
    <row r="255" spans="2:6">
      <c r="B255" s="60" t="s">
        <v>430</v>
      </c>
      <c r="C255" s="60"/>
      <c r="D255" s="22">
        <v>6001435602</v>
      </c>
      <c r="F255" s="23">
        <v>45906</v>
      </c>
    </row>
    <row r="256" spans="2:6">
      <c r="B256" s="60" t="s">
        <v>431</v>
      </c>
      <c r="C256" s="60"/>
      <c r="D256" s="22">
        <v>6001435700</v>
      </c>
      <c r="F256" s="23">
        <v>45907</v>
      </c>
    </row>
    <row r="257" spans="2:6">
      <c r="B257" s="60" t="s">
        <v>432</v>
      </c>
      <c r="C257" s="60"/>
      <c r="D257" s="22">
        <v>6001435800</v>
      </c>
      <c r="F257" s="23">
        <v>45908</v>
      </c>
    </row>
    <row r="258" spans="2:6">
      <c r="B258" s="60" t="s">
        <v>433</v>
      </c>
      <c r="C258" s="60"/>
      <c r="D258" s="22">
        <v>6001435800</v>
      </c>
      <c r="F258" s="23">
        <v>45909</v>
      </c>
    </row>
    <row r="259" spans="2:6">
      <c r="B259" s="60" t="s">
        <v>434</v>
      </c>
      <c r="C259" s="60"/>
      <c r="D259" s="22">
        <v>6001435900</v>
      </c>
      <c r="F259" s="23">
        <v>45910</v>
      </c>
    </row>
    <row r="260" spans="2:6">
      <c r="B260" s="60" t="s">
        <v>435</v>
      </c>
      <c r="C260" s="60"/>
      <c r="D260" s="22">
        <v>6001436000</v>
      </c>
      <c r="F260" s="23">
        <v>45911</v>
      </c>
    </row>
    <row r="261" spans="2:6">
      <c r="B261" s="60" t="s">
        <v>436</v>
      </c>
      <c r="C261" s="60"/>
      <c r="D261" s="22">
        <v>6001436100</v>
      </c>
      <c r="F261" s="23">
        <v>45912</v>
      </c>
    </row>
    <row r="262" spans="2:6">
      <c r="B262" s="60" t="s">
        <v>437</v>
      </c>
      <c r="C262" s="60"/>
      <c r="D262" s="22">
        <v>6001436200</v>
      </c>
      <c r="F262" s="23">
        <v>45913</v>
      </c>
    </row>
    <row r="263" spans="2:6">
      <c r="B263" s="60" t="s">
        <v>438</v>
      </c>
      <c r="C263" s="60"/>
      <c r="D263" s="22">
        <v>6001436200</v>
      </c>
      <c r="F263" s="23">
        <v>45914</v>
      </c>
    </row>
    <row r="264" spans="2:6">
      <c r="B264" s="60" t="s">
        <v>439</v>
      </c>
      <c r="C264" s="60"/>
      <c r="D264" s="22">
        <v>6001436300</v>
      </c>
      <c r="F264" s="23">
        <v>45915</v>
      </c>
    </row>
    <row r="265" spans="2:6">
      <c r="B265" s="60" t="s">
        <v>440</v>
      </c>
      <c r="C265" s="60"/>
      <c r="D265" s="22">
        <v>6001436401</v>
      </c>
      <c r="F265" s="23">
        <v>45916</v>
      </c>
    </row>
    <row r="266" spans="2:6">
      <c r="B266" s="60" t="s">
        <v>441</v>
      </c>
      <c r="C266" s="60"/>
      <c r="D266" s="22">
        <v>6001436402</v>
      </c>
      <c r="F266" s="23">
        <v>45917</v>
      </c>
    </row>
    <row r="267" spans="2:6">
      <c r="B267" s="60" t="s">
        <v>442</v>
      </c>
      <c r="C267" s="60"/>
      <c r="D267" s="22">
        <v>6001436500</v>
      </c>
      <c r="F267" s="23">
        <v>45918</v>
      </c>
    </row>
    <row r="268" spans="2:6">
      <c r="B268" s="60" t="s">
        <v>443</v>
      </c>
      <c r="C268" s="60"/>
      <c r="D268" s="22">
        <v>6001436601</v>
      </c>
      <c r="F268" s="23">
        <v>45919</v>
      </c>
    </row>
    <row r="269" spans="2:6">
      <c r="B269" s="60" t="s">
        <v>444</v>
      </c>
      <c r="C269" s="60"/>
      <c r="D269" s="22">
        <v>6001436602</v>
      </c>
      <c r="F269" s="23">
        <v>45920</v>
      </c>
    </row>
    <row r="270" spans="2:6">
      <c r="B270" s="60" t="s">
        <v>445</v>
      </c>
      <c r="C270" s="60"/>
      <c r="D270" s="22">
        <v>6001436700</v>
      </c>
      <c r="F270" s="23">
        <v>45921</v>
      </c>
    </row>
    <row r="271" spans="2:6">
      <c r="B271" s="60" t="s">
        <v>446</v>
      </c>
      <c r="C271" s="60"/>
      <c r="D271" s="22">
        <v>6001436800</v>
      </c>
      <c r="F271" s="23">
        <v>45922</v>
      </c>
    </row>
    <row r="272" spans="2:6">
      <c r="B272" s="60" t="s">
        <v>447</v>
      </c>
      <c r="C272" s="60"/>
      <c r="D272" s="22">
        <v>6001436900</v>
      </c>
      <c r="F272" s="23">
        <v>45923</v>
      </c>
    </row>
    <row r="273" spans="2:6">
      <c r="B273" s="60" t="s">
        <v>448</v>
      </c>
      <c r="C273" s="60"/>
      <c r="D273" s="22">
        <v>6001436900</v>
      </c>
      <c r="F273" s="23">
        <v>45924</v>
      </c>
    </row>
    <row r="274" spans="2:6">
      <c r="B274" s="60" t="s">
        <v>449</v>
      </c>
      <c r="C274" s="60"/>
      <c r="D274" s="22">
        <v>6001437000</v>
      </c>
      <c r="F274" s="23">
        <v>45925</v>
      </c>
    </row>
    <row r="275" spans="2:6">
      <c r="B275" s="60" t="s">
        <v>450</v>
      </c>
      <c r="C275" s="60"/>
      <c r="D275" s="22">
        <v>6001437101</v>
      </c>
      <c r="F275" s="23">
        <v>45926</v>
      </c>
    </row>
    <row r="276" spans="2:6">
      <c r="B276" s="60" t="s">
        <v>451</v>
      </c>
      <c r="C276" s="60"/>
      <c r="D276" s="22">
        <v>6001437102</v>
      </c>
      <c r="F276" s="23">
        <v>45927</v>
      </c>
    </row>
    <row r="277" spans="2:6">
      <c r="B277" s="60" t="s">
        <v>452</v>
      </c>
      <c r="C277" s="60"/>
      <c r="D277" s="22">
        <v>6001437200</v>
      </c>
      <c r="F277" s="23">
        <v>45928</v>
      </c>
    </row>
    <row r="278" spans="2:6">
      <c r="B278" s="60" t="s">
        <v>453</v>
      </c>
      <c r="C278" s="60"/>
      <c r="D278" s="22">
        <v>6001437300</v>
      </c>
      <c r="F278" s="23">
        <v>45929</v>
      </c>
    </row>
    <row r="279" spans="2:6">
      <c r="B279" s="60" t="s">
        <v>454</v>
      </c>
      <c r="C279" s="60"/>
      <c r="D279" s="22">
        <v>6001437300</v>
      </c>
      <c r="F279" s="23">
        <v>45930</v>
      </c>
    </row>
    <row r="280" spans="2:6">
      <c r="B280" s="60" t="s">
        <v>455</v>
      </c>
      <c r="C280" s="60"/>
      <c r="D280" s="22">
        <v>6001437400</v>
      </c>
      <c r="F280" s="23">
        <v>45931</v>
      </c>
    </row>
    <row r="281" spans="2:6">
      <c r="B281" s="60" t="s">
        <v>456</v>
      </c>
      <c r="C281" s="60"/>
      <c r="D281" s="22">
        <v>6001437500</v>
      </c>
      <c r="F281" s="23">
        <v>45932</v>
      </c>
    </row>
    <row r="282" spans="2:6">
      <c r="B282" s="60" t="s">
        <v>457</v>
      </c>
      <c r="C282" s="60"/>
      <c r="D282" s="22">
        <v>6001437600</v>
      </c>
      <c r="F282" s="23">
        <v>45933</v>
      </c>
    </row>
    <row r="283" spans="2:6">
      <c r="B283" s="60" t="s">
        <v>458</v>
      </c>
      <c r="C283" s="60"/>
      <c r="D283" s="22">
        <v>6001437600</v>
      </c>
      <c r="F283" s="23">
        <v>45934</v>
      </c>
    </row>
    <row r="284" spans="2:6">
      <c r="B284" s="60" t="s">
        <v>459</v>
      </c>
      <c r="C284" s="60"/>
      <c r="D284" s="22">
        <v>6001437701</v>
      </c>
      <c r="F284" s="23">
        <v>45935</v>
      </c>
    </row>
    <row r="285" spans="2:6">
      <c r="B285" s="60" t="s">
        <v>460</v>
      </c>
      <c r="C285" s="60"/>
      <c r="D285" s="22">
        <v>6001437701</v>
      </c>
      <c r="F285" s="23">
        <v>45936</v>
      </c>
    </row>
    <row r="286" spans="2:6">
      <c r="B286" s="60" t="s">
        <v>461</v>
      </c>
      <c r="C286" s="60"/>
      <c r="D286" s="22">
        <v>6001437702</v>
      </c>
      <c r="F286" s="23">
        <v>45937</v>
      </c>
    </row>
    <row r="287" spans="2:6">
      <c r="B287" s="60" t="s">
        <v>462</v>
      </c>
      <c r="C287" s="60"/>
      <c r="D287" s="22">
        <v>6001437702</v>
      </c>
      <c r="F287" s="23">
        <v>45938</v>
      </c>
    </row>
    <row r="288" spans="2:6">
      <c r="B288" s="60" t="s">
        <v>463</v>
      </c>
      <c r="C288" s="60"/>
      <c r="D288" s="22">
        <v>6001437800</v>
      </c>
      <c r="F288" s="23">
        <v>45939</v>
      </c>
    </row>
    <row r="289" spans="2:6">
      <c r="B289" s="60" t="s">
        <v>464</v>
      </c>
      <c r="C289" s="60"/>
      <c r="D289" s="22">
        <v>6001437900</v>
      </c>
      <c r="F289" s="23">
        <v>45940</v>
      </c>
    </row>
    <row r="290" spans="2:6">
      <c r="B290" s="60" t="s">
        <v>465</v>
      </c>
      <c r="C290" s="60"/>
      <c r="D290" s="22">
        <v>6001437900</v>
      </c>
      <c r="F290" s="23">
        <v>45941</v>
      </c>
    </row>
    <row r="291" spans="2:6">
      <c r="B291" s="60" t="s">
        <v>466</v>
      </c>
      <c r="C291" s="60"/>
      <c r="D291" s="22">
        <v>6001438000</v>
      </c>
      <c r="F291" s="23">
        <v>45942</v>
      </c>
    </row>
    <row r="292" spans="2:6">
      <c r="B292" s="60" t="s">
        <v>467</v>
      </c>
      <c r="C292" s="60"/>
      <c r="D292" s="22">
        <v>6001438100</v>
      </c>
      <c r="F292" s="23">
        <v>45943</v>
      </c>
    </row>
    <row r="293" spans="2:6">
      <c r="B293" s="60" t="s">
        <v>468</v>
      </c>
      <c r="C293" s="60"/>
      <c r="D293" s="22">
        <v>6001438201</v>
      </c>
      <c r="F293" s="23">
        <v>45944</v>
      </c>
    </row>
    <row r="294" spans="2:6">
      <c r="B294" s="60" t="s">
        <v>469</v>
      </c>
      <c r="C294" s="60"/>
      <c r="D294" s="22">
        <v>6001438201</v>
      </c>
      <c r="F294" s="23">
        <v>45945</v>
      </c>
    </row>
    <row r="295" spans="2:6">
      <c r="B295" s="60" t="s">
        <v>470</v>
      </c>
      <c r="C295" s="60"/>
      <c r="D295" s="22">
        <v>6001438203</v>
      </c>
      <c r="F295" s="23">
        <v>45946</v>
      </c>
    </row>
    <row r="296" spans="2:6">
      <c r="B296" s="60" t="s">
        <v>471</v>
      </c>
      <c r="C296" s="60"/>
      <c r="D296" s="22">
        <v>6001438204</v>
      </c>
      <c r="F296" s="23">
        <v>45947</v>
      </c>
    </row>
    <row r="297" spans="2:6">
      <c r="B297" s="60" t="s">
        <v>472</v>
      </c>
      <c r="C297" s="60"/>
      <c r="D297" s="22">
        <v>6001438300</v>
      </c>
      <c r="F297" s="23">
        <v>45948</v>
      </c>
    </row>
    <row r="298" spans="2:6">
      <c r="B298" s="60" t="s">
        <v>473</v>
      </c>
      <c r="C298" s="60"/>
      <c r="D298" s="22">
        <v>6001438300</v>
      </c>
      <c r="F298" s="23">
        <v>45949</v>
      </c>
    </row>
    <row r="299" spans="2:6">
      <c r="B299" s="60" t="s">
        <v>474</v>
      </c>
      <c r="C299" s="60"/>
      <c r="D299" s="22">
        <v>6001438400</v>
      </c>
      <c r="F299" s="23">
        <v>45950</v>
      </c>
    </row>
    <row r="300" spans="2:6">
      <c r="B300" s="60" t="s">
        <v>475</v>
      </c>
      <c r="C300" s="60"/>
      <c r="D300" s="22">
        <v>6001440100</v>
      </c>
      <c r="F300" s="23">
        <v>45951</v>
      </c>
    </row>
    <row r="301" spans="2:6">
      <c r="B301" s="60" t="s">
        <v>476</v>
      </c>
      <c r="C301" s="60"/>
      <c r="D301" s="22">
        <v>6001440200</v>
      </c>
      <c r="F301" s="23">
        <v>45952</v>
      </c>
    </row>
    <row r="302" spans="2:6">
      <c r="B302" s="60" t="s">
        <v>477</v>
      </c>
      <c r="C302" s="60"/>
      <c r="D302" s="22">
        <v>6001440200</v>
      </c>
      <c r="F302" s="23">
        <v>45953</v>
      </c>
    </row>
    <row r="303" spans="2:6">
      <c r="B303" s="60" t="s">
        <v>478</v>
      </c>
      <c r="C303" s="60"/>
      <c r="D303" s="22">
        <v>6001440301</v>
      </c>
      <c r="F303" s="23">
        <v>45954</v>
      </c>
    </row>
    <row r="304" spans="2:6">
      <c r="B304" s="60" t="s">
        <v>479</v>
      </c>
      <c r="C304" s="60"/>
      <c r="D304" s="22">
        <v>6001440304</v>
      </c>
      <c r="F304" s="23">
        <v>45955</v>
      </c>
    </row>
    <row r="305" spans="2:6">
      <c r="B305" s="60" t="s">
        <v>480</v>
      </c>
      <c r="C305" s="60"/>
      <c r="D305" s="22">
        <v>6001440305</v>
      </c>
      <c r="F305" s="23">
        <v>45956</v>
      </c>
    </row>
    <row r="306" spans="2:6">
      <c r="B306" s="60" t="s">
        <v>481</v>
      </c>
      <c r="C306" s="60"/>
      <c r="D306" s="22">
        <v>6001440306</v>
      </c>
      <c r="F306" s="23">
        <v>45957</v>
      </c>
    </row>
    <row r="307" spans="2:6">
      <c r="B307" s="60" t="s">
        <v>482</v>
      </c>
      <c r="C307" s="60"/>
      <c r="D307" s="22">
        <v>6001440307</v>
      </c>
      <c r="F307" s="23">
        <v>45958</v>
      </c>
    </row>
    <row r="308" spans="2:6">
      <c r="B308" s="60" t="s">
        <v>483</v>
      </c>
      <c r="C308" s="60"/>
      <c r="D308" s="22">
        <v>6001440307</v>
      </c>
      <c r="F308" s="23">
        <v>45959</v>
      </c>
    </row>
    <row r="309" spans="2:6">
      <c r="B309" s="60" t="s">
        <v>484</v>
      </c>
      <c r="C309" s="60"/>
      <c r="D309" s="22">
        <v>6001440308</v>
      </c>
      <c r="F309" s="23">
        <v>45960</v>
      </c>
    </row>
    <row r="310" spans="2:6">
      <c r="B310" s="60" t="s">
        <v>485</v>
      </c>
      <c r="C310" s="60"/>
      <c r="D310" s="22">
        <v>6001440331</v>
      </c>
      <c r="F310" s="23">
        <v>45961</v>
      </c>
    </row>
    <row r="311" spans="2:6">
      <c r="B311" s="60" t="s">
        <v>486</v>
      </c>
      <c r="C311" s="60"/>
      <c r="D311" s="22">
        <v>6001440331</v>
      </c>
      <c r="F311" s="23">
        <v>45962</v>
      </c>
    </row>
    <row r="312" spans="2:6">
      <c r="B312" s="60" t="s">
        <v>487</v>
      </c>
      <c r="C312" s="60"/>
      <c r="D312" s="22">
        <v>6001440332</v>
      </c>
      <c r="F312" s="23">
        <v>45963</v>
      </c>
    </row>
    <row r="313" spans="2:6">
      <c r="B313" s="60" t="s">
        <v>488</v>
      </c>
      <c r="C313" s="60"/>
      <c r="D313" s="22">
        <v>6001440333</v>
      </c>
      <c r="F313" s="23">
        <v>45964</v>
      </c>
    </row>
    <row r="314" spans="2:6">
      <c r="B314" s="60" t="s">
        <v>489</v>
      </c>
      <c r="C314" s="60"/>
      <c r="D314" s="22">
        <v>6001440334</v>
      </c>
      <c r="F314" s="23">
        <v>45965</v>
      </c>
    </row>
    <row r="315" spans="2:6">
      <c r="B315" s="60" t="s">
        <v>490</v>
      </c>
      <c r="C315" s="60"/>
      <c r="D315" s="22">
        <v>6001440335</v>
      </c>
      <c r="F315" s="23">
        <v>45966</v>
      </c>
    </row>
    <row r="316" spans="2:6">
      <c r="B316" s="60" t="s">
        <v>491</v>
      </c>
      <c r="C316" s="60"/>
      <c r="D316" s="22">
        <v>6001440336</v>
      </c>
      <c r="F316" s="23">
        <v>45967</v>
      </c>
    </row>
    <row r="317" spans="2:6">
      <c r="B317" s="60" t="s">
        <v>492</v>
      </c>
      <c r="C317" s="60"/>
      <c r="D317" s="22">
        <v>6001441100</v>
      </c>
      <c r="F317" s="23">
        <v>45968</v>
      </c>
    </row>
    <row r="318" spans="2:6">
      <c r="B318" s="60" t="s">
        <v>493</v>
      </c>
      <c r="C318" s="60"/>
      <c r="D318" s="22">
        <v>6001441200</v>
      </c>
      <c r="F318" s="23">
        <v>45969</v>
      </c>
    </row>
    <row r="319" spans="2:6">
      <c r="B319" s="60" t="s">
        <v>494</v>
      </c>
      <c r="C319" s="60"/>
      <c r="D319" s="22">
        <v>6001441301</v>
      </c>
      <c r="F319" s="23">
        <v>45970</v>
      </c>
    </row>
    <row r="320" spans="2:6">
      <c r="B320" s="60" t="s">
        <v>495</v>
      </c>
      <c r="C320" s="60"/>
      <c r="D320" s="22">
        <v>6001441302</v>
      </c>
      <c r="F320" s="23">
        <v>45971</v>
      </c>
    </row>
    <row r="321" spans="2:6">
      <c r="B321" s="60" t="s">
        <v>496</v>
      </c>
      <c r="C321" s="60"/>
      <c r="D321" s="22">
        <v>6001441401</v>
      </c>
      <c r="F321" s="23">
        <v>45972</v>
      </c>
    </row>
    <row r="322" spans="2:6">
      <c r="B322" s="60" t="s">
        <v>497</v>
      </c>
      <c r="C322" s="60"/>
      <c r="D322" s="22">
        <v>6001441402</v>
      </c>
      <c r="F322" s="23">
        <v>45973</v>
      </c>
    </row>
    <row r="323" spans="2:6">
      <c r="B323" s="60" t="s">
        <v>498</v>
      </c>
      <c r="C323" s="60"/>
      <c r="D323" s="22">
        <v>6001441501</v>
      </c>
      <c r="F323" s="23">
        <v>45974</v>
      </c>
    </row>
    <row r="324" spans="2:6">
      <c r="B324" s="60" t="s">
        <v>499</v>
      </c>
      <c r="C324" s="60"/>
      <c r="D324" s="22">
        <v>6001441503</v>
      </c>
      <c r="F324" s="23">
        <v>45975</v>
      </c>
    </row>
    <row r="325" spans="2:6">
      <c r="B325" s="60" t="s">
        <v>500</v>
      </c>
      <c r="C325" s="60"/>
      <c r="D325" s="22">
        <v>6001441521</v>
      </c>
      <c r="F325" s="23">
        <v>45976</v>
      </c>
    </row>
    <row r="326" spans="2:6">
      <c r="B326" s="60" t="s">
        <v>501</v>
      </c>
      <c r="C326" s="60"/>
      <c r="D326" s="22">
        <v>6001441522</v>
      </c>
      <c r="F326" s="23">
        <v>45977</v>
      </c>
    </row>
    <row r="327" spans="2:6">
      <c r="B327" s="60" t="s">
        <v>502</v>
      </c>
      <c r="C327" s="60"/>
      <c r="D327" s="22">
        <v>6001441523</v>
      </c>
      <c r="F327" s="23">
        <v>45978</v>
      </c>
    </row>
    <row r="328" spans="2:6">
      <c r="B328" s="60" t="s">
        <v>503</v>
      </c>
      <c r="C328" s="60"/>
      <c r="D328" s="22">
        <v>6001441524</v>
      </c>
      <c r="F328" s="23">
        <v>45979</v>
      </c>
    </row>
    <row r="329" spans="2:6">
      <c r="B329" s="60" t="s">
        <v>504</v>
      </c>
      <c r="C329" s="60"/>
      <c r="D329" s="22">
        <v>6001441601</v>
      </c>
      <c r="F329" s="23">
        <v>45980</v>
      </c>
    </row>
    <row r="330" spans="2:6">
      <c r="B330" s="60" t="s">
        <v>505</v>
      </c>
      <c r="C330" s="60"/>
      <c r="D330" s="22">
        <v>6001441602</v>
      </c>
      <c r="F330" s="23">
        <v>45981</v>
      </c>
    </row>
    <row r="331" spans="2:6">
      <c r="B331" s="60" t="s">
        <v>506</v>
      </c>
      <c r="C331" s="60"/>
      <c r="D331" s="22">
        <v>6001441700</v>
      </c>
      <c r="F331" s="23">
        <v>45982</v>
      </c>
    </row>
    <row r="332" spans="2:6">
      <c r="B332" s="60" t="s">
        <v>507</v>
      </c>
      <c r="C332" s="60"/>
      <c r="D332" s="22">
        <v>6001441800</v>
      </c>
      <c r="F332" s="23">
        <v>45983</v>
      </c>
    </row>
    <row r="333" spans="2:6">
      <c r="B333" s="60" t="s">
        <v>508</v>
      </c>
      <c r="C333" s="60"/>
      <c r="D333" s="22">
        <v>6001441921</v>
      </c>
      <c r="F333" s="23">
        <v>45984</v>
      </c>
    </row>
    <row r="334" spans="2:6">
      <c r="B334" s="60" t="s">
        <v>509</v>
      </c>
      <c r="C334" s="60"/>
      <c r="D334" s="22">
        <v>6001441923</v>
      </c>
      <c r="F334" s="23">
        <v>45985</v>
      </c>
    </row>
    <row r="335" spans="2:6">
      <c r="B335" s="60" t="s">
        <v>510</v>
      </c>
      <c r="C335" s="60"/>
      <c r="D335" s="22">
        <v>6001441924</v>
      </c>
      <c r="F335" s="23">
        <v>45986</v>
      </c>
    </row>
    <row r="336" spans="2:6">
      <c r="B336" s="60" t="s">
        <v>511</v>
      </c>
      <c r="C336" s="60"/>
      <c r="D336" s="22">
        <v>6001441925</v>
      </c>
      <c r="F336" s="23">
        <v>45987</v>
      </c>
    </row>
    <row r="337" spans="2:6">
      <c r="B337" s="60" t="s">
        <v>512</v>
      </c>
      <c r="C337" s="60"/>
      <c r="D337" s="22">
        <v>6001441926</v>
      </c>
      <c r="F337" s="23">
        <v>45988</v>
      </c>
    </row>
    <row r="338" spans="2:6">
      <c r="B338" s="60" t="s">
        <v>513</v>
      </c>
      <c r="C338" s="60"/>
      <c r="D338" s="22">
        <v>6001441927</v>
      </c>
      <c r="F338" s="23">
        <v>45989</v>
      </c>
    </row>
    <row r="339" spans="2:6">
      <c r="B339" s="60" t="s">
        <v>514</v>
      </c>
      <c r="C339" s="60"/>
      <c r="D339" s="22">
        <v>6001442000</v>
      </c>
      <c r="F339" s="23">
        <v>45990</v>
      </c>
    </row>
    <row r="340" spans="2:6">
      <c r="B340" s="60" t="s">
        <v>515</v>
      </c>
      <c r="C340" s="60"/>
      <c r="D340" s="22">
        <v>6001442100</v>
      </c>
      <c r="F340" s="23">
        <v>45991</v>
      </c>
    </row>
    <row r="341" spans="2:6">
      <c r="B341" s="60" t="s">
        <v>516</v>
      </c>
      <c r="C341" s="60"/>
      <c r="D341" s="22">
        <v>6001442200</v>
      </c>
      <c r="F341" s="23">
        <v>45992</v>
      </c>
    </row>
    <row r="342" spans="2:6">
      <c r="B342" s="60" t="s">
        <v>517</v>
      </c>
      <c r="C342" s="60"/>
      <c r="D342" s="22">
        <v>6001442301</v>
      </c>
      <c r="F342" s="23">
        <v>45993</v>
      </c>
    </row>
    <row r="343" spans="2:6">
      <c r="B343" s="60" t="s">
        <v>518</v>
      </c>
      <c r="C343" s="60"/>
      <c r="D343" s="22">
        <v>6001442302</v>
      </c>
      <c r="F343" s="23">
        <v>45994</v>
      </c>
    </row>
    <row r="344" spans="2:6">
      <c r="B344" s="60" t="s">
        <v>519</v>
      </c>
      <c r="C344" s="60"/>
      <c r="D344" s="22">
        <v>6001442400</v>
      </c>
      <c r="F344" s="23">
        <v>45995</v>
      </c>
    </row>
    <row r="345" spans="2:6">
      <c r="B345" s="60" t="s">
        <v>520</v>
      </c>
      <c r="C345" s="60"/>
      <c r="D345" s="22">
        <v>6001442500</v>
      </c>
      <c r="F345" s="23">
        <v>45996</v>
      </c>
    </row>
    <row r="346" spans="2:6">
      <c r="B346" s="60" t="s">
        <v>521</v>
      </c>
      <c r="C346" s="60"/>
      <c r="D346" s="22">
        <v>6001442601</v>
      </c>
      <c r="F346" s="23">
        <v>45997</v>
      </c>
    </row>
    <row r="347" spans="2:6">
      <c r="B347" s="60" t="s">
        <v>522</v>
      </c>
      <c r="C347" s="60"/>
      <c r="D347" s="22">
        <v>6001442602</v>
      </c>
      <c r="F347" s="23">
        <v>45998</v>
      </c>
    </row>
    <row r="348" spans="2:6">
      <c r="B348" s="60" t="s">
        <v>523</v>
      </c>
      <c r="C348" s="60"/>
      <c r="D348" s="22">
        <v>6001442700</v>
      </c>
      <c r="F348" s="23">
        <v>45999</v>
      </c>
    </row>
    <row r="349" spans="2:6">
      <c r="B349" s="60" t="s">
        <v>524</v>
      </c>
      <c r="C349" s="60"/>
      <c r="D349" s="22">
        <v>6001442800</v>
      </c>
      <c r="F349" s="23">
        <v>46000</v>
      </c>
    </row>
    <row r="350" spans="2:6">
      <c r="B350" s="60" t="s">
        <v>525</v>
      </c>
      <c r="C350" s="60"/>
      <c r="D350" s="22">
        <v>6001442900</v>
      </c>
      <c r="F350" s="23">
        <v>46001</v>
      </c>
    </row>
    <row r="351" spans="2:6">
      <c r="B351" s="60" t="s">
        <v>526</v>
      </c>
      <c r="C351" s="60"/>
      <c r="D351" s="22">
        <v>6001443001</v>
      </c>
      <c r="F351" s="23">
        <v>46002</v>
      </c>
    </row>
    <row r="352" spans="2:6">
      <c r="B352" s="60" t="s">
        <v>527</v>
      </c>
      <c r="C352" s="60"/>
      <c r="D352" s="22">
        <v>6001443002</v>
      </c>
      <c r="F352" s="23">
        <v>46003</v>
      </c>
    </row>
    <row r="353" spans="2:6">
      <c r="B353" s="60" t="s">
        <v>528</v>
      </c>
      <c r="C353" s="60"/>
      <c r="D353" s="22">
        <v>6001443102</v>
      </c>
      <c r="F353" s="23">
        <v>46004</v>
      </c>
    </row>
    <row r="354" spans="2:6">
      <c r="B354" s="60" t="s">
        <v>529</v>
      </c>
      <c r="C354" s="60"/>
      <c r="D354" s="22">
        <v>6001443103</v>
      </c>
      <c r="F354" s="23">
        <v>46005</v>
      </c>
    </row>
    <row r="355" spans="2:6">
      <c r="B355" s="60" t="s">
        <v>530</v>
      </c>
      <c r="C355" s="60"/>
      <c r="D355" s="22">
        <v>6001443104</v>
      </c>
      <c r="F355" s="23">
        <v>46006</v>
      </c>
    </row>
    <row r="356" spans="2:6">
      <c r="B356" s="60" t="s">
        <v>531</v>
      </c>
      <c r="C356" s="60"/>
      <c r="D356" s="22">
        <v>6001443105</v>
      </c>
      <c r="F356" s="23">
        <v>46007</v>
      </c>
    </row>
    <row r="357" spans="2:6">
      <c r="B357" s="60" t="s">
        <v>532</v>
      </c>
      <c r="C357" s="60"/>
      <c r="D357" s="22">
        <v>6001443200</v>
      </c>
      <c r="F357" s="23">
        <v>46008</v>
      </c>
    </row>
    <row r="358" spans="2:6">
      <c r="B358" s="60" t="s">
        <v>533</v>
      </c>
      <c r="C358" s="60"/>
      <c r="D358" s="22">
        <v>6001443301</v>
      </c>
      <c r="F358" s="23">
        <v>46009</v>
      </c>
    </row>
    <row r="359" spans="2:6">
      <c r="B359" s="60" t="s">
        <v>534</v>
      </c>
      <c r="C359" s="60"/>
      <c r="D359" s="22">
        <v>6001443321</v>
      </c>
      <c r="F359" s="23">
        <v>46010</v>
      </c>
    </row>
    <row r="360" spans="2:6">
      <c r="B360" s="60" t="s">
        <v>535</v>
      </c>
      <c r="C360" s="60"/>
      <c r="D360" s="22">
        <v>6001443322</v>
      </c>
      <c r="F360" s="23">
        <v>46011</v>
      </c>
    </row>
    <row r="361" spans="2:6">
      <c r="B361" s="60" t="s">
        <v>536</v>
      </c>
      <c r="C361" s="60"/>
      <c r="D361" s="22">
        <v>6001444100</v>
      </c>
      <c r="F361" s="23">
        <v>46012</v>
      </c>
    </row>
    <row r="362" spans="2:6">
      <c r="B362" s="60" t="s">
        <v>537</v>
      </c>
      <c r="C362" s="60"/>
      <c r="D362" s="22">
        <v>6001444200</v>
      </c>
      <c r="F362" s="23">
        <v>46013</v>
      </c>
    </row>
    <row r="363" spans="2:6">
      <c r="B363" s="60" t="s">
        <v>538</v>
      </c>
      <c r="C363" s="60"/>
      <c r="D363" s="22">
        <v>6001444301</v>
      </c>
      <c r="F363" s="23">
        <v>46014</v>
      </c>
    </row>
    <row r="364" spans="2:6">
      <c r="B364" s="60" t="s">
        <v>539</v>
      </c>
      <c r="C364" s="60"/>
      <c r="D364" s="22">
        <v>6001444302</v>
      </c>
      <c r="F364" s="23">
        <v>46015</v>
      </c>
    </row>
    <row r="365" spans="2:6">
      <c r="B365" s="60" t="s">
        <v>540</v>
      </c>
      <c r="C365" s="60"/>
      <c r="D365" s="22">
        <v>6001444302</v>
      </c>
      <c r="F365" s="23">
        <v>46016</v>
      </c>
    </row>
    <row r="366" spans="2:6">
      <c r="B366" s="60" t="s">
        <v>541</v>
      </c>
      <c r="C366" s="60"/>
      <c r="D366" s="22">
        <v>6001444400</v>
      </c>
      <c r="F366" s="23">
        <v>46017</v>
      </c>
    </row>
    <row r="367" spans="2:6">
      <c r="B367" s="60" t="s">
        <v>542</v>
      </c>
      <c r="C367" s="60"/>
      <c r="D367" s="22">
        <v>6001444500</v>
      </c>
      <c r="F367" s="23">
        <v>46018</v>
      </c>
    </row>
    <row r="368" spans="2:6">
      <c r="B368" s="60" t="s">
        <v>543</v>
      </c>
      <c r="C368" s="60"/>
      <c r="D368" s="22">
        <v>6001444601</v>
      </c>
      <c r="F368" s="23">
        <v>46019</v>
      </c>
    </row>
    <row r="369" spans="2:6">
      <c r="B369" s="60" t="s">
        <v>544</v>
      </c>
      <c r="C369" s="60"/>
      <c r="D369" s="22">
        <v>6001444602</v>
      </c>
      <c r="F369" s="23">
        <v>46020</v>
      </c>
    </row>
    <row r="370" spans="2:6">
      <c r="B370" s="60" t="s">
        <v>545</v>
      </c>
      <c r="C370" s="60"/>
      <c r="D370" s="22">
        <v>6001450101</v>
      </c>
      <c r="F370" s="23">
        <v>46021</v>
      </c>
    </row>
    <row r="371" spans="2:6">
      <c r="B371" s="60" t="s">
        <v>546</v>
      </c>
      <c r="C371" s="60"/>
      <c r="D371" s="22">
        <v>6001450102</v>
      </c>
      <c r="F371" s="23">
        <v>46022</v>
      </c>
    </row>
    <row r="372" spans="2:6">
      <c r="B372" s="60" t="s">
        <v>547</v>
      </c>
      <c r="C372" s="60"/>
      <c r="D372" s="22">
        <v>6001450200</v>
      </c>
      <c r="F372" s="23">
        <v>46023</v>
      </c>
    </row>
    <row r="373" spans="2:6">
      <c r="B373" s="60" t="s">
        <v>548</v>
      </c>
      <c r="C373" s="60"/>
      <c r="D373" s="22">
        <v>6001450300</v>
      </c>
      <c r="F373" s="23">
        <v>46024</v>
      </c>
    </row>
    <row r="374" spans="2:6">
      <c r="B374" s="60" t="s">
        <v>549</v>
      </c>
      <c r="C374" s="60"/>
      <c r="D374" s="22">
        <v>6001450400</v>
      </c>
      <c r="F374" s="23">
        <v>46025</v>
      </c>
    </row>
    <row r="375" spans="2:6">
      <c r="B375" s="60" t="s">
        <v>550</v>
      </c>
      <c r="C375" s="60"/>
      <c r="D375" s="22">
        <v>6001450501</v>
      </c>
      <c r="F375" s="23">
        <v>46026</v>
      </c>
    </row>
    <row r="376" spans="2:6">
      <c r="B376" s="60" t="s">
        <v>551</v>
      </c>
      <c r="C376" s="60"/>
      <c r="D376" s="22">
        <v>6001450502</v>
      </c>
      <c r="F376" s="23">
        <v>46027</v>
      </c>
    </row>
    <row r="377" spans="2:6">
      <c r="B377" s="60" t="s">
        <v>552</v>
      </c>
      <c r="C377" s="60"/>
      <c r="D377" s="22">
        <v>6001450601</v>
      </c>
      <c r="F377" s="23">
        <v>46028</v>
      </c>
    </row>
    <row r="378" spans="2:6">
      <c r="B378" s="60" t="s">
        <v>553</v>
      </c>
      <c r="C378" s="60"/>
      <c r="D378" s="22">
        <v>6001450602</v>
      </c>
      <c r="F378" s="23">
        <v>46029</v>
      </c>
    </row>
    <row r="379" spans="2:6">
      <c r="B379" s="60" t="s">
        <v>554</v>
      </c>
      <c r="C379" s="60"/>
      <c r="D379" s="22">
        <v>6001450603</v>
      </c>
      <c r="F379" s="23">
        <v>46030</v>
      </c>
    </row>
    <row r="380" spans="2:6">
      <c r="B380" s="60" t="s">
        <v>555</v>
      </c>
      <c r="C380" s="60"/>
      <c r="D380" s="22">
        <v>6001450604</v>
      </c>
      <c r="F380" s="23">
        <v>46031</v>
      </c>
    </row>
    <row r="381" spans="2:6">
      <c r="B381" s="60" t="s">
        <v>556</v>
      </c>
      <c r="C381" s="60"/>
      <c r="D381" s="22">
        <v>6001450605</v>
      </c>
      <c r="F381" s="23">
        <v>46032</v>
      </c>
    </row>
    <row r="382" spans="2:6">
      <c r="B382" s="60" t="s">
        <v>557</v>
      </c>
      <c r="C382" s="60"/>
      <c r="D382" s="22">
        <v>6001450606</v>
      </c>
      <c r="F382" s="23">
        <v>46033</v>
      </c>
    </row>
    <row r="383" spans="2:6">
      <c r="B383" s="60" t="s">
        <v>558</v>
      </c>
      <c r="C383" s="60"/>
      <c r="D383" s="22">
        <v>6001450607</v>
      </c>
      <c r="F383" s="23">
        <v>46034</v>
      </c>
    </row>
    <row r="384" spans="2:6">
      <c r="B384" s="60" t="s">
        <v>559</v>
      </c>
      <c r="C384" s="60"/>
      <c r="D384" s="22">
        <v>6001450701</v>
      </c>
      <c r="F384" s="23">
        <v>46035</v>
      </c>
    </row>
    <row r="385" spans="2:6">
      <c r="B385" s="60" t="s">
        <v>560</v>
      </c>
      <c r="C385" s="60"/>
      <c r="D385" s="22">
        <v>6001450741</v>
      </c>
      <c r="F385" s="23">
        <v>46036</v>
      </c>
    </row>
    <row r="386" spans="2:6">
      <c r="B386" s="60" t="s">
        <v>561</v>
      </c>
      <c r="C386" s="60"/>
      <c r="D386" s="22">
        <v>6001450742</v>
      </c>
      <c r="F386" s="23">
        <v>46037</v>
      </c>
    </row>
    <row r="387" spans="2:6">
      <c r="B387" s="60" t="s">
        <v>562</v>
      </c>
      <c r="C387" s="60"/>
      <c r="D387" s="22">
        <v>6001450743</v>
      </c>
      <c r="F387" s="23">
        <v>46038</v>
      </c>
    </row>
    <row r="388" spans="2:6">
      <c r="B388" s="60" t="s">
        <v>563</v>
      </c>
      <c r="C388" s="60"/>
      <c r="D388" s="22">
        <v>6001450744</v>
      </c>
      <c r="F388" s="23">
        <v>46039</v>
      </c>
    </row>
    <row r="389" spans="2:6">
      <c r="B389" s="60" t="s">
        <v>564</v>
      </c>
      <c r="C389" s="60"/>
      <c r="D389" s="22">
        <v>6001450745</v>
      </c>
      <c r="F389" s="23">
        <v>46040</v>
      </c>
    </row>
    <row r="390" spans="2:6">
      <c r="B390" s="60" t="s">
        <v>565</v>
      </c>
      <c r="C390" s="60"/>
      <c r="D390" s="22">
        <v>6001450746</v>
      </c>
      <c r="F390" s="23">
        <v>46041</v>
      </c>
    </row>
    <row r="391" spans="2:6">
      <c r="B391" s="60" t="s">
        <v>566</v>
      </c>
      <c r="C391" s="60"/>
      <c r="D391" s="22">
        <v>6001450750</v>
      </c>
      <c r="F391" s="23">
        <v>46042</v>
      </c>
    </row>
    <row r="392" spans="2:6">
      <c r="B392" s="60" t="s">
        <v>567</v>
      </c>
      <c r="C392" s="60"/>
      <c r="D392" s="22">
        <v>6001450751</v>
      </c>
      <c r="F392" s="23">
        <v>46043</v>
      </c>
    </row>
    <row r="393" spans="2:6">
      <c r="B393" s="60" t="s">
        <v>568</v>
      </c>
      <c r="C393" s="60"/>
      <c r="D393" s="22">
        <v>6001450752</v>
      </c>
      <c r="F393" s="23">
        <v>46044</v>
      </c>
    </row>
    <row r="394" spans="2:6">
      <c r="B394" s="60" t="s">
        <v>569</v>
      </c>
      <c r="C394" s="60"/>
      <c r="D394" s="22">
        <v>6001451101</v>
      </c>
      <c r="F394" s="23">
        <v>46045</v>
      </c>
    </row>
    <row r="395" spans="2:6">
      <c r="B395" s="60" t="s">
        <v>570</v>
      </c>
      <c r="C395" s="60"/>
      <c r="D395" s="22">
        <v>6001451102</v>
      </c>
      <c r="F395" s="23">
        <v>46046</v>
      </c>
    </row>
    <row r="396" spans="2:6">
      <c r="B396" s="60" t="s">
        <v>571</v>
      </c>
      <c r="C396" s="60"/>
      <c r="D396" s="22">
        <v>6001451201</v>
      </c>
      <c r="F396" s="23">
        <v>46047</v>
      </c>
    </row>
    <row r="397" spans="2:6">
      <c r="B397" s="60" t="s">
        <v>572</v>
      </c>
      <c r="C397" s="60"/>
      <c r="D397" s="22">
        <v>6001451202</v>
      </c>
      <c r="F397" s="23">
        <v>46048</v>
      </c>
    </row>
    <row r="398" spans="2:6">
      <c r="B398" s="60" t="s">
        <v>573</v>
      </c>
      <c r="C398" s="60"/>
      <c r="D398" s="22">
        <v>6001451300</v>
      </c>
      <c r="F398" s="23">
        <v>46049</v>
      </c>
    </row>
    <row r="399" spans="2:6">
      <c r="B399" s="60" t="s">
        <v>574</v>
      </c>
      <c r="C399" s="60"/>
      <c r="D399" s="22">
        <v>6001451401</v>
      </c>
      <c r="F399" s="23">
        <v>46050</v>
      </c>
    </row>
    <row r="400" spans="2:6">
      <c r="B400" s="60" t="s">
        <v>575</v>
      </c>
      <c r="C400" s="60"/>
      <c r="D400" s="22">
        <v>6001451403</v>
      </c>
      <c r="F400" s="23">
        <v>46051</v>
      </c>
    </row>
    <row r="401" spans="2:6">
      <c r="B401" s="60" t="s">
        <v>576</v>
      </c>
      <c r="C401" s="60"/>
      <c r="D401" s="22">
        <v>6001451404</v>
      </c>
      <c r="F401" s="23">
        <v>46052</v>
      </c>
    </row>
    <row r="402" spans="2:6">
      <c r="B402" s="60" t="s">
        <v>577</v>
      </c>
      <c r="C402" s="60"/>
      <c r="D402" s="22">
        <v>6001451501</v>
      </c>
      <c r="F402" s="23">
        <v>46053</v>
      </c>
    </row>
    <row r="403" spans="2:6">
      <c r="B403" s="60" t="s">
        <v>578</v>
      </c>
      <c r="C403" s="60"/>
      <c r="D403" s="22">
        <v>6001451503</v>
      </c>
      <c r="F403" s="23">
        <v>46054</v>
      </c>
    </row>
    <row r="404" spans="2:6">
      <c r="B404" s="60" t="s">
        <v>579</v>
      </c>
      <c r="C404" s="60"/>
      <c r="D404" s="22">
        <v>6001451504</v>
      </c>
      <c r="F404" s="23">
        <v>46055</v>
      </c>
    </row>
    <row r="405" spans="2:6">
      <c r="B405" s="60" t="s">
        <v>580</v>
      </c>
      <c r="C405" s="60"/>
      <c r="D405" s="22">
        <v>6001451505</v>
      </c>
      <c r="F405" s="23">
        <v>46056</v>
      </c>
    </row>
    <row r="406" spans="2:6">
      <c r="B406" s="60" t="s">
        <v>581</v>
      </c>
      <c r="C406" s="60"/>
      <c r="D406" s="22">
        <v>6001451506</v>
      </c>
      <c r="F406" s="23">
        <v>46057</v>
      </c>
    </row>
    <row r="407" spans="2:6">
      <c r="B407" s="60" t="s">
        <v>582</v>
      </c>
      <c r="C407" s="60"/>
      <c r="D407" s="22">
        <v>6001451601</v>
      </c>
      <c r="F407" s="23">
        <v>46058</v>
      </c>
    </row>
    <row r="408" spans="2:6">
      <c r="B408" s="60" t="s">
        <v>583</v>
      </c>
      <c r="C408" s="60"/>
      <c r="D408" s="22">
        <v>6001451602</v>
      </c>
      <c r="F408" s="23">
        <v>46059</v>
      </c>
    </row>
    <row r="409" spans="2:6">
      <c r="B409" s="60" t="s">
        <v>584</v>
      </c>
      <c r="C409" s="60"/>
      <c r="D409" s="22">
        <v>6001451701</v>
      </c>
      <c r="F409" s="23">
        <v>46060</v>
      </c>
    </row>
    <row r="410" spans="2:6">
      <c r="B410" s="60" t="s">
        <v>585</v>
      </c>
      <c r="C410" s="60"/>
      <c r="D410" s="22">
        <v>6001451703</v>
      </c>
      <c r="F410" s="23">
        <v>46061</v>
      </c>
    </row>
    <row r="411" spans="2:6">
      <c r="B411" s="60" t="s">
        <v>586</v>
      </c>
      <c r="C411" s="60"/>
      <c r="D411" s="22">
        <v>6001451704</v>
      </c>
      <c r="F411" s="23">
        <v>46062</v>
      </c>
    </row>
    <row r="412" spans="2:6">
      <c r="B412" s="60" t="s">
        <v>587</v>
      </c>
      <c r="C412" s="60"/>
      <c r="D412" s="22">
        <v>6001981900</v>
      </c>
      <c r="F412" s="23">
        <v>46063</v>
      </c>
    </row>
    <row r="413" spans="2:6">
      <c r="B413" s="60" t="s">
        <v>588</v>
      </c>
      <c r="C413" s="60"/>
      <c r="D413" s="22">
        <v>6001982000</v>
      </c>
      <c r="F413" s="23">
        <v>46064</v>
      </c>
    </row>
    <row r="414" spans="2:6">
      <c r="B414" s="60" t="s">
        <v>589</v>
      </c>
      <c r="C414" s="60"/>
      <c r="D414" s="22">
        <v>6001983200</v>
      </c>
      <c r="F414" s="23">
        <v>46065</v>
      </c>
    </row>
    <row r="415" spans="2:6">
      <c r="B415" s="60" t="s">
        <v>590</v>
      </c>
      <c r="C415" s="60"/>
      <c r="D415" s="22">
        <v>6001990000</v>
      </c>
      <c r="F415" s="23">
        <v>46066</v>
      </c>
    </row>
    <row r="416" spans="2:6">
      <c r="B416" s="60" t="s">
        <v>591</v>
      </c>
      <c r="C416" s="60"/>
      <c r="D416" s="22">
        <v>6003010000</v>
      </c>
      <c r="F416" s="23">
        <v>46067</v>
      </c>
    </row>
    <row r="417" spans="2:6">
      <c r="B417" s="60" t="s">
        <v>592</v>
      </c>
      <c r="C417" s="60"/>
      <c r="D417" s="22">
        <v>6005000101</v>
      </c>
      <c r="F417" s="23">
        <v>46068</v>
      </c>
    </row>
    <row r="418" spans="2:6">
      <c r="B418" s="60" t="s">
        <v>593</v>
      </c>
      <c r="C418" s="60"/>
      <c r="D418" s="22">
        <v>6005000102</v>
      </c>
      <c r="F418" s="23">
        <v>46069</v>
      </c>
    </row>
    <row r="419" spans="2:6">
      <c r="B419" s="60" t="s">
        <v>594</v>
      </c>
      <c r="C419" s="60"/>
      <c r="D419" s="22">
        <v>6005000200</v>
      </c>
      <c r="F419" s="23">
        <v>46070</v>
      </c>
    </row>
    <row r="420" spans="2:6">
      <c r="B420" s="60" t="s">
        <v>595</v>
      </c>
      <c r="C420" s="60"/>
      <c r="D420" s="22">
        <v>6005000301</v>
      </c>
      <c r="F420" s="23">
        <v>46071</v>
      </c>
    </row>
    <row r="421" spans="2:6">
      <c r="B421" s="60" t="s">
        <v>596</v>
      </c>
      <c r="C421" s="60"/>
      <c r="D421" s="22">
        <v>6005000303</v>
      </c>
      <c r="F421" s="23">
        <v>46072</v>
      </c>
    </row>
    <row r="422" spans="2:6">
      <c r="B422" s="60" t="s">
        <v>597</v>
      </c>
      <c r="C422" s="60"/>
      <c r="D422" s="22">
        <v>6005000304</v>
      </c>
      <c r="F422" s="23">
        <v>46073</v>
      </c>
    </row>
    <row r="423" spans="2:6">
      <c r="B423" s="60" t="s">
        <v>598</v>
      </c>
      <c r="C423" s="60"/>
      <c r="D423" s="22">
        <v>6005000401</v>
      </c>
      <c r="F423" s="23">
        <v>46074</v>
      </c>
    </row>
    <row r="424" spans="2:6">
      <c r="B424" s="60" t="s">
        <v>599</v>
      </c>
      <c r="C424" s="60"/>
      <c r="D424" s="22">
        <v>6005000402</v>
      </c>
      <c r="F424" s="23">
        <v>46075</v>
      </c>
    </row>
    <row r="425" spans="2:6">
      <c r="B425" s="60" t="s">
        <v>600</v>
      </c>
      <c r="C425" s="60"/>
      <c r="D425" s="22">
        <v>6005000500</v>
      </c>
      <c r="F425" s="23">
        <v>46076</v>
      </c>
    </row>
    <row r="426" spans="2:6">
      <c r="B426" s="60" t="s">
        <v>601</v>
      </c>
      <c r="C426" s="60"/>
      <c r="D426" s="22">
        <v>6007000102</v>
      </c>
      <c r="F426" s="23">
        <v>46077</v>
      </c>
    </row>
    <row r="427" spans="2:6">
      <c r="B427" s="60" t="s">
        <v>602</v>
      </c>
      <c r="C427" s="60"/>
      <c r="D427" s="22">
        <v>6007000103</v>
      </c>
      <c r="F427" s="23">
        <v>46078</v>
      </c>
    </row>
    <row r="428" spans="2:6">
      <c r="B428" s="60" t="s">
        <v>603</v>
      </c>
      <c r="C428" s="60"/>
      <c r="D428" s="22">
        <v>6007000104</v>
      </c>
      <c r="F428" s="23">
        <v>46079</v>
      </c>
    </row>
    <row r="429" spans="2:6">
      <c r="B429" s="60" t="s">
        <v>604</v>
      </c>
      <c r="C429" s="60"/>
      <c r="D429" s="22">
        <v>6007000201</v>
      </c>
      <c r="F429" s="23">
        <v>46080</v>
      </c>
    </row>
    <row r="430" spans="2:6">
      <c r="B430" s="60" t="s">
        <v>605</v>
      </c>
      <c r="C430" s="60"/>
      <c r="D430" s="22">
        <v>6007000202</v>
      </c>
      <c r="F430" s="23">
        <v>46081</v>
      </c>
    </row>
    <row r="431" spans="2:6">
      <c r="B431" s="60" t="s">
        <v>606</v>
      </c>
      <c r="C431" s="60"/>
      <c r="D431" s="22">
        <v>6007000300</v>
      </c>
      <c r="F431" s="23">
        <v>46082</v>
      </c>
    </row>
    <row r="432" spans="2:6">
      <c r="B432" s="60" t="s">
        <v>607</v>
      </c>
      <c r="C432" s="60"/>
      <c r="D432" s="22">
        <v>6007000401</v>
      </c>
      <c r="F432" s="23">
        <v>46083</v>
      </c>
    </row>
    <row r="433" spans="2:6">
      <c r="B433" s="60" t="s">
        <v>608</v>
      </c>
      <c r="C433" s="60"/>
      <c r="D433" s="22">
        <v>6007000402</v>
      </c>
      <c r="F433" s="23">
        <v>46084</v>
      </c>
    </row>
    <row r="434" spans="2:6">
      <c r="B434" s="60" t="s">
        <v>609</v>
      </c>
      <c r="C434" s="60"/>
      <c r="D434" s="22">
        <v>6007000501</v>
      </c>
      <c r="F434" s="23">
        <v>46085</v>
      </c>
    </row>
    <row r="435" spans="2:6">
      <c r="B435" s="60" t="s">
        <v>610</v>
      </c>
      <c r="C435" s="60"/>
      <c r="D435" s="22">
        <v>6007000502</v>
      </c>
      <c r="F435" s="23">
        <v>46086</v>
      </c>
    </row>
    <row r="436" spans="2:6">
      <c r="B436" s="60" t="s">
        <v>611</v>
      </c>
      <c r="C436" s="60"/>
      <c r="D436" s="22">
        <v>6007000601</v>
      </c>
      <c r="F436" s="23">
        <v>46087</v>
      </c>
    </row>
    <row r="437" spans="2:6">
      <c r="B437" s="60" t="s">
        <v>612</v>
      </c>
      <c r="C437" s="60"/>
      <c r="D437" s="22">
        <v>6007000603</v>
      </c>
      <c r="F437" s="23">
        <v>46088</v>
      </c>
    </row>
    <row r="438" spans="2:6">
      <c r="B438" s="60" t="s">
        <v>613</v>
      </c>
      <c r="C438" s="60"/>
      <c r="D438" s="22">
        <v>6007000604</v>
      </c>
      <c r="F438" s="23">
        <v>46089</v>
      </c>
    </row>
    <row r="439" spans="2:6">
      <c r="B439" s="60" t="s">
        <v>614</v>
      </c>
      <c r="C439" s="60"/>
      <c r="D439" s="22">
        <v>6007000700</v>
      </c>
      <c r="F439" s="23">
        <v>46090</v>
      </c>
    </row>
    <row r="440" spans="2:6">
      <c r="B440" s="60" t="s">
        <v>615</v>
      </c>
      <c r="C440" s="60"/>
      <c r="D440" s="22">
        <v>6007000700</v>
      </c>
      <c r="F440" s="23">
        <v>46091</v>
      </c>
    </row>
    <row r="441" spans="2:6">
      <c r="B441" s="60" t="s">
        <v>616</v>
      </c>
      <c r="C441" s="60"/>
      <c r="D441" s="22">
        <v>6007000800</v>
      </c>
      <c r="F441" s="23">
        <v>46092</v>
      </c>
    </row>
    <row r="442" spans="2:6">
      <c r="B442" s="60" t="s">
        <v>617</v>
      </c>
      <c r="C442" s="60"/>
      <c r="D442" s="22">
        <v>6007000901</v>
      </c>
      <c r="F442" s="23">
        <v>46093</v>
      </c>
    </row>
    <row r="443" spans="2:6">
      <c r="B443" s="60" t="s">
        <v>618</v>
      </c>
      <c r="C443" s="60"/>
      <c r="D443" s="22">
        <v>6007000903</v>
      </c>
      <c r="F443" s="23">
        <v>46094</v>
      </c>
    </row>
    <row r="444" spans="2:6">
      <c r="B444" s="60" t="s">
        <v>619</v>
      </c>
      <c r="C444" s="60"/>
      <c r="D444" s="22">
        <v>6007000903</v>
      </c>
      <c r="F444" s="23">
        <v>46095</v>
      </c>
    </row>
    <row r="445" spans="2:6">
      <c r="B445" s="60" t="s">
        <v>620</v>
      </c>
      <c r="C445" s="60"/>
      <c r="D445" s="22">
        <v>6007000904</v>
      </c>
      <c r="F445" s="23">
        <v>46096</v>
      </c>
    </row>
    <row r="446" spans="2:6">
      <c r="B446" s="60" t="s">
        <v>621</v>
      </c>
      <c r="C446" s="60"/>
      <c r="D446" s="22">
        <v>6007001000</v>
      </c>
      <c r="F446" s="23">
        <v>46097</v>
      </c>
    </row>
    <row r="447" spans="2:6">
      <c r="B447" s="60" t="s">
        <v>622</v>
      </c>
      <c r="C447" s="60"/>
      <c r="D447" s="22">
        <v>6007001000</v>
      </c>
      <c r="F447" s="23">
        <v>46098</v>
      </c>
    </row>
    <row r="448" spans="2:6">
      <c r="B448" s="60" t="s">
        <v>623</v>
      </c>
      <c r="C448" s="60"/>
      <c r="D448" s="22">
        <v>6007001100</v>
      </c>
      <c r="F448" s="23">
        <v>46099</v>
      </c>
    </row>
    <row r="449" spans="2:6">
      <c r="B449" s="60" t="s">
        <v>624</v>
      </c>
      <c r="C449" s="60"/>
      <c r="D449" s="22">
        <v>6007001200</v>
      </c>
      <c r="F449" s="23">
        <v>46100</v>
      </c>
    </row>
    <row r="450" spans="2:6">
      <c r="B450" s="60" t="s">
        <v>625</v>
      </c>
      <c r="C450" s="60"/>
      <c r="D450" s="22">
        <v>6007001200</v>
      </c>
      <c r="F450" s="23">
        <v>46101</v>
      </c>
    </row>
    <row r="451" spans="2:6">
      <c r="B451" s="60" t="s">
        <v>626</v>
      </c>
      <c r="C451" s="60"/>
      <c r="D451" s="22">
        <v>6007001300</v>
      </c>
      <c r="F451" s="23">
        <v>46102</v>
      </c>
    </row>
    <row r="452" spans="2:6">
      <c r="B452" s="60" t="s">
        <v>627</v>
      </c>
      <c r="C452" s="60"/>
      <c r="D452" s="22">
        <v>6007001400</v>
      </c>
      <c r="F452" s="23">
        <v>46103</v>
      </c>
    </row>
    <row r="453" spans="2:6">
      <c r="B453" s="60" t="s">
        <v>628</v>
      </c>
      <c r="C453" s="60"/>
      <c r="D453" s="22">
        <v>6007001500</v>
      </c>
      <c r="F453" s="23">
        <v>46104</v>
      </c>
    </row>
    <row r="454" spans="2:6">
      <c r="B454" s="60" t="s">
        <v>629</v>
      </c>
      <c r="C454" s="60"/>
      <c r="D454" s="22">
        <v>6007001600</v>
      </c>
      <c r="F454" s="23">
        <v>46105</v>
      </c>
    </row>
    <row r="455" spans="2:6">
      <c r="B455" s="60" t="s">
        <v>630</v>
      </c>
      <c r="C455" s="60"/>
      <c r="D455" s="22">
        <v>6007001702</v>
      </c>
      <c r="F455" s="23">
        <v>46106</v>
      </c>
    </row>
    <row r="456" spans="2:6">
      <c r="B456" s="60" t="s">
        <v>631</v>
      </c>
      <c r="C456" s="60"/>
      <c r="D456" s="22">
        <v>6007001703</v>
      </c>
      <c r="F456" s="23">
        <v>46107</v>
      </c>
    </row>
    <row r="457" spans="2:6">
      <c r="B457" s="60" t="s">
        <v>632</v>
      </c>
      <c r="C457" s="60"/>
      <c r="D457" s="22">
        <v>6007001704</v>
      </c>
      <c r="F457" s="23">
        <v>46108</v>
      </c>
    </row>
    <row r="458" spans="2:6">
      <c r="B458" s="60" t="s">
        <v>633</v>
      </c>
      <c r="C458" s="60"/>
      <c r="D458" s="22">
        <v>6007001800</v>
      </c>
      <c r="F458" s="23">
        <v>46109</v>
      </c>
    </row>
    <row r="459" spans="2:6">
      <c r="B459" s="60" t="s">
        <v>634</v>
      </c>
      <c r="C459" s="60"/>
      <c r="D459" s="22">
        <v>6007001900</v>
      </c>
      <c r="F459" s="23">
        <v>46110</v>
      </c>
    </row>
    <row r="460" spans="2:6">
      <c r="B460" s="60" t="s">
        <v>635</v>
      </c>
      <c r="C460" s="60"/>
      <c r="D460" s="22">
        <v>6007002000</v>
      </c>
      <c r="F460" s="23">
        <v>46111</v>
      </c>
    </row>
    <row r="461" spans="2:6">
      <c r="B461" s="60" t="s">
        <v>636</v>
      </c>
      <c r="C461" s="60"/>
      <c r="D461" s="22">
        <v>6007002100</v>
      </c>
      <c r="F461" s="23">
        <v>46112</v>
      </c>
    </row>
    <row r="462" spans="2:6">
      <c r="B462" s="60" t="s">
        <v>637</v>
      </c>
      <c r="C462" s="60"/>
      <c r="D462" s="22">
        <v>6007002200</v>
      </c>
      <c r="F462" s="23">
        <v>46113</v>
      </c>
    </row>
    <row r="463" spans="2:6">
      <c r="B463" s="60" t="s">
        <v>638</v>
      </c>
      <c r="C463" s="60"/>
      <c r="D463" s="22">
        <v>6007002200</v>
      </c>
      <c r="F463" s="23">
        <v>46114</v>
      </c>
    </row>
    <row r="464" spans="2:6">
      <c r="B464" s="60" t="s">
        <v>639</v>
      </c>
      <c r="C464" s="60"/>
      <c r="D464" s="22">
        <v>6007002300</v>
      </c>
      <c r="F464" s="23">
        <v>46115</v>
      </c>
    </row>
    <row r="465" spans="2:6">
      <c r="B465" s="60" t="s">
        <v>640</v>
      </c>
      <c r="C465" s="60"/>
      <c r="D465" s="22">
        <v>6007002400</v>
      </c>
      <c r="F465" s="23">
        <v>46116</v>
      </c>
    </row>
    <row r="466" spans="2:6">
      <c r="B466" s="60" t="s">
        <v>641</v>
      </c>
      <c r="C466" s="60"/>
      <c r="D466" s="22">
        <v>6007002500</v>
      </c>
      <c r="F466" s="23">
        <v>46117</v>
      </c>
    </row>
    <row r="467" spans="2:6">
      <c r="B467" s="60" t="s">
        <v>642</v>
      </c>
      <c r="C467" s="60"/>
      <c r="D467" s="22">
        <v>6007002500</v>
      </c>
      <c r="F467" s="23">
        <v>46118</v>
      </c>
    </row>
    <row r="468" spans="2:6">
      <c r="B468" s="60" t="s">
        <v>643</v>
      </c>
      <c r="C468" s="60"/>
      <c r="D468" s="22">
        <v>6007002601</v>
      </c>
      <c r="F468" s="23">
        <v>46119</v>
      </c>
    </row>
    <row r="469" spans="2:6">
      <c r="B469" s="60" t="s">
        <v>644</v>
      </c>
      <c r="C469" s="60"/>
      <c r="D469" s="22">
        <v>6007002602</v>
      </c>
      <c r="F469" s="23">
        <v>46120</v>
      </c>
    </row>
    <row r="470" spans="2:6">
      <c r="B470" s="60" t="s">
        <v>645</v>
      </c>
      <c r="C470" s="60"/>
      <c r="D470" s="22">
        <v>6007002700</v>
      </c>
      <c r="F470" s="23">
        <v>46121</v>
      </c>
    </row>
    <row r="471" spans="2:6">
      <c r="B471" s="60" t="s">
        <v>646</v>
      </c>
      <c r="C471" s="60"/>
      <c r="D471" s="22">
        <v>6007002800</v>
      </c>
      <c r="F471" s="23">
        <v>46122</v>
      </c>
    </row>
    <row r="472" spans="2:6">
      <c r="B472" s="60" t="s">
        <v>647</v>
      </c>
      <c r="C472" s="60"/>
      <c r="D472" s="22">
        <v>6007002800</v>
      </c>
      <c r="F472" s="23">
        <v>46123</v>
      </c>
    </row>
    <row r="473" spans="2:6">
      <c r="B473" s="60" t="s">
        <v>648</v>
      </c>
      <c r="C473" s="60"/>
      <c r="D473" s="22">
        <v>6007002900</v>
      </c>
      <c r="F473" s="23">
        <v>46124</v>
      </c>
    </row>
    <row r="474" spans="2:6">
      <c r="B474" s="60" t="s">
        <v>649</v>
      </c>
      <c r="C474" s="60"/>
      <c r="D474" s="22">
        <v>6007002900</v>
      </c>
      <c r="F474" s="23">
        <v>46125</v>
      </c>
    </row>
    <row r="475" spans="2:6">
      <c r="B475" s="60" t="s">
        <v>650</v>
      </c>
      <c r="C475" s="60"/>
      <c r="D475" s="22">
        <v>6007003001</v>
      </c>
      <c r="F475" s="23">
        <v>46126</v>
      </c>
    </row>
    <row r="476" spans="2:6">
      <c r="B476" s="60" t="s">
        <v>651</v>
      </c>
      <c r="C476" s="60"/>
      <c r="D476" s="22">
        <v>6007003002</v>
      </c>
      <c r="F476" s="23">
        <v>46127</v>
      </c>
    </row>
    <row r="477" spans="2:6">
      <c r="B477" s="60" t="s">
        <v>652</v>
      </c>
      <c r="C477" s="60"/>
      <c r="D477" s="22">
        <v>6007003002</v>
      </c>
      <c r="F477" s="23">
        <v>46128</v>
      </c>
    </row>
    <row r="478" spans="2:6">
      <c r="B478" s="60" t="s">
        <v>653</v>
      </c>
      <c r="C478" s="60"/>
      <c r="D478" s="22">
        <v>6007003100</v>
      </c>
      <c r="F478" s="23">
        <v>46129</v>
      </c>
    </row>
    <row r="479" spans="2:6">
      <c r="B479" s="60" t="s">
        <v>654</v>
      </c>
      <c r="C479" s="60"/>
      <c r="D479" s="22">
        <v>6007003200</v>
      </c>
      <c r="F479" s="23">
        <v>46130</v>
      </c>
    </row>
    <row r="480" spans="2:6">
      <c r="B480" s="60" t="s">
        <v>655</v>
      </c>
      <c r="C480" s="60"/>
      <c r="D480" s="22">
        <v>6007003300</v>
      </c>
      <c r="F480" s="23">
        <v>46131</v>
      </c>
    </row>
    <row r="481" spans="2:6">
      <c r="B481" s="60" t="s">
        <v>656</v>
      </c>
      <c r="C481" s="60"/>
      <c r="D481" s="22">
        <v>6007003300</v>
      </c>
      <c r="F481" s="23">
        <v>46132</v>
      </c>
    </row>
    <row r="482" spans="2:6">
      <c r="B482" s="60" t="s">
        <v>657</v>
      </c>
      <c r="C482" s="60"/>
      <c r="D482" s="22">
        <v>6007003400</v>
      </c>
      <c r="F482" s="23">
        <v>46133</v>
      </c>
    </row>
    <row r="483" spans="2:6">
      <c r="B483" s="60" t="s">
        <v>658</v>
      </c>
      <c r="C483" s="60"/>
      <c r="D483" s="22">
        <v>6007003501</v>
      </c>
      <c r="F483" s="23">
        <v>46134</v>
      </c>
    </row>
    <row r="484" spans="2:6">
      <c r="B484" s="60" t="s">
        <v>659</v>
      </c>
      <c r="C484" s="60"/>
      <c r="D484" s="22">
        <v>6007003502</v>
      </c>
      <c r="F484" s="23">
        <v>46135</v>
      </c>
    </row>
    <row r="485" spans="2:6">
      <c r="B485" s="60" t="s">
        <v>660</v>
      </c>
      <c r="C485" s="60"/>
      <c r="D485" s="22">
        <v>6007003600</v>
      </c>
      <c r="F485" s="23">
        <v>46136</v>
      </c>
    </row>
    <row r="486" spans="2:6">
      <c r="B486" s="60" t="s">
        <v>661</v>
      </c>
      <c r="C486" s="60"/>
      <c r="D486" s="22">
        <v>6007003600</v>
      </c>
      <c r="F486" s="23">
        <v>46137</v>
      </c>
    </row>
    <row r="487" spans="2:6">
      <c r="B487" s="60" t="s">
        <v>662</v>
      </c>
      <c r="C487" s="60"/>
      <c r="D487" s="22">
        <v>6007003700</v>
      </c>
      <c r="F487" s="23">
        <v>46138</v>
      </c>
    </row>
    <row r="488" spans="2:6">
      <c r="B488" s="60" t="s">
        <v>663</v>
      </c>
      <c r="C488" s="60"/>
      <c r="D488" s="22">
        <v>6009000120</v>
      </c>
      <c r="F488" s="23">
        <v>46139</v>
      </c>
    </row>
    <row r="489" spans="2:6">
      <c r="B489" s="60" t="s">
        <v>664</v>
      </c>
      <c r="C489" s="60"/>
      <c r="D489" s="22">
        <v>6009000121</v>
      </c>
      <c r="F489" s="23">
        <v>46140</v>
      </c>
    </row>
    <row r="490" spans="2:6">
      <c r="B490" s="60" t="s">
        <v>665</v>
      </c>
      <c r="C490" s="60"/>
      <c r="D490" s="22">
        <v>6009000122</v>
      </c>
      <c r="F490" s="23">
        <v>46141</v>
      </c>
    </row>
    <row r="491" spans="2:6">
      <c r="B491" s="60" t="s">
        <v>666</v>
      </c>
      <c r="C491" s="60"/>
      <c r="D491" s="22">
        <v>6009000210</v>
      </c>
      <c r="F491" s="23">
        <v>46142</v>
      </c>
    </row>
    <row r="492" spans="2:6">
      <c r="B492" s="60" t="s">
        <v>667</v>
      </c>
      <c r="C492" s="60"/>
      <c r="D492" s="22">
        <v>6009000220</v>
      </c>
      <c r="F492" s="23">
        <v>46143</v>
      </c>
    </row>
    <row r="493" spans="2:6">
      <c r="B493" s="60" t="s">
        <v>668</v>
      </c>
      <c r="C493" s="60"/>
      <c r="D493" s="22">
        <v>6009000300</v>
      </c>
      <c r="F493" s="23">
        <v>46144</v>
      </c>
    </row>
    <row r="494" spans="2:6">
      <c r="B494" s="60" t="s">
        <v>669</v>
      </c>
      <c r="C494" s="60"/>
      <c r="D494" s="22">
        <v>6009000400</v>
      </c>
      <c r="F494" s="23">
        <v>46145</v>
      </c>
    </row>
    <row r="495" spans="2:6">
      <c r="B495" s="60" t="s">
        <v>670</v>
      </c>
      <c r="C495" s="60"/>
      <c r="D495" s="22">
        <v>6009000501</v>
      </c>
      <c r="F495" s="23">
        <v>46146</v>
      </c>
    </row>
    <row r="496" spans="2:6">
      <c r="B496" s="60" t="s">
        <v>671</v>
      </c>
      <c r="C496" s="60"/>
      <c r="D496" s="22">
        <v>6009000503</v>
      </c>
      <c r="F496" s="23">
        <v>46147</v>
      </c>
    </row>
    <row r="497" spans="2:6">
      <c r="B497" s="60" t="s">
        <v>672</v>
      </c>
      <c r="C497" s="60"/>
      <c r="D497" s="22">
        <v>6009000504</v>
      </c>
      <c r="F497" s="23">
        <v>46148</v>
      </c>
    </row>
    <row r="498" spans="2:6">
      <c r="B498" s="60" t="s">
        <v>673</v>
      </c>
      <c r="C498" s="60"/>
      <c r="D498" s="22">
        <v>6011000100</v>
      </c>
      <c r="F498" s="23">
        <v>46149</v>
      </c>
    </row>
    <row r="499" spans="2:6">
      <c r="B499" s="60" t="s">
        <v>674</v>
      </c>
      <c r="C499" s="60"/>
      <c r="D499" s="22">
        <v>6011000200</v>
      </c>
      <c r="F499" s="23">
        <v>46150</v>
      </c>
    </row>
    <row r="500" spans="2:6">
      <c r="B500" s="60" t="s">
        <v>675</v>
      </c>
      <c r="C500" s="60"/>
      <c r="D500" s="22">
        <v>6011000300</v>
      </c>
      <c r="F500" s="23">
        <v>46151</v>
      </c>
    </row>
    <row r="501" spans="2:6">
      <c r="B501" s="60" t="s">
        <v>676</v>
      </c>
      <c r="C501" s="60"/>
      <c r="D501" s="22">
        <v>6011000400</v>
      </c>
      <c r="F501" s="23">
        <v>46152</v>
      </c>
    </row>
    <row r="502" spans="2:6">
      <c r="B502" s="60" t="s">
        <v>677</v>
      </c>
      <c r="C502" s="60"/>
      <c r="D502" s="22">
        <v>6011000500</v>
      </c>
      <c r="F502" s="23">
        <v>46153</v>
      </c>
    </row>
    <row r="503" spans="2:6">
      <c r="B503" s="60" t="s">
        <v>678</v>
      </c>
      <c r="C503" s="60"/>
      <c r="D503" s="22">
        <v>6013301000</v>
      </c>
      <c r="F503" s="23">
        <v>46154</v>
      </c>
    </row>
    <row r="504" spans="2:6">
      <c r="B504" s="60" t="s">
        <v>679</v>
      </c>
      <c r="C504" s="60"/>
      <c r="D504" s="22">
        <v>6013301000</v>
      </c>
      <c r="F504" s="23">
        <v>46155</v>
      </c>
    </row>
    <row r="505" spans="2:6">
      <c r="B505" s="60" t="s">
        <v>680</v>
      </c>
      <c r="C505" s="60"/>
      <c r="D505" s="22">
        <v>6013302005</v>
      </c>
      <c r="F505" s="23">
        <v>46156</v>
      </c>
    </row>
    <row r="506" spans="2:6">
      <c r="B506" s="60" t="s">
        <v>681</v>
      </c>
      <c r="C506" s="60"/>
      <c r="D506" s="22">
        <v>6013302006</v>
      </c>
      <c r="F506" s="23">
        <v>46157</v>
      </c>
    </row>
    <row r="507" spans="2:6">
      <c r="B507" s="60" t="s">
        <v>682</v>
      </c>
      <c r="C507" s="60"/>
      <c r="D507" s="22">
        <v>6013302007</v>
      </c>
      <c r="F507" s="23">
        <v>46158</v>
      </c>
    </row>
    <row r="508" spans="2:6">
      <c r="B508" s="60" t="s">
        <v>683</v>
      </c>
      <c r="C508" s="60"/>
      <c r="D508" s="22">
        <v>6013302008</v>
      </c>
      <c r="F508" s="23">
        <v>46159</v>
      </c>
    </row>
    <row r="509" spans="2:6">
      <c r="B509" s="60" t="s">
        <v>684</v>
      </c>
      <c r="C509" s="60"/>
      <c r="D509" s="22">
        <v>6013302009</v>
      </c>
      <c r="F509" s="23">
        <v>46160</v>
      </c>
    </row>
    <row r="510" spans="2:6">
      <c r="B510" s="60" t="s">
        <v>685</v>
      </c>
      <c r="C510" s="60"/>
      <c r="D510" s="22">
        <v>6013302010</v>
      </c>
      <c r="F510" s="23">
        <v>46161</v>
      </c>
    </row>
    <row r="511" spans="2:6">
      <c r="B511" s="60" t="s">
        <v>686</v>
      </c>
      <c r="C511" s="60"/>
      <c r="D511" s="22">
        <v>6013303102</v>
      </c>
      <c r="F511" s="23">
        <v>46162</v>
      </c>
    </row>
    <row r="512" spans="2:6">
      <c r="B512" s="60" t="s">
        <v>687</v>
      </c>
      <c r="C512" s="60"/>
      <c r="D512" s="22">
        <v>6013303103</v>
      </c>
      <c r="F512" s="23">
        <v>46163</v>
      </c>
    </row>
    <row r="513" spans="2:6">
      <c r="B513" s="60" t="s">
        <v>688</v>
      </c>
      <c r="C513" s="60"/>
      <c r="D513" s="22">
        <v>6013303201</v>
      </c>
      <c r="F513" s="23">
        <v>46164</v>
      </c>
    </row>
    <row r="514" spans="2:6">
      <c r="B514" s="60" t="s">
        <v>689</v>
      </c>
      <c r="C514" s="60"/>
      <c r="D514" s="22">
        <v>6013303202</v>
      </c>
      <c r="F514" s="23">
        <v>46165</v>
      </c>
    </row>
    <row r="515" spans="2:6">
      <c r="B515" s="60" t="s">
        <v>690</v>
      </c>
      <c r="C515" s="60"/>
      <c r="D515" s="22">
        <v>6013303203</v>
      </c>
      <c r="F515" s="23">
        <v>46166</v>
      </c>
    </row>
    <row r="516" spans="2:6">
      <c r="B516" s="60" t="s">
        <v>691</v>
      </c>
      <c r="C516" s="60"/>
      <c r="D516" s="22">
        <v>6013303204</v>
      </c>
      <c r="F516" s="23">
        <v>46167</v>
      </c>
    </row>
    <row r="517" spans="2:6">
      <c r="B517" s="60" t="s">
        <v>692</v>
      </c>
      <c r="C517" s="60"/>
      <c r="D517" s="22">
        <v>6013303205</v>
      </c>
      <c r="F517" s="23">
        <v>46168</v>
      </c>
    </row>
    <row r="518" spans="2:6">
      <c r="B518" s="60" t="s">
        <v>693</v>
      </c>
      <c r="C518" s="60"/>
      <c r="D518" s="22">
        <v>6013304001</v>
      </c>
      <c r="F518" s="23">
        <v>46169</v>
      </c>
    </row>
    <row r="519" spans="2:6">
      <c r="B519" s="60" t="s">
        <v>694</v>
      </c>
      <c r="C519" s="60"/>
      <c r="D519" s="22">
        <v>6013304002</v>
      </c>
      <c r="F519" s="23">
        <v>46170</v>
      </c>
    </row>
    <row r="520" spans="2:6">
      <c r="B520" s="60" t="s">
        <v>695</v>
      </c>
      <c r="C520" s="60"/>
      <c r="D520" s="22">
        <v>6013304003</v>
      </c>
      <c r="F520" s="23">
        <v>46171</v>
      </c>
    </row>
    <row r="521" spans="2:6">
      <c r="B521" s="60" t="s">
        <v>696</v>
      </c>
      <c r="C521" s="60"/>
      <c r="D521" s="22">
        <v>6013304004</v>
      </c>
      <c r="F521" s="23">
        <v>46172</v>
      </c>
    </row>
    <row r="522" spans="2:6">
      <c r="B522" s="60" t="s">
        <v>697</v>
      </c>
      <c r="C522" s="60"/>
      <c r="D522" s="22">
        <v>6013304005</v>
      </c>
      <c r="F522" s="23">
        <v>46173</v>
      </c>
    </row>
    <row r="523" spans="2:6">
      <c r="B523" s="60" t="s">
        <v>698</v>
      </c>
      <c r="C523" s="60"/>
      <c r="D523" s="22">
        <v>6013305000</v>
      </c>
      <c r="F523" s="23">
        <v>46174</v>
      </c>
    </row>
    <row r="524" spans="2:6">
      <c r="B524" s="60" t="s">
        <v>699</v>
      </c>
      <c r="C524" s="60"/>
      <c r="D524" s="22">
        <v>6013306002</v>
      </c>
      <c r="F524" s="23">
        <v>46175</v>
      </c>
    </row>
    <row r="525" spans="2:6">
      <c r="B525" s="60" t="s">
        <v>700</v>
      </c>
      <c r="C525" s="60"/>
      <c r="D525" s="22">
        <v>6013306002</v>
      </c>
      <c r="F525" s="23">
        <v>46176</v>
      </c>
    </row>
    <row r="526" spans="2:6">
      <c r="B526" s="60" t="s">
        <v>701</v>
      </c>
      <c r="C526" s="60"/>
      <c r="D526" s="22">
        <v>6013306003</v>
      </c>
      <c r="F526" s="23">
        <v>46177</v>
      </c>
    </row>
    <row r="527" spans="2:6">
      <c r="B527" s="60" t="s">
        <v>702</v>
      </c>
      <c r="C527" s="60"/>
      <c r="D527" s="22">
        <v>6013306003</v>
      </c>
      <c r="F527" s="23">
        <v>46178</v>
      </c>
    </row>
    <row r="528" spans="2:6">
      <c r="B528" s="60" t="s">
        <v>703</v>
      </c>
      <c r="C528" s="60"/>
      <c r="D528" s="22">
        <v>6013306004</v>
      </c>
      <c r="F528" s="23">
        <v>46179</v>
      </c>
    </row>
    <row r="529" spans="2:6">
      <c r="B529" s="60" t="s">
        <v>704</v>
      </c>
      <c r="C529" s="60"/>
      <c r="D529" s="22">
        <v>6013306004</v>
      </c>
      <c r="F529" s="23">
        <v>46180</v>
      </c>
    </row>
    <row r="530" spans="2:6">
      <c r="B530" s="60" t="s">
        <v>705</v>
      </c>
      <c r="C530" s="60"/>
      <c r="D530" s="22">
        <v>6013307101</v>
      </c>
      <c r="F530" s="23">
        <v>46181</v>
      </c>
    </row>
    <row r="531" spans="2:6">
      <c r="B531" s="60" t="s">
        <v>706</v>
      </c>
      <c r="C531" s="60"/>
      <c r="D531" s="22">
        <v>6013307102</v>
      </c>
      <c r="F531" s="23">
        <v>46182</v>
      </c>
    </row>
    <row r="532" spans="2:6">
      <c r="B532" s="60" t="s">
        <v>707</v>
      </c>
      <c r="C532" s="60"/>
      <c r="D532" s="22">
        <v>6013307102</v>
      </c>
      <c r="F532" s="23">
        <v>46183</v>
      </c>
    </row>
    <row r="533" spans="2:6">
      <c r="B533" s="60" t="s">
        <v>708</v>
      </c>
      <c r="C533" s="60"/>
      <c r="D533" s="22">
        <v>6013307201</v>
      </c>
      <c r="F533" s="23">
        <v>46184</v>
      </c>
    </row>
    <row r="534" spans="2:6">
      <c r="B534" s="60" t="s">
        <v>709</v>
      </c>
      <c r="C534" s="60"/>
      <c r="D534" s="22">
        <v>6013307201</v>
      </c>
      <c r="F534" s="23">
        <v>46185</v>
      </c>
    </row>
    <row r="535" spans="2:6">
      <c r="B535" s="60" t="s">
        <v>710</v>
      </c>
      <c r="C535" s="60"/>
      <c r="D535" s="22">
        <v>6013307202</v>
      </c>
      <c r="F535" s="23">
        <v>46186</v>
      </c>
    </row>
    <row r="536" spans="2:6">
      <c r="B536" s="60" t="s">
        <v>711</v>
      </c>
      <c r="C536" s="60"/>
      <c r="D536" s="22">
        <v>6013307204</v>
      </c>
      <c r="F536" s="23">
        <v>46187</v>
      </c>
    </row>
    <row r="537" spans="2:6">
      <c r="B537" s="60" t="s">
        <v>712</v>
      </c>
      <c r="C537" s="60"/>
      <c r="D537" s="22">
        <v>6013307204</v>
      </c>
      <c r="F537" s="23">
        <v>46188</v>
      </c>
    </row>
    <row r="538" spans="2:6">
      <c r="B538" s="60" t="s">
        <v>713</v>
      </c>
      <c r="C538" s="60"/>
      <c r="D538" s="22">
        <v>6013307205</v>
      </c>
      <c r="F538" s="23">
        <v>46189</v>
      </c>
    </row>
    <row r="539" spans="2:6">
      <c r="B539" s="60" t="s">
        <v>714</v>
      </c>
      <c r="C539" s="60"/>
      <c r="D539" s="22">
        <v>6013307205</v>
      </c>
      <c r="F539" s="23">
        <v>46190</v>
      </c>
    </row>
    <row r="540" spans="2:6">
      <c r="B540" s="60" t="s">
        <v>715</v>
      </c>
      <c r="C540" s="60"/>
      <c r="D540" s="22">
        <v>6013308001</v>
      </c>
      <c r="F540" s="23">
        <v>46191</v>
      </c>
    </row>
    <row r="541" spans="2:6">
      <c r="B541" s="60" t="s">
        <v>716</v>
      </c>
      <c r="C541" s="60"/>
      <c r="D541" s="22">
        <v>6013308001</v>
      </c>
      <c r="F541" s="23">
        <v>46192</v>
      </c>
    </row>
    <row r="542" spans="2:6">
      <c r="B542" s="60" t="s">
        <v>717</v>
      </c>
      <c r="C542" s="60"/>
      <c r="D542" s="22">
        <v>6013308002</v>
      </c>
      <c r="F542" s="23">
        <v>46193</v>
      </c>
    </row>
    <row r="543" spans="2:6">
      <c r="B543" s="60" t="s">
        <v>718</v>
      </c>
      <c r="C543" s="60"/>
      <c r="D543" s="22">
        <v>6013309000</v>
      </c>
      <c r="F543" s="23">
        <v>46194</v>
      </c>
    </row>
    <row r="544" spans="2:6">
      <c r="B544" s="60" t="s">
        <v>719</v>
      </c>
      <c r="C544" s="60"/>
      <c r="D544" s="22">
        <v>6013310000</v>
      </c>
      <c r="F544" s="23">
        <v>46195</v>
      </c>
    </row>
    <row r="545" spans="2:6">
      <c r="B545" s="60" t="s">
        <v>720</v>
      </c>
      <c r="C545" s="60"/>
      <c r="D545" s="22">
        <v>6013311000</v>
      </c>
      <c r="F545" s="23">
        <v>46196</v>
      </c>
    </row>
    <row r="546" spans="2:6">
      <c r="B546" s="60" t="s">
        <v>721</v>
      </c>
      <c r="C546" s="60"/>
      <c r="D546" s="22">
        <v>6013312000</v>
      </c>
      <c r="F546" s="23">
        <v>46197</v>
      </c>
    </row>
    <row r="547" spans="2:6">
      <c r="B547" s="60" t="s">
        <v>722</v>
      </c>
      <c r="C547" s="60"/>
      <c r="D547" s="22">
        <v>6013313101</v>
      </c>
      <c r="F547" s="23">
        <v>46198</v>
      </c>
    </row>
    <row r="548" spans="2:6">
      <c r="B548" s="60" t="s">
        <v>723</v>
      </c>
      <c r="C548" s="60"/>
      <c r="D548" s="22">
        <v>6013313102</v>
      </c>
      <c r="F548" s="23">
        <v>46199</v>
      </c>
    </row>
    <row r="549" spans="2:6">
      <c r="B549" s="60" t="s">
        <v>724</v>
      </c>
      <c r="C549" s="60"/>
      <c r="D549" s="22">
        <v>6013313103</v>
      </c>
      <c r="F549" s="23">
        <v>46200</v>
      </c>
    </row>
    <row r="550" spans="2:6">
      <c r="B550" s="60" t="s">
        <v>725</v>
      </c>
      <c r="C550" s="60"/>
      <c r="D550" s="22">
        <v>6013313203</v>
      </c>
      <c r="F550" s="23">
        <v>46201</v>
      </c>
    </row>
    <row r="551" spans="2:6">
      <c r="B551" s="60" t="s">
        <v>726</v>
      </c>
      <c r="C551" s="60"/>
      <c r="D551" s="22">
        <v>6013313204</v>
      </c>
      <c r="F551" s="23">
        <v>46202</v>
      </c>
    </row>
    <row r="552" spans="2:6">
      <c r="B552" s="60" t="s">
        <v>727</v>
      </c>
      <c r="C552" s="60"/>
      <c r="D552" s="22">
        <v>6013313205</v>
      </c>
      <c r="F552" s="23">
        <v>46203</v>
      </c>
    </row>
    <row r="553" spans="2:6">
      <c r="B553" s="60" t="s">
        <v>728</v>
      </c>
      <c r="C553" s="60"/>
      <c r="D553" s="22">
        <v>6013313206</v>
      </c>
      <c r="F553" s="23">
        <v>46204</v>
      </c>
    </row>
    <row r="554" spans="2:6">
      <c r="B554" s="60" t="s">
        <v>729</v>
      </c>
      <c r="C554" s="60"/>
      <c r="D554" s="22">
        <v>6013313206</v>
      </c>
      <c r="F554" s="23">
        <v>46205</v>
      </c>
    </row>
    <row r="555" spans="2:6">
      <c r="B555" s="60" t="s">
        <v>730</v>
      </c>
      <c r="C555" s="60"/>
      <c r="D555" s="22">
        <v>6013314102</v>
      </c>
      <c r="F555" s="23">
        <v>46206</v>
      </c>
    </row>
    <row r="556" spans="2:6">
      <c r="B556" s="60" t="s">
        <v>731</v>
      </c>
      <c r="C556" s="60"/>
      <c r="D556" s="22">
        <v>6013314102</v>
      </c>
      <c r="F556" s="23">
        <v>46207</v>
      </c>
    </row>
    <row r="557" spans="2:6">
      <c r="B557" s="60" t="s">
        <v>732</v>
      </c>
      <c r="C557" s="60"/>
      <c r="D557" s="22">
        <v>6013314103</v>
      </c>
      <c r="F557" s="23">
        <v>46208</v>
      </c>
    </row>
    <row r="558" spans="2:6">
      <c r="B558" s="60" t="s">
        <v>733</v>
      </c>
      <c r="C558" s="60"/>
      <c r="D558" s="22">
        <v>6013314104</v>
      </c>
      <c r="F558" s="23">
        <v>46209</v>
      </c>
    </row>
    <row r="559" spans="2:6">
      <c r="B559" s="60" t="s">
        <v>734</v>
      </c>
      <c r="C559" s="60"/>
      <c r="D559" s="22">
        <v>6013314200</v>
      </c>
      <c r="F559" s="23">
        <v>46210</v>
      </c>
    </row>
    <row r="560" spans="2:6">
      <c r="B560" s="60" t="s">
        <v>735</v>
      </c>
      <c r="C560" s="60"/>
      <c r="D560" s="22">
        <v>6013314200</v>
      </c>
      <c r="F560" s="23">
        <v>46211</v>
      </c>
    </row>
    <row r="561" spans="2:6">
      <c r="B561" s="60" t="s">
        <v>736</v>
      </c>
      <c r="C561" s="60"/>
      <c r="D561" s="22">
        <v>6013315000</v>
      </c>
      <c r="F561" s="23">
        <v>46212</v>
      </c>
    </row>
    <row r="562" spans="2:6">
      <c r="B562" s="60" t="s">
        <v>737</v>
      </c>
      <c r="C562" s="60"/>
      <c r="D562" s="22">
        <v>6013316000</v>
      </c>
      <c r="F562" s="23">
        <v>46213</v>
      </c>
    </row>
    <row r="563" spans="2:6">
      <c r="B563" s="60" t="s">
        <v>738</v>
      </c>
      <c r="C563" s="60"/>
      <c r="D563" s="22">
        <v>6013316000</v>
      </c>
      <c r="F563" s="23">
        <v>46214</v>
      </c>
    </row>
    <row r="564" spans="2:6">
      <c r="B564" s="60" t="s">
        <v>739</v>
      </c>
      <c r="C564" s="60"/>
      <c r="D564" s="22">
        <v>6013317000</v>
      </c>
      <c r="F564" s="23">
        <v>46215</v>
      </c>
    </row>
    <row r="565" spans="2:6">
      <c r="B565" s="60" t="s">
        <v>740</v>
      </c>
      <c r="C565" s="60"/>
      <c r="D565" s="22">
        <v>6013318000</v>
      </c>
      <c r="F565" s="23">
        <v>46216</v>
      </c>
    </row>
    <row r="566" spans="2:6">
      <c r="B566" s="60" t="s">
        <v>741</v>
      </c>
      <c r="C566" s="60"/>
      <c r="D566" s="22">
        <v>6013319000</v>
      </c>
      <c r="F566" s="23">
        <v>46217</v>
      </c>
    </row>
    <row r="567" spans="2:6">
      <c r="B567" s="60" t="s">
        <v>742</v>
      </c>
      <c r="C567" s="60"/>
      <c r="D567" s="22">
        <v>6013320001</v>
      </c>
      <c r="F567" s="23">
        <v>46218</v>
      </c>
    </row>
    <row r="568" spans="2:6">
      <c r="B568" s="60" t="s">
        <v>743</v>
      </c>
      <c r="C568" s="60"/>
      <c r="D568" s="22">
        <v>6013320003</v>
      </c>
      <c r="F568" s="23">
        <v>46219</v>
      </c>
    </row>
    <row r="569" spans="2:6">
      <c r="B569" s="60" t="s">
        <v>744</v>
      </c>
      <c r="C569" s="60"/>
      <c r="D569" s="22">
        <v>6013320004</v>
      </c>
      <c r="F569" s="23">
        <v>46220</v>
      </c>
    </row>
    <row r="570" spans="2:6">
      <c r="B570" s="60" t="s">
        <v>745</v>
      </c>
      <c r="C570" s="60"/>
      <c r="D570" s="22">
        <v>6013321101</v>
      </c>
      <c r="F570" s="23">
        <v>46221</v>
      </c>
    </row>
    <row r="571" spans="2:6">
      <c r="B571" s="60" t="s">
        <v>746</v>
      </c>
      <c r="C571" s="60"/>
      <c r="D571" s="22">
        <v>6013321102</v>
      </c>
      <c r="F571" s="23">
        <v>46222</v>
      </c>
    </row>
    <row r="572" spans="2:6">
      <c r="B572" s="60" t="s">
        <v>747</v>
      </c>
      <c r="C572" s="60"/>
      <c r="D572" s="22">
        <v>6013321103</v>
      </c>
      <c r="F572" s="23">
        <v>46223</v>
      </c>
    </row>
    <row r="573" spans="2:6">
      <c r="B573" s="60" t="s">
        <v>748</v>
      </c>
      <c r="C573" s="60"/>
      <c r="D573" s="22">
        <v>6013321200</v>
      </c>
      <c r="F573" s="23">
        <v>46224</v>
      </c>
    </row>
    <row r="574" spans="2:6">
      <c r="B574" s="60" t="s">
        <v>749</v>
      </c>
      <c r="C574" s="60"/>
      <c r="D574" s="22">
        <v>6013322000</v>
      </c>
      <c r="F574" s="23">
        <v>46225</v>
      </c>
    </row>
    <row r="575" spans="2:6">
      <c r="B575" s="60" t="s">
        <v>750</v>
      </c>
      <c r="C575" s="60"/>
      <c r="D575" s="22">
        <v>6013323000</v>
      </c>
      <c r="F575" s="23">
        <v>46226</v>
      </c>
    </row>
    <row r="576" spans="2:6">
      <c r="B576" s="60" t="s">
        <v>751</v>
      </c>
      <c r="C576" s="60"/>
      <c r="D576" s="22">
        <v>6013324001</v>
      </c>
      <c r="F576" s="23">
        <v>46227</v>
      </c>
    </row>
    <row r="577" spans="2:6">
      <c r="B577" s="60" t="s">
        <v>752</v>
      </c>
      <c r="C577" s="60"/>
      <c r="D577" s="22">
        <v>6013324002</v>
      </c>
      <c r="F577" s="23">
        <v>46228</v>
      </c>
    </row>
    <row r="578" spans="2:6">
      <c r="B578" s="60" t="s">
        <v>753</v>
      </c>
      <c r="C578" s="60"/>
      <c r="D578" s="22">
        <v>6013325000</v>
      </c>
      <c r="F578" s="23">
        <v>46229</v>
      </c>
    </row>
    <row r="579" spans="2:6">
      <c r="B579" s="60" t="s">
        <v>754</v>
      </c>
      <c r="C579" s="60"/>
      <c r="D579" s="22">
        <v>6013326000</v>
      </c>
      <c r="F579" s="23">
        <v>46230</v>
      </c>
    </row>
    <row r="580" spans="2:6">
      <c r="B580" s="60" t="s">
        <v>755</v>
      </c>
      <c r="C580" s="60"/>
      <c r="D580" s="22">
        <v>6013327000</v>
      </c>
      <c r="F580" s="23">
        <v>46231</v>
      </c>
    </row>
    <row r="581" spans="2:6">
      <c r="B581" s="60" t="s">
        <v>756</v>
      </c>
      <c r="C581" s="60"/>
      <c r="D581" s="22">
        <v>6013328000</v>
      </c>
      <c r="F581" s="23">
        <v>46232</v>
      </c>
    </row>
    <row r="582" spans="2:6">
      <c r="B582" s="60" t="s">
        <v>757</v>
      </c>
      <c r="C582" s="60"/>
      <c r="D582" s="22">
        <v>6013329000</v>
      </c>
      <c r="F582" s="23">
        <v>46233</v>
      </c>
    </row>
    <row r="583" spans="2:6">
      <c r="B583" s="60" t="s">
        <v>758</v>
      </c>
      <c r="C583" s="60"/>
      <c r="D583" s="22">
        <v>6013330000</v>
      </c>
      <c r="F583" s="23">
        <v>46234</v>
      </c>
    </row>
    <row r="584" spans="2:6">
      <c r="B584" s="60" t="s">
        <v>759</v>
      </c>
      <c r="C584" s="60"/>
      <c r="D584" s="22">
        <v>6013331000</v>
      </c>
      <c r="F584" s="23">
        <v>46235</v>
      </c>
    </row>
    <row r="585" spans="2:6">
      <c r="B585" s="60" t="s">
        <v>760</v>
      </c>
      <c r="C585" s="60"/>
      <c r="D585" s="22">
        <v>6013332000</v>
      </c>
      <c r="F585" s="23">
        <v>46236</v>
      </c>
    </row>
    <row r="586" spans="2:6">
      <c r="B586" s="60" t="s">
        <v>761</v>
      </c>
      <c r="C586" s="60"/>
      <c r="D586" s="22">
        <v>6013333101</v>
      </c>
      <c r="F586" s="23">
        <v>46237</v>
      </c>
    </row>
    <row r="587" spans="2:6">
      <c r="B587" s="60" t="s">
        <v>762</v>
      </c>
      <c r="C587" s="60"/>
      <c r="D587" s="22">
        <v>6013333102</v>
      </c>
      <c r="F587" s="23">
        <v>46238</v>
      </c>
    </row>
    <row r="588" spans="2:6">
      <c r="B588" s="60" t="s">
        <v>763</v>
      </c>
      <c r="C588" s="60"/>
      <c r="D588" s="22">
        <v>6013333200</v>
      </c>
      <c r="F588" s="23">
        <v>46239</v>
      </c>
    </row>
    <row r="589" spans="2:6">
      <c r="B589" s="60" t="s">
        <v>764</v>
      </c>
      <c r="C589" s="60"/>
      <c r="D589" s="22">
        <v>6013334001</v>
      </c>
      <c r="F589" s="23">
        <v>46240</v>
      </c>
    </row>
    <row r="590" spans="2:6">
      <c r="B590" s="60" t="s">
        <v>765</v>
      </c>
      <c r="C590" s="60"/>
      <c r="D590" s="22">
        <v>6013334004</v>
      </c>
      <c r="F590" s="23">
        <v>46241</v>
      </c>
    </row>
    <row r="591" spans="2:6">
      <c r="B591" s="60" t="s">
        <v>766</v>
      </c>
      <c r="C591" s="60"/>
      <c r="D591" s="22">
        <v>6013334006</v>
      </c>
      <c r="F591" s="23">
        <v>46242</v>
      </c>
    </row>
    <row r="592" spans="2:6">
      <c r="B592" s="60" t="s">
        <v>767</v>
      </c>
      <c r="C592" s="60"/>
      <c r="D592" s="22">
        <v>6013334200</v>
      </c>
      <c r="F592" s="23">
        <v>46243</v>
      </c>
    </row>
    <row r="593" spans="2:6">
      <c r="B593" s="60" t="s">
        <v>768</v>
      </c>
      <c r="C593" s="60"/>
      <c r="D593" s="22">
        <v>6013335000</v>
      </c>
      <c r="F593" s="23">
        <v>46244</v>
      </c>
    </row>
    <row r="594" spans="2:6">
      <c r="B594" s="60" t="s">
        <v>769</v>
      </c>
      <c r="C594" s="60"/>
      <c r="D594" s="22">
        <v>6013336101</v>
      </c>
      <c r="F594" s="23">
        <v>46245</v>
      </c>
    </row>
    <row r="595" spans="2:6">
      <c r="B595" s="60" t="s">
        <v>770</v>
      </c>
      <c r="C595" s="60"/>
      <c r="D595" s="22">
        <v>6013336102</v>
      </c>
      <c r="F595" s="23">
        <v>46246</v>
      </c>
    </row>
    <row r="596" spans="2:6">
      <c r="B596" s="60" t="s">
        <v>771</v>
      </c>
      <c r="C596" s="60"/>
      <c r="D596" s="22">
        <v>6013336201</v>
      </c>
      <c r="F596" s="23">
        <v>46247</v>
      </c>
    </row>
    <row r="597" spans="2:6">
      <c r="B597" s="60" t="s">
        <v>772</v>
      </c>
      <c r="C597" s="60"/>
      <c r="D597" s="22">
        <v>6013336202</v>
      </c>
      <c r="F597" s="23">
        <v>46248</v>
      </c>
    </row>
    <row r="598" spans="2:6">
      <c r="B598" s="60" t="s">
        <v>773</v>
      </c>
      <c r="C598" s="60"/>
      <c r="D598" s="22">
        <v>6013337100</v>
      </c>
      <c r="F598" s="23">
        <v>46249</v>
      </c>
    </row>
    <row r="599" spans="2:6">
      <c r="B599" s="60" t="s">
        <v>774</v>
      </c>
      <c r="C599" s="60"/>
      <c r="D599" s="22">
        <v>6013337200</v>
      </c>
      <c r="F599" s="23">
        <v>46250</v>
      </c>
    </row>
    <row r="600" spans="2:6">
      <c r="B600" s="60" t="s">
        <v>775</v>
      </c>
      <c r="C600" s="60"/>
      <c r="D600" s="22">
        <v>6013337300</v>
      </c>
      <c r="F600" s="23">
        <v>46251</v>
      </c>
    </row>
    <row r="601" spans="2:6">
      <c r="B601" s="60" t="s">
        <v>776</v>
      </c>
      <c r="C601" s="60"/>
      <c r="D601" s="22">
        <v>6013338101</v>
      </c>
      <c r="F601" s="23">
        <v>46252</v>
      </c>
    </row>
    <row r="602" spans="2:6">
      <c r="B602" s="60" t="s">
        <v>777</v>
      </c>
      <c r="C602" s="60"/>
      <c r="D602" s="22">
        <v>6013338102</v>
      </c>
      <c r="F602" s="23">
        <v>46253</v>
      </c>
    </row>
    <row r="603" spans="2:6">
      <c r="B603" s="60" t="s">
        <v>778</v>
      </c>
      <c r="C603" s="60"/>
      <c r="D603" s="22">
        <v>6013338201</v>
      </c>
      <c r="F603" s="23">
        <v>46254</v>
      </c>
    </row>
    <row r="604" spans="2:6">
      <c r="B604" s="60" t="s">
        <v>779</v>
      </c>
      <c r="C604" s="60"/>
      <c r="D604" s="22">
        <v>6013338203</v>
      </c>
      <c r="F604" s="23">
        <v>46255</v>
      </c>
    </row>
    <row r="605" spans="2:6">
      <c r="B605" s="60" t="s">
        <v>780</v>
      </c>
      <c r="C605" s="60"/>
      <c r="D605" s="22">
        <v>6013338204</v>
      </c>
      <c r="F605" s="23">
        <v>46256</v>
      </c>
    </row>
    <row r="606" spans="2:6">
      <c r="B606" s="60" t="s">
        <v>781</v>
      </c>
      <c r="C606" s="60"/>
      <c r="D606" s="22">
        <v>6013338301</v>
      </c>
      <c r="F606" s="23">
        <v>46257</v>
      </c>
    </row>
    <row r="607" spans="2:6">
      <c r="B607" s="60" t="s">
        <v>782</v>
      </c>
      <c r="C607" s="60"/>
      <c r="D607" s="22">
        <v>6013338302</v>
      </c>
      <c r="F607" s="23">
        <v>46258</v>
      </c>
    </row>
    <row r="608" spans="2:6">
      <c r="B608" s="60" t="s">
        <v>783</v>
      </c>
      <c r="C608" s="60"/>
      <c r="D608" s="22">
        <v>6013339001</v>
      </c>
      <c r="F608" s="23">
        <v>46259</v>
      </c>
    </row>
    <row r="609" spans="2:6">
      <c r="B609" s="60" t="s">
        <v>784</v>
      </c>
      <c r="C609" s="60"/>
      <c r="D609" s="22">
        <v>6013339002</v>
      </c>
      <c r="F609" s="23">
        <v>46260</v>
      </c>
    </row>
    <row r="610" spans="2:6">
      <c r="B610" s="60" t="s">
        <v>785</v>
      </c>
      <c r="C610" s="60"/>
      <c r="D610" s="22">
        <v>6013340001</v>
      </c>
      <c r="F610" s="23">
        <v>46261</v>
      </c>
    </row>
    <row r="611" spans="2:6">
      <c r="B611" s="60" t="s">
        <v>786</v>
      </c>
      <c r="C611" s="60"/>
      <c r="D611" s="22">
        <v>6013340002</v>
      </c>
      <c r="F611" s="23">
        <v>46262</v>
      </c>
    </row>
    <row r="612" spans="2:6">
      <c r="B612" s="60" t="s">
        <v>787</v>
      </c>
      <c r="C612" s="60"/>
      <c r="D612" s="22">
        <v>6013341000</v>
      </c>
      <c r="F612" s="23">
        <v>46263</v>
      </c>
    </row>
    <row r="613" spans="2:6">
      <c r="B613" s="60" t="s">
        <v>788</v>
      </c>
      <c r="C613" s="60"/>
      <c r="D613" s="22">
        <v>6013343001</v>
      </c>
      <c r="F613" s="23">
        <v>46264</v>
      </c>
    </row>
    <row r="614" spans="2:6">
      <c r="B614" s="60" t="s">
        <v>789</v>
      </c>
      <c r="C614" s="60"/>
      <c r="D614" s="22">
        <v>6013343002</v>
      </c>
      <c r="F614" s="23">
        <v>46265</v>
      </c>
    </row>
    <row r="615" spans="2:6">
      <c r="B615" s="60" t="s">
        <v>790</v>
      </c>
      <c r="C615" s="60"/>
      <c r="D615" s="22">
        <v>6013343003</v>
      </c>
      <c r="F615" s="23">
        <v>46266</v>
      </c>
    </row>
    <row r="616" spans="2:6">
      <c r="B616" s="60" t="s">
        <v>791</v>
      </c>
      <c r="C616" s="60"/>
      <c r="D616" s="22">
        <v>6013345101</v>
      </c>
      <c r="F616" s="23">
        <v>46267</v>
      </c>
    </row>
    <row r="617" spans="2:6">
      <c r="B617" s="60" t="s">
        <v>792</v>
      </c>
      <c r="C617" s="60"/>
      <c r="D617" s="22">
        <v>6013345102</v>
      </c>
      <c r="F617" s="23">
        <v>46268</v>
      </c>
    </row>
    <row r="618" spans="2:6">
      <c r="B618" s="60" t="s">
        <v>793</v>
      </c>
      <c r="C618" s="60"/>
      <c r="D618" s="22">
        <v>6013345103</v>
      </c>
      <c r="F618" s="23">
        <v>46269</v>
      </c>
    </row>
    <row r="619" spans="2:6">
      <c r="B619" s="60" t="s">
        <v>794</v>
      </c>
      <c r="C619" s="60"/>
      <c r="D619" s="22">
        <v>6013345105</v>
      </c>
      <c r="F619" s="23">
        <v>46270</v>
      </c>
    </row>
    <row r="620" spans="2:6">
      <c r="B620" s="60" t="s">
        <v>795</v>
      </c>
      <c r="C620" s="60"/>
      <c r="D620" s="22">
        <v>6013345108</v>
      </c>
      <c r="F620" s="23">
        <v>46271</v>
      </c>
    </row>
    <row r="621" spans="2:6">
      <c r="B621" s="60" t="s">
        <v>796</v>
      </c>
      <c r="C621" s="60"/>
      <c r="D621" s="22">
        <v>6013345111</v>
      </c>
      <c r="F621" s="23">
        <v>46272</v>
      </c>
    </row>
    <row r="622" spans="2:6">
      <c r="B622" s="60" t="s">
        <v>797</v>
      </c>
      <c r="C622" s="60"/>
      <c r="D622" s="22">
        <v>6013345112</v>
      </c>
      <c r="F622" s="23">
        <v>46273</v>
      </c>
    </row>
    <row r="623" spans="2:6">
      <c r="B623" s="60" t="s">
        <v>798</v>
      </c>
      <c r="C623" s="60"/>
      <c r="D623" s="22">
        <v>6013345113</v>
      </c>
      <c r="F623" s="23">
        <v>46274</v>
      </c>
    </row>
    <row r="624" spans="2:6">
      <c r="B624" s="60" t="s">
        <v>799</v>
      </c>
      <c r="C624" s="60"/>
      <c r="D624" s="22">
        <v>6013345114</v>
      </c>
      <c r="F624" s="23">
        <v>46275</v>
      </c>
    </row>
    <row r="625" spans="2:6">
      <c r="B625" s="60" t="s">
        <v>800</v>
      </c>
      <c r="C625" s="60"/>
      <c r="D625" s="22">
        <v>6013345115</v>
      </c>
      <c r="F625" s="23">
        <v>46276</v>
      </c>
    </row>
    <row r="626" spans="2:6">
      <c r="B626" s="60" t="s">
        <v>801</v>
      </c>
      <c r="C626" s="60"/>
      <c r="D626" s="22">
        <v>6013345116</v>
      </c>
      <c r="F626" s="23">
        <v>46277</v>
      </c>
    </row>
    <row r="627" spans="2:6">
      <c r="B627" s="60" t="s">
        <v>802</v>
      </c>
      <c r="C627" s="60"/>
      <c r="D627" s="22">
        <v>6013345202</v>
      </c>
      <c r="F627" s="23">
        <v>46278</v>
      </c>
    </row>
    <row r="628" spans="2:6">
      <c r="B628" s="60" t="s">
        <v>803</v>
      </c>
      <c r="C628" s="60"/>
      <c r="D628" s="22">
        <v>6013345203</v>
      </c>
      <c r="F628" s="23">
        <v>46279</v>
      </c>
    </row>
    <row r="629" spans="2:6">
      <c r="B629" s="60" t="s">
        <v>804</v>
      </c>
      <c r="C629" s="60"/>
      <c r="D629" s="22">
        <v>6013345204</v>
      </c>
      <c r="F629" s="23">
        <v>46280</v>
      </c>
    </row>
    <row r="630" spans="2:6">
      <c r="B630" s="60" t="s">
        <v>805</v>
      </c>
      <c r="C630" s="60"/>
      <c r="D630" s="22">
        <v>6013346101</v>
      </c>
      <c r="F630" s="23">
        <v>46281</v>
      </c>
    </row>
    <row r="631" spans="2:6">
      <c r="B631" s="60" t="s">
        <v>806</v>
      </c>
      <c r="C631" s="60"/>
      <c r="D631" s="22">
        <v>6013346102</v>
      </c>
      <c r="F631" s="23">
        <v>46282</v>
      </c>
    </row>
    <row r="632" spans="2:6">
      <c r="B632" s="60" t="s">
        <v>807</v>
      </c>
      <c r="C632" s="60"/>
      <c r="D632" s="22">
        <v>6013346201</v>
      </c>
      <c r="F632" s="23">
        <v>46283</v>
      </c>
    </row>
    <row r="633" spans="2:6">
      <c r="B633" s="60" t="s">
        <v>808</v>
      </c>
      <c r="C633" s="60"/>
      <c r="D633" s="22">
        <v>6013346203</v>
      </c>
      <c r="F633" s="23">
        <v>46284</v>
      </c>
    </row>
    <row r="634" spans="2:6">
      <c r="B634" s="60" t="s">
        <v>809</v>
      </c>
      <c r="C634" s="60"/>
      <c r="D634" s="22">
        <v>6013346204</v>
      </c>
      <c r="F634" s="23">
        <v>46285</v>
      </c>
    </row>
    <row r="635" spans="2:6">
      <c r="B635" s="60" t="s">
        <v>810</v>
      </c>
      <c r="C635" s="60"/>
      <c r="D635" s="22">
        <v>6013347000</v>
      </c>
      <c r="F635" s="23">
        <v>46286</v>
      </c>
    </row>
    <row r="636" spans="2:6">
      <c r="B636" s="60" t="s">
        <v>811</v>
      </c>
      <c r="C636" s="60"/>
      <c r="D636" s="22">
        <v>6013348000</v>
      </c>
      <c r="F636" s="23">
        <v>46287</v>
      </c>
    </row>
    <row r="637" spans="2:6">
      <c r="B637" s="60" t="s">
        <v>812</v>
      </c>
      <c r="C637" s="60"/>
      <c r="D637" s="22">
        <v>6013349000</v>
      </c>
      <c r="F637" s="23">
        <v>46288</v>
      </c>
    </row>
    <row r="638" spans="2:6">
      <c r="B638" s="60" t="s">
        <v>813</v>
      </c>
      <c r="C638" s="60"/>
      <c r="D638" s="22">
        <v>6013350000</v>
      </c>
      <c r="F638" s="23">
        <v>46289</v>
      </c>
    </row>
    <row r="639" spans="2:6">
      <c r="B639" s="60" t="s">
        <v>814</v>
      </c>
      <c r="C639" s="60"/>
      <c r="D639" s="22">
        <v>6013351101</v>
      </c>
      <c r="F639" s="23">
        <v>46290</v>
      </c>
    </row>
    <row r="640" spans="2:6">
      <c r="B640" s="60" t="s">
        <v>815</v>
      </c>
      <c r="C640" s="60"/>
      <c r="D640" s="22">
        <v>6013351102</v>
      </c>
      <c r="F640" s="23">
        <v>46291</v>
      </c>
    </row>
    <row r="641" spans="2:6">
      <c r="B641" s="60" t="s">
        <v>816</v>
      </c>
      <c r="C641" s="60"/>
      <c r="D641" s="22">
        <v>6013351103</v>
      </c>
      <c r="F641" s="23">
        <v>46292</v>
      </c>
    </row>
    <row r="642" spans="2:6">
      <c r="B642" s="60" t="s">
        <v>817</v>
      </c>
      <c r="C642" s="60"/>
      <c r="D642" s="22">
        <v>6013351200</v>
      </c>
      <c r="F642" s="23">
        <v>46293</v>
      </c>
    </row>
    <row r="643" spans="2:6">
      <c r="B643" s="60" t="s">
        <v>818</v>
      </c>
      <c r="C643" s="60"/>
      <c r="D643" s="22">
        <v>6013352101</v>
      </c>
      <c r="F643" s="23">
        <v>46294</v>
      </c>
    </row>
    <row r="644" spans="2:6">
      <c r="B644" s="60" t="s">
        <v>819</v>
      </c>
      <c r="C644" s="60"/>
      <c r="D644" s="22">
        <v>6013352102</v>
      </c>
      <c r="F644" s="23">
        <v>46295</v>
      </c>
    </row>
    <row r="645" spans="2:6">
      <c r="B645" s="60" t="s">
        <v>820</v>
      </c>
      <c r="C645" s="60"/>
      <c r="D645" s="22">
        <v>6013352201</v>
      </c>
      <c r="F645" s="23">
        <v>46296</v>
      </c>
    </row>
    <row r="646" spans="2:6">
      <c r="B646" s="60" t="s">
        <v>821</v>
      </c>
      <c r="C646" s="60"/>
      <c r="D646" s="22">
        <v>6013352202</v>
      </c>
      <c r="F646" s="23">
        <v>46297</v>
      </c>
    </row>
    <row r="647" spans="2:6">
      <c r="B647" s="60" t="s">
        <v>822</v>
      </c>
      <c r="C647" s="60"/>
      <c r="D647" s="22">
        <v>6013353001</v>
      </c>
      <c r="F647" s="23">
        <v>46298</v>
      </c>
    </row>
    <row r="648" spans="2:6">
      <c r="B648" s="60" t="s">
        <v>823</v>
      </c>
      <c r="C648" s="60"/>
      <c r="D648" s="22">
        <v>6013353002</v>
      </c>
      <c r="F648" s="23">
        <v>46299</v>
      </c>
    </row>
    <row r="649" spans="2:6">
      <c r="B649" s="60" t="s">
        <v>824</v>
      </c>
      <c r="C649" s="60"/>
      <c r="D649" s="22">
        <v>6013354001</v>
      </c>
      <c r="F649" s="23">
        <v>46300</v>
      </c>
    </row>
    <row r="650" spans="2:6">
      <c r="B650" s="60" t="s">
        <v>825</v>
      </c>
      <c r="C650" s="60"/>
      <c r="D650" s="22">
        <v>6013354002</v>
      </c>
      <c r="F650" s="23">
        <v>46301</v>
      </c>
    </row>
    <row r="651" spans="2:6">
      <c r="B651" s="60" t="s">
        <v>826</v>
      </c>
      <c r="C651" s="60"/>
      <c r="D651" s="22">
        <v>6013355107</v>
      </c>
      <c r="F651" s="23">
        <v>46302</v>
      </c>
    </row>
    <row r="652" spans="2:6">
      <c r="B652" s="60" t="s">
        <v>827</v>
      </c>
      <c r="C652" s="60"/>
      <c r="D652" s="22">
        <v>6013355108</v>
      </c>
      <c r="F652" s="23">
        <v>46303</v>
      </c>
    </row>
    <row r="653" spans="2:6">
      <c r="B653" s="60" t="s">
        <v>828</v>
      </c>
      <c r="C653" s="60"/>
      <c r="D653" s="22">
        <v>6013355109</v>
      </c>
      <c r="F653" s="23">
        <v>46304</v>
      </c>
    </row>
    <row r="654" spans="2:6">
      <c r="B654" s="60" t="s">
        <v>829</v>
      </c>
      <c r="C654" s="60"/>
      <c r="D654" s="22">
        <v>6013355110</v>
      </c>
      <c r="F654" s="23">
        <v>46305</v>
      </c>
    </row>
    <row r="655" spans="2:6">
      <c r="B655" s="60" t="s">
        <v>830</v>
      </c>
      <c r="C655" s="60"/>
      <c r="D655" s="22">
        <v>6013355111</v>
      </c>
      <c r="F655" s="23">
        <v>46306</v>
      </c>
    </row>
    <row r="656" spans="2:6">
      <c r="B656" s="60" t="s">
        <v>831</v>
      </c>
      <c r="C656" s="60"/>
      <c r="D656" s="22">
        <v>6013355112</v>
      </c>
      <c r="F656" s="23">
        <v>46307</v>
      </c>
    </row>
    <row r="657" spans="2:6">
      <c r="B657" s="60" t="s">
        <v>832</v>
      </c>
      <c r="C657" s="60"/>
      <c r="D657" s="22">
        <v>6013355113</v>
      </c>
      <c r="F657" s="23">
        <v>46308</v>
      </c>
    </row>
    <row r="658" spans="2:6">
      <c r="B658" s="60" t="s">
        <v>833</v>
      </c>
      <c r="C658" s="60"/>
      <c r="D658" s="22">
        <v>6013355114</v>
      </c>
      <c r="F658" s="23">
        <v>46309</v>
      </c>
    </row>
    <row r="659" spans="2:6">
      <c r="B659" s="60" t="s">
        <v>834</v>
      </c>
      <c r="C659" s="60"/>
      <c r="D659" s="22">
        <v>6013355115</v>
      </c>
      <c r="F659" s="23">
        <v>46310</v>
      </c>
    </row>
    <row r="660" spans="2:6">
      <c r="B660" s="60" t="s">
        <v>835</v>
      </c>
      <c r="C660" s="60"/>
      <c r="D660" s="22">
        <v>6013355116</v>
      </c>
      <c r="F660" s="23">
        <v>46311</v>
      </c>
    </row>
    <row r="661" spans="2:6">
      <c r="B661" s="60" t="s">
        <v>836</v>
      </c>
      <c r="C661" s="60"/>
      <c r="D661" s="22">
        <v>6013355117</v>
      </c>
      <c r="F661" s="23">
        <v>46312</v>
      </c>
    </row>
    <row r="662" spans="2:6">
      <c r="B662" s="60" t="s">
        <v>837</v>
      </c>
      <c r="C662" s="60"/>
      <c r="D662" s="22">
        <v>6013355200</v>
      </c>
      <c r="F662" s="23">
        <v>46313</v>
      </c>
    </row>
    <row r="663" spans="2:6">
      <c r="B663" s="60" t="s">
        <v>838</v>
      </c>
      <c r="C663" s="60"/>
      <c r="D663" s="22">
        <v>6013355301</v>
      </c>
      <c r="F663" s="23">
        <v>46314</v>
      </c>
    </row>
    <row r="664" spans="2:6">
      <c r="B664" s="60" t="s">
        <v>839</v>
      </c>
      <c r="C664" s="60"/>
      <c r="D664" s="22">
        <v>6013355302</v>
      </c>
      <c r="F664" s="23">
        <v>46315</v>
      </c>
    </row>
    <row r="665" spans="2:6">
      <c r="B665" s="60" t="s">
        <v>840</v>
      </c>
      <c r="C665" s="60"/>
      <c r="D665" s="22">
        <v>6013355304</v>
      </c>
      <c r="F665" s="23">
        <v>46316</v>
      </c>
    </row>
    <row r="666" spans="2:6">
      <c r="B666" s="60" t="s">
        <v>841</v>
      </c>
      <c r="C666" s="60"/>
      <c r="D666" s="22">
        <v>6013355306</v>
      </c>
      <c r="F666" s="23">
        <v>46317</v>
      </c>
    </row>
    <row r="667" spans="2:6">
      <c r="B667" s="60" t="s">
        <v>842</v>
      </c>
      <c r="C667" s="60"/>
      <c r="D667" s="22">
        <v>6013356001</v>
      </c>
      <c r="F667" s="23">
        <v>46318</v>
      </c>
    </row>
    <row r="668" spans="2:6">
      <c r="B668" s="60" t="s">
        <v>843</v>
      </c>
      <c r="C668" s="60"/>
      <c r="D668" s="22">
        <v>6013356002</v>
      </c>
      <c r="F668" s="23">
        <v>46319</v>
      </c>
    </row>
    <row r="669" spans="2:6">
      <c r="B669" s="60" t="s">
        <v>844</v>
      </c>
      <c r="C669" s="60"/>
      <c r="D669" s="22">
        <v>6013357000</v>
      </c>
      <c r="F669" s="23">
        <v>46320</v>
      </c>
    </row>
    <row r="670" spans="2:6">
      <c r="B670" s="60" t="s">
        <v>845</v>
      </c>
      <c r="C670" s="60"/>
      <c r="D670" s="22">
        <v>6013358000</v>
      </c>
      <c r="F670" s="23">
        <v>46321</v>
      </c>
    </row>
    <row r="671" spans="2:6">
      <c r="B671" s="60" t="s">
        <v>846</v>
      </c>
      <c r="C671" s="60"/>
      <c r="D671" s="22">
        <v>6013359102</v>
      </c>
      <c r="F671" s="23">
        <v>46322</v>
      </c>
    </row>
    <row r="672" spans="2:6">
      <c r="B672" s="60" t="s">
        <v>847</v>
      </c>
      <c r="C672" s="60"/>
      <c r="D672" s="22">
        <v>6013359102</v>
      </c>
      <c r="F672" s="23">
        <v>46323</v>
      </c>
    </row>
    <row r="673" spans="2:6">
      <c r="B673" s="60" t="s">
        <v>848</v>
      </c>
      <c r="C673" s="60"/>
      <c r="D673" s="22">
        <v>6013359103</v>
      </c>
      <c r="F673" s="23">
        <v>46324</v>
      </c>
    </row>
    <row r="674" spans="2:6">
      <c r="B674" s="60" t="s">
        <v>849</v>
      </c>
      <c r="C674" s="60"/>
      <c r="D674" s="22">
        <v>6013359104</v>
      </c>
      <c r="F674" s="23">
        <v>46325</v>
      </c>
    </row>
    <row r="675" spans="2:6">
      <c r="B675" s="60" t="s">
        <v>850</v>
      </c>
      <c r="C675" s="60"/>
      <c r="D675" s="22">
        <v>6013359105</v>
      </c>
      <c r="F675" s="23">
        <v>46326</v>
      </c>
    </row>
    <row r="676" spans="2:6">
      <c r="B676" s="60" t="s">
        <v>851</v>
      </c>
      <c r="C676" s="60"/>
      <c r="D676" s="22">
        <v>6013359202</v>
      </c>
      <c r="F676" s="23">
        <v>46327</v>
      </c>
    </row>
    <row r="677" spans="2:6">
      <c r="B677" s="60" t="s">
        <v>852</v>
      </c>
      <c r="C677" s="60"/>
      <c r="D677" s="22">
        <v>6013359203</v>
      </c>
      <c r="F677" s="23">
        <v>46328</v>
      </c>
    </row>
    <row r="678" spans="2:6">
      <c r="B678" s="60" t="s">
        <v>853</v>
      </c>
      <c r="C678" s="60"/>
      <c r="D678" s="22">
        <v>6013359204</v>
      </c>
      <c r="F678" s="23">
        <v>46329</v>
      </c>
    </row>
    <row r="679" spans="2:6">
      <c r="B679" s="60" t="s">
        <v>854</v>
      </c>
      <c r="C679" s="60"/>
      <c r="D679" s="22">
        <v>6013360101</v>
      </c>
      <c r="F679" s="23">
        <v>46330</v>
      </c>
    </row>
    <row r="680" spans="2:6">
      <c r="B680" s="60" t="s">
        <v>855</v>
      </c>
      <c r="C680" s="60"/>
      <c r="D680" s="22">
        <v>6013360102</v>
      </c>
      <c r="F680" s="23">
        <v>46331</v>
      </c>
    </row>
    <row r="681" spans="2:6">
      <c r="B681" s="60" t="s">
        <v>856</v>
      </c>
      <c r="C681" s="60"/>
      <c r="D681" s="22">
        <v>6013360200</v>
      </c>
      <c r="F681" s="23">
        <v>46332</v>
      </c>
    </row>
    <row r="682" spans="2:6">
      <c r="B682" s="60" t="s">
        <v>857</v>
      </c>
      <c r="C682" s="60"/>
      <c r="D682" s="22">
        <v>6013361000</v>
      </c>
      <c r="F682" s="23">
        <v>46333</v>
      </c>
    </row>
    <row r="683" spans="2:6">
      <c r="B683" s="60" t="s">
        <v>858</v>
      </c>
      <c r="C683" s="60"/>
      <c r="D683" s="22">
        <v>6013362000</v>
      </c>
      <c r="F683" s="23">
        <v>46334</v>
      </c>
    </row>
    <row r="684" spans="2:6">
      <c r="B684" s="60" t="s">
        <v>859</v>
      </c>
      <c r="C684" s="60"/>
      <c r="D684" s="22">
        <v>6013363000</v>
      </c>
      <c r="F684" s="23">
        <v>46335</v>
      </c>
    </row>
    <row r="685" spans="2:6">
      <c r="B685" s="60" t="s">
        <v>860</v>
      </c>
      <c r="C685" s="60"/>
      <c r="D685" s="22">
        <v>6013363000</v>
      </c>
      <c r="F685" s="23">
        <v>46336</v>
      </c>
    </row>
    <row r="686" spans="2:6">
      <c r="B686" s="60" t="s">
        <v>861</v>
      </c>
      <c r="C686" s="60"/>
      <c r="D686" s="22">
        <v>6013364002</v>
      </c>
      <c r="F686" s="23">
        <v>46337</v>
      </c>
    </row>
    <row r="687" spans="2:6">
      <c r="B687" s="60" t="s">
        <v>862</v>
      </c>
      <c r="C687" s="60"/>
      <c r="D687" s="22">
        <v>6013365002</v>
      </c>
      <c r="F687" s="23">
        <v>46338</v>
      </c>
    </row>
    <row r="688" spans="2:6">
      <c r="B688" s="60" t="s">
        <v>863</v>
      </c>
      <c r="C688" s="60"/>
      <c r="D688" s="22">
        <v>6013365003</v>
      </c>
      <c r="F688" s="23">
        <v>46339</v>
      </c>
    </row>
    <row r="689" spans="2:6">
      <c r="B689" s="60" t="s">
        <v>864</v>
      </c>
      <c r="C689" s="60"/>
      <c r="D689" s="22">
        <v>6013365003</v>
      </c>
      <c r="F689" s="23">
        <v>46340</v>
      </c>
    </row>
    <row r="690" spans="2:6">
      <c r="B690" s="60" t="s">
        <v>865</v>
      </c>
      <c r="C690" s="60"/>
      <c r="D690" s="22">
        <v>6013366001</v>
      </c>
      <c r="F690" s="23">
        <v>46341</v>
      </c>
    </row>
    <row r="691" spans="2:6">
      <c r="B691" s="60" t="s">
        <v>866</v>
      </c>
      <c r="C691" s="60"/>
      <c r="D691" s="22">
        <v>6013366002</v>
      </c>
      <c r="F691" s="23">
        <v>46342</v>
      </c>
    </row>
    <row r="692" spans="2:6">
      <c r="B692" s="60" t="s">
        <v>867</v>
      </c>
      <c r="C692" s="60"/>
      <c r="D692" s="22">
        <v>6013367100</v>
      </c>
      <c r="F692" s="23">
        <v>46343</v>
      </c>
    </row>
    <row r="693" spans="2:6">
      <c r="B693" s="60" t="s">
        <v>868</v>
      </c>
      <c r="C693" s="60"/>
      <c r="D693" s="22">
        <v>6013367100</v>
      </c>
      <c r="F693" s="23">
        <v>46344</v>
      </c>
    </row>
    <row r="694" spans="2:6">
      <c r="B694" s="60" t="s">
        <v>869</v>
      </c>
      <c r="C694" s="60"/>
      <c r="D694" s="22">
        <v>6013367200</v>
      </c>
      <c r="F694" s="23">
        <v>46345</v>
      </c>
    </row>
    <row r="695" spans="2:6">
      <c r="B695" s="60" t="s">
        <v>870</v>
      </c>
      <c r="C695" s="60"/>
      <c r="D695" s="22">
        <v>6013367200</v>
      </c>
      <c r="F695" s="23">
        <v>46346</v>
      </c>
    </row>
    <row r="696" spans="2:6">
      <c r="B696" s="60" t="s">
        <v>871</v>
      </c>
      <c r="C696" s="60"/>
      <c r="D696" s="22">
        <v>6013368001</v>
      </c>
      <c r="F696" s="23">
        <v>46347</v>
      </c>
    </row>
    <row r="697" spans="2:6">
      <c r="B697" s="60" t="s">
        <v>872</v>
      </c>
      <c r="C697" s="60"/>
      <c r="D697" s="22">
        <v>6013368002</v>
      </c>
      <c r="F697" s="23">
        <v>46348</v>
      </c>
    </row>
    <row r="698" spans="2:6">
      <c r="B698" s="60" t="s">
        <v>873</v>
      </c>
      <c r="C698" s="60"/>
      <c r="D698" s="22">
        <v>6013369001</v>
      </c>
      <c r="F698" s="23">
        <v>46349</v>
      </c>
    </row>
    <row r="699" spans="2:6">
      <c r="B699" s="60" t="s">
        <v>874</v>
      </c>
      <c r="C699" s="60"/>
      <c r="D699" s="22">
        <v>6013369001</v>
      </c>
      <c r="F699" s="23">
        <v>46350</v>
      </c>
    </row>
    <row r="700" spans="2:6">
      <c r="B700" s="60" t="s">
        <v>875</v>
      </c>
      <c r="C700" s="60"/>
      <c r="D700" s="22">
        <v>6013369002</v>
      </c>
      <c r="F700" s="23">
        <v>46351</v>
      </c>
    </row>
    <row r="701" spans="2:6">
      <c r="B701" s="60" t="s">
        <v>876</v>
      </c>
      <c r="C701" s="60"/>
      <c r="D701" s="22">
        <v>6013370000</v>
      </c>
      <c r="F701" s="23">
        <v>46352</v>
      </c>
    </row>
    <row r="702" spans="2:6">
      <c r="B702" s="60" t="s">
        <v>877</v>
      </c>
      <c r="C702" s="60"/>
      <c r="D702" s="22">
        <v>6013371000</v>
      </c>
      <c r="F702" s="23">
        <v>46353</v>
      </c>
    </row>
    <row r="703" spans="2:6">
      <c r="B703" s="60" t="s">
        <v>878</v>
      </c>
      <c r="C703" s="60"/>
      <c r="D703" s="22">
        <v>6013371000</v>
      </c>
      <c r="F703" s="23">
        <v>46354</v>
      </c>
    </row>
    <row r="704" spans="2:6">
      <c r="B704" s="60" t="s">
        <v>879</v>
      </c>
      <c r="C704" s="60"/>
      <c r="D704" s="22">
        <v>6013372000</v>
      </c>
      <c r="F704" s="23">
        <v>46355</v>
      </c>
    </row>
    <row r="705" spans="2:6">
      <c r="B705" s="60" t="s">
        <v>880</v>
      </c>
      <c r="C705" s="60"/>
      <c r="D705" s="22">
        <v>6013372000</v>
      </c>
      <c r="F705" s="23">
        <v>46356</v>
      </c>
    </row>
    <row r="706" spans="2:6">
      <c r="B706" s="60" t="s">
        <v>881</v>
      </c>
      <c r="C706" s="60"/>
      <c r="D706" s="22">
        <v>6013373000</v>
      </c>
      <c r="F706" s="23">
        <v>46357</v>
      </c>
    </row>
    <row r="707" spans="2:6">
      <c r="B707" s="60" t="s">
        <v>882</v>
      </c>
      <c r="C707" s="60"/>
      <c r="D707" s="22">
        <v>6013374000</v>
      </c>
      <c r="F707" s="23">
        <v>46358</v>
      </c>
    </row>
    <row r="708" spans="2:6">
      <c r="B708" s="60" t="s">
        <v>883</v>
      </c>
      <c r="C708" s="60"/>
      <c r="D708" s="22">
        <v>6013374000</v>
      </c>
      <c r="F708" s="23">
        <v>46359</v>
      </c>
    </row>
    <row r="709" spans="2:6">
      <c r="B709" s="60" t="s">
        <v>884</v>
      </c>
      <c r="C709" s="60"/>
      <c r="D709" s="22">
        <v>6013375000</v>
      </c>
      <c r="F709" s="23">
        <v>46360</v>
      </c>
    </row>
    <row r="710" spans="2:6">
      <c r="B710" s="60" t="s">
        <v>885</v>
      </c>
      <c r="C710" s="60"/>
      <c r="D710" s="22">
        <v>6013376000</v>
      </c>
      <c r="F710" s="23">
        <v>46361</v>
      </c>
    </row>
    <row r="711" spans="2:6">
      <c r="B711" s="60" t="s">
        <v>886</v>
      </c>
      <c r="C711" s="60"/>
      <c r="D711" s="22">
        <v>6013377000</v>
      </c>
      <c r="F711" s="23">
        <v>46362</v>
      </c>
    </row>
    <row r="712" spans="2:6">
      <c r="B712" s="60" t="s">
        <v>887</v>
      </c>
      <c r="C712" s="60"/>
      <c r="D712" s="22">
        <v>6013378000</v>
      </c>
      <c r="F712" s="23">
        <v>46363</v>
      </c>
    </row>
    <row r="713" spans="2:6">
      <c r="B713" s="60" t="s">
        <v>888</v>
      </c>
      <c r="C713" s="60"/>
      <c r="D713" s="22">
        <v>6013379000</v>
      </c>
      <c r="F713" s="23">
        <v>46364</v>
      </c>
    </row>
    <row r="714" spans="2:6">
      <c r="B714" s="60" t="s">
        <v>889</v>
      </c>
      <c r="C714" s="60"/>
      <c r="D714" s="22">
        <v>6013380000</v>
      </c>
      <c r="F714" s="23">
        <v>46365</v>
      </c>
    </row>
    <row r="715" spans="2:6">
      <c r="B715" s="60" t="s">
        <v>890</v>
      </c>
      <c r="C715" s="60"/>
      <c r="D715" s="22">
        <v>6013381000</v>
      </c>
      <c r="F715" s="23">
        <v>46366</v>
      </c>
    </row>
    <row r="716" spans="2:6">
      <c r="B716" s="60" t="s">
        <v>891</v>
      </c>
      <c r="C716" s="60"/>
      <c r="D716" s="22">
        <v>6013382000</v>
      </c>
      <c r="F716" s="23">
        <v>46367</v>
      </c>
    </row>
    <row r="717" spans="2:6">
      <c r="B717" s="60" t="s">
        <v>892</v>
      </c>
      <c r="C717" s="60"/>
      <c r="D717" s="22">
        <v>6013383000</v>
      </c>
      <c r="F717" s="23">
        <v>46368</v>
      </c>
    </row>
    <row r="718" spans="2:6">
      <c r="B718" s="60" t="s">
        <v>893</v>
      </c>
      <c r="C718" s="60"/>
      <c r="D718" s="22">
        <v>6013384000</v>
      </c>
      <c r="F718" s="23">
        <v>46369</v>
      </c>
    </row>
    <row r="719" spans="2:6">
      <c r="B719" s="60" t="s">
        <v>894</v>
      </c>
      <c r="C719" s="60"/>
      <c r="D719" s="22">
        <v>6013385100</v>
      </c>
      <c r="F719" s="23">
        <v>46370</v>
      </c>
    </row>
    <row r="720" spans="2:6">
      <c r="B720" s="60" t="s">
        <v>895</v>
      </c>
      <c r="C720" s="60"/>
      <c r="D720" s="22">
        <v>6013385200</v>
      </c>
      <c r="F720" s="23">
        <v>46371</v>
      </c>
    </row>
    <row r="721" spans="2:6">
      <c r="B721" s="60" t="s">
        <v>896</v>
      </c>
      <c r="C721" s="60"/>
      <c r="D721" s="22">
        <v>6013386000</v>
      </c>
      <c r="F721" s="23">
        <v>46372</v>
      </c>
    </row>
    <row r="722" spans="2:6">
      <c r="B722" s="60" t="s">
        <v>897</v>
      </c>
      <c r="C722" s="60"/>
      <c r="D722" s="22">
        <v>6013386000</v>
      </c>
      <c r="F722" s="23">
        <v>46373</v>
      </c>
    </row>
    <row r="723" spans="2:6">
      <c r="B723" s="60" t="s">
        <v>898</v>
      </c>
      <c r="C723" s="60"/>
      <c r="D723" s="22">
        <v>6013387000</v>
      </c>
      <c r="F723" s="23">
        <v>46374</v>
      </c>
    </row>
    <row r="724" spans="2:6">
      <c r="B724" s="60" t="s">
        <v>899</v>
      </c>
      <c r="C724" s="60"/>
      <c r="D724" s="22">
        <v>6013388000</v>
      </c>
      <c r="F724" s="23">
        <v>46375</v>
      </c>
    </row>
    <row r="725" spans="2:6">
      <c r="B725" s="60" t="s">
        <v>900</v>
      </c>
      <c r="C725" s="60"/>
      <c r="D725" s="22">
        <v>6013389100</v>
      </c>
      <c r="F725" s="23">
        <v>46376</v>
      </c>
    </row>
    <row r="726" spans="2:6">
      <c r="B726" s="60" t="s">
        <v>901</v>
      </c>
      <c r="C726" s="60"/>
      <c r="D726" s="22">
        <v>6013389200</v>
      </c>
      <c r="F726" s="23">
        <v>46377</v>
      </c>
    </row>
    <row r="727" spans="2:6">
      <c r="B727" s="60" t="s">
        <v>902</v>
      </c>
      <c r="C727" s="60"/>
      <c r="D727" s="22">
        <v>6013390100</v>
      </c>
      <c r="F727" s="23">
        <v>46378</v>
      </c>
    </row>
    <row r="728" spans="2:6">
      <c r="B728" s="60" t="s">
        <v>903</v>
      </c>
      <c r="C728" s="60"/>
      <c r="D728" s="22">
        <v>6013390200</v>
      </c>
      <c r="F728" s="23">
        <v>46379</v>
      </c>
    </row>
    <row r="729" spans="2:6">
      <c r="B729" s="60" t="s">
        <v>904</v>
      </c>
      <c r="C729" s="60"/>
      <c r="D729" s="22">
        <v>6013391000</v>
      </c>
      <c r="F729" s="23">
        <v>46380</v>
      </c>
    </row>
    <row r="730" spans="2:6">
      <c r="B730" s="60" t="s">
        <v>905</v>
      </c>
      <c r="C730" s="60"/>
      <c r="D730" s="22">
        <v>6013392000</v>
      </c>
      <c r="F730" s="23">
        <v>46381</v>
      </c>
    </row>
    <row r="731" spans="2:6">
      <c r="B731" s="60" t="s">
        <v>906</v>
      </c>
      <c r="C731" s="60"/>
      <c r="D731" s="22">
        <v>6013392200</v>
      </c>
      <c r="F731" s="23">
        <v>46382</v>
      </c>
    </row>
    <row r="732" spans="2:6">
      <c r="B732" s="60" t="s">
        <v>907</v>
      </c>
      <c r="C732" s="60"/>
      <c r="D732" s="22">
        <v>6013392300</v>
      </c>
      <c r="F732" s="23">
        <v>46383</v>
      </c>
    </row>
    <row r="733" spans="2:6">
      <c r="B733" s="60" t="s">
        <v>908</v>
      </c>
      <c r="C733" s="60"/>
      <c r="D733" s="22">
        <v>6013990000</v>
      </c>
      <c r="F733" s="23">
        <v>46384</v>
      </c>
    </row>
    <row r="734" spans="2:6">
      <c r="B734" s="60" t="s">
        <v>909</v>
      </c>
      <c r="C734" s="60"/>
      <c r="D734" s="22">
        <v>6015000101</v>
      </c>
      <c r="F734" s="23">
        <v>46385</v>
      </c>
    </row>
    <row r="735" spans="2:6">
      <c r="B735" s="60" t="s">
        <v>910</v>
      </c>
      <c r="C735" s="60"/>
      <c r="D735" s="22">
        <v>6015000102</v>
      </c>
      <c r="F735" s="23">
        <v>46386</v>
      </c>
    </row>
    <row r="736" spans="2:6">
      <c r="B736" s="60" t="s">
        <v>911</v>
      </c>
      <c r="C736" s="60"/>
      <c r="D736" s="22">
        <v>6015000104</v>
      </c>
      <c r="F736" s="23">
        <v>46387</v>
      </c>
    </row>
    <row r="737" spans="2:6">
      <c r="B737" s="60" t="s">
        <v>912</v>
      </c>
      <c r="C737" s="60"/>
      <c r="D737" s="22">
        <v>6015000105</v>
      </c>
      <c r="F737" s="23">
        <v>46388</v>
      </c>
    </row>
    <row r="738" spans="2:6">
      <c r="B738" s="60" t="s">
        <v>913</v>
      </c>
      <c r="C738" s="60"/>
      <c r="D738" s="22">
        <v>6015000201</v>
      </c>
      <c r="F738" s="23">
        <v>46389</v>
      </c>
    </row>
    <row r="739" spans="2:6">
      <c r="B739" s="60" t="s">
        <v>914</v>
      </c>
      <c r="C739" s="60"/>
      <c r="D739" s="22">
        <v>6015000202</v>
      </c>
      <c r="F739" s="23">
        <v>46390</v>
      </c>
    </row>
    <row r="740" spans="2:6">
      <c r="B740" s="60" t="s">
        <v>915</v>
      </c>
      <c r="C740" s="60"/>
      <c r="D740" s="22">
        <v>6015000203</v>
      </c>
      <c r="F740" s="23">
        <v>46391</v>
      </c>
    </row>
    <row r="741" spans="2:6">
      <c r="B741" s="60" t="s">
        <v>916</v>
      </c>
      <c r="C741" s="60"/>
      <c r="D741" s="22">
        <v>6015990000</v>
      </c>
      <c r="F741" s="23">
        <v>46392</v>
      </c>
    </row>
    <row r="742" spans="2:6">
      <c r="B742" s="60" t="s">
        <v>917</v>
      </c>
      <c r="C742" s="60"/>
      <c r="D742" s="22">
        <v>6017030200</v>
      </c>
      <c r="F742" s="23">
        <v>46393</v>
      </c>
    </row>
    <row r="743" spans="2:6">
      <c r="B743" s="60" t="s">
        <v>918</v>
      </c>
      <c r="C743" s="60"/>
      <c r="D743" s="22">
        <v>6017030301</v>
      </c>
      <c r="F743" s="23">
        <v>46394</v>
      </c>
    </row>
    <row r="744" spans="2:6">
      <c r="B744" s="60" t="s">
        <v>919</v>
      </c>
      <c r="C744" s="60"/>
      <c r="D744" s="22">
        <v>6017030302</v>
      </c>
      <c r="F744" s="23">
        <v>46395</v>
      </c>
    </row>
    <row r="745" spans="2:6">
      <c r="B745" s="60" t="s">
        <v>920</v>
      </c>
      <c r="C745" s="60"/>
      <c r="D745" s="22">
        <v>6017030401</v>
      </c>
      <c r="F745" s="23">
        <v>46396</v>
      </c>
    </row>
    <row r="746" spans="2:6">
      <c r="B746" s="60" t="s">
        <v>921</v>
      </c>
      <c r="C746" s="60"/>
      <c r="D746" s="22">
        <v>6017030402</v>
      </c>
      <c r="F746" s="23">
        <v>46397</v>
      </c>
    </row>
    <row r="747" spans="2:6">
      <c r="B747" s="60" t="s">
        <v>922</v>
      </c>
      <c r="C747" s="60"/>
      <c r="D747" s="22">
        <v>6017030502</v>
      </c>
      <c r="F747" s="23">
        <v>46398</v>
      </c>
    </row>
    <row r="748" spans="2:6">
      <c r="B748" s="60" t="s">
        <v>923</v>
      </c>
      <c r="C748" s="60"/>
      <c r="D748" s="22">
        <v>6017030504</v>
      </c>
      <c r="F748" s="23">
        <v>46399</v>
      </c>
    </row>
    <row r="749" spans="2:6">
      <c r="B749" s="60" t="s">
        <v>924</v>
      </c>
      <c r="C749" s="60"/>
      <c r="D749" s="22">
        <v>6017030505</v>
      </c>
      <c r="F749" s="23">
        <v>46400</v>
      </c>
    </row>
    <row r="750" spans="2:6">
      <c r="B750" s="60" t="s">
        <v>925</v>
      </c>
      <c r="C750" s="60"/>
      <c r="D750" s="22">
        <v>6017030601</v>
      </c>
      <c r="F750" s="23">
        <v>46401</v>
      </c>
    </row>
    <row r="751" spans="2:6">
      <c r="B751" s="60" t="s">
        <v>926</v>
      </c>
      <c r="C751" s="60"/>
      <c r="D751" s="22">
        <v>6017030602</v>
      </c>
      <c r="F751" s="23">
        <v>46402</v>
      </c>
    </row>
    <row r="752" spans="2:6">
      <c r="B752" s="60" t="s">
        <v>927</v>
      </c>
      <c r="C752" s="60"/>
      <c r="D752" s="22">
        <v>6017030603</v>
      </c>
      <c r="F752" s="23">
        <v>46403</v>
      </c>
    </row>
    <row r="753" spans="2:6">
      <c r="B753" s="60" t="s">
        <v>928</v>
      </c>
      <c r="C753" s="60"/>
      <c r="D753" s="22">
        <v>6017030701</v>
      </c>
      <c r="F753" s="23">
        <v>46404</v>
      </c>
    </row>
    <row r="754" spans="2:6">
      <c r="B754" s="60" t="s">
        <v>929</v>
      </c>
      <c r="C754" s="60"/>
      <c r="D754" s="22">
        <v>6017030704</v>
      </c>
      <c r="F754" s="23">
        <v>46405</v>
      </c>
    </row>
    <row r="755" spans="2:6">
      <c r="B755" s="60" t="s">
        <v>930</v>
      </c>
      <c r="C755" s="60"/>
      <c r="D755" s="22">
        <v>6017030706</v>
      </c>
      <c r="F755" s="23">
        <v>46406</v>
      </c>
    </row>
    <row r="756" spans="2:6">
      <c r="B756" s="60" t="s">
        <v>931</v>
      </c>
      <c r="C756" s="60"/>
      <c r="D756" s="22">
        <v>6017030709</v>
      </c>
      <c r="F756" s="23">
        <v>46407</v>
      </c>
    </row>
    <row r="757" spans="2:6">
      <c r="B757" s="60" t="s">
        <v>932</v>
      </c>
      <c r="C757" s="60"/>
      <c r="D757" s="22">
        <v>6017030710</v>
      </c>
      <c r="F757" s="23">
        <v>46408</v>
      </c>
    </row>
    <row r="758" spans="2:6">
      <c r="B758" s="60" t="s">
        <v>933</v>
      </c>
      <c r="C758" s="60"/>
      <c r="D758" s="22">
        <v>6017030801</v>
      </c>
      <c r="F758" s="23">
        <v>46409</v>
      </c>
    </row>
    <row r="759" spans="2:6">
      <c r="B759" s="60" t="s">
        <v>934</v>
      </c>
      <c r="C759" s="60"/>
      <c r="D759" s="22">
        <v>6017030803</v>
      </c>
      <c r="F759" s="23">
        <v>46410</v>
      </c>
    </row>
    <row r="760" spans="2:6">
      <c r="B760" s="60" t="s">
        <v>935</v>
      </c>
      <c r="C760" s="60"/>
      <c r="D760" s="22">
        <v>6017030804</v>
      </c>
      <c r="F760" s="23">
        <v>46411</v>
      </c>
    </row>
    <row r="761" spans="2:6">
      <c r="B761" s="60" t="s">
        <v>936</v>
      </c>
      <c r="C761" s="60"/>
      <c r="D761" s="22">
        <v>6017030807</v>
      </c>
      <c r="F761" s="23">
        <v>46412</v>
      </c>
    </row>
    <row r="762" spans="2:6">
      <c r="B762" s="60" t="s">
        <v>937</v>
      </c>
      <c r="C762" s="60"/>
      <c r="D762" s="22">
        <v>6017030808</v>
      </c>
      <c r="F762" s="23">
        <v>46413</v>
      </c>
    </row>
    <row r="763" spans="2:6">
      <c r="B763" s="60" t="s">
        <v>938</v>
      </c>
      <c r="C763" s="60"/>
      <c r="D763" s="22">
        <v>6017030809</v>
      </c>
      <c r="F763" s="23">
        <v>46414</v>
      </c>
    </row>
    <row r="764" spans="2:6">
      <c r="B764" s="60" t="s">
        <v>939</v>
      </c>
      <c r="C764" s="60"/>
      <c r="D764" s="22">
        <v>6017030810</v>
      </c>
      <c r="F764" s="23">
        <v>46415</v>
      </c>
    </row>
    <row r="765" spans="2:6">
      <c r="B765" s="60" t="s">
        <v>940</v>
      </c>
      <c r="C765" s="60"/>
      <c r="D765" s="22">
        <v>6017030901</v>
      </c>
      <c r="F765" s="23">
        <v>46416</v>
      </c>
    </row>
    <row r="766" spans="2:6">
      <c r="B766" s="60" t="s">
        <v>941</v>
      </c>
      <c r="C766" s="60"/>
      <c r="D766" s="22">
        <v>6017030902</v>
      </c>
      <c r="F766" s="23">
        <v>46417</v>
      </c>
    </row>
    <row r="767" spans="2:6">
      <c r="B767" s="60" t="s">
        <v>942</v>
      </c>
      <c r="C767" s="60"/>
      <c r="D767" s="22">
        <v>6017031000</v>
      </c>
      <c r="F767" s="23">
        <v>46418</v>
      </c>
    </row>
    <row r="768" spans="2:6">
      <c r="B768" s="60" t="s">
        <v>943</v>
      </c>
      <c r="C768" s="60"/>
      <c r="D768" s="22">
        <v>6017031100</v>
      </c>
      <c r="F768" s="23">
        <v>46419</v>
      </c>
    </row>
    <row r="769" spans="2:6">
      <c r="B769" s="60" t="s">
        <v>944</v>
      </c>
      <c r="C769" s="60"/>
      <c r="D769" s="22">
        <v>6017031200</v>
      </c>
      <c r="F769" s="23">
        <v>46420</v>
      </c>
    </row>
    <row r="770" spans="2:6">
      <c r="B770" s="60" t="s">
        <v>945</v>
      </c>
      <c r="C770" s="60"/>
      <c r="D770" s="22">
        <v>6017031301</v>
      </c>
      <c r="F770" s="23">
        <v>46421</v>
      </c>
    </row>
    <row r="771" spans="2:6">
      <c r="B771" s="60" t="s">
        <v>946</v>
      </c>
      <c r="C771" s="60"/>
      <c r="D771" s="22">
        <v>6017031302</v>
      </c>
      <c r="F771" s="23">
        <v>46422</v>
      </c>
    </row>
    <row r="772" spans="2:6">
      <c r="B772" s="60" t="s">
        <v>947</v>
      </c>
      <c r="C772" s="60"/>
      <c r="D772" s="22">
        <v>6017031402</v>
      </c>
      <c r="F772" s="23">
        <v>46423</v>
      </c>
    </row>
    <row r="773" spans="2:6">
      <c r="B773" s="60" t="s">
        <v>948</v>
      </c>
      <c r="C773" s="60"/>
      <c r="D773" s="22">
        <v>6017031404</v>
      </c>
      <c r="F773" s="23">
        <v>46424</v>
      </c>
    </row>
    <row r="774" spans="2:6">
      <c r="B774" s="60" t="s">
        <v>949</v>
      </c>
      <c r="C774" s="60"/>
      <c r="D774" s="22">
        <v>6017031405</v>
      </c>
      <c r="F774" s="23">
        <v>46425</v>
      </c>
    </row>
    <row r="775" spans="2:6">
      <c r="B775" s="60" t="s">
        <v>950</v>
      </c>
      <c r="C775" s="60"/>
      <c r="D775" s="22">
        <v>6017031406</v>
      </c>
      <c r="F775" s="23">
        <v>46426</v>
      </c>
    </row>
    <row r="776" spans="2:6">
      <c r="B776" s="60" t="s">
        <v>951</v>
      </c>
      <c r="C776" s="60"/>
      <c r="D776" s="22">
        <v>6017031502</v>
      </c>
      <c r="F776" s="23">
        <v>46427</v>
      </c>
    </row>
    <row r="777" spans="2:6">
      <c r="B777" s="60" t="s">
        <v>952</v>
      </c>
      <c r="C777" s="60"/>
      <c r="D777" s="22">
        <v>6017031503</v>
      </c>
      <c r="F777" s="23">
        <v>46428</v>
      </c>
    </row>
    <row r="778" spans="2:6">
      <c r="B778" s="60" t="s">
        <v>953</v>
      </c>
      <c r="C778" s="60"/>
      <c r="D778" s="22">
        <v>6017031504</v>
      </c>
      <c r="F778" s="23">
        <v>46429</v>
      </c>
    </row>
    <row r="779" spans="2:6">
      <c r="B779" s="60" t="s">
        <v>954</v>
      </c>
      <c r="C779" s="60"/>
      <c r="D779" s="22">
        <v>6017031600</v>
      </c>
      <c r="F779" s="23">
        <v>46430</v>
      </c>
    </row>
    <row r="780" spans="2:6">
      <c r="B780" s="60" t="s">
        <v>955</v>
      </c>
      <c r="C780" s="60"/>
      <c r="D780" s="22">
        <v>6017031700</v>
      </c>
      <c r="F780" s="23">
        <v>46431</v>
      </c>
    </row>
    <row r="781" spans="2:6">
      <c r="B781" s="60" t="s">
        <v>956</v>
      </c>
      <c r="C781" s="60"/>
      <c r="D781" s="22">
        <v>6017031800</v>
      </c>
      <c r="F781" s="23">
        <v>46432</v>
      </c>
    </row>
    <row r="782" spans="2:6">
      <c r="B782" s="60" t="s">
        <v>957</v>
      </c>
      <c r="C782" s="60"/>
      <c r="D782" s="22">
        <v>6017031900</v>
      </c>
      <c r="F782" s="23">
        <v>46433</v>
      </c>
    </row>
    <row r="783" spans="2:6">
      <c r="B783" s="60" t="s">
        <v>958</v>
      </c>
      <c r="C783" s="60"/>
      <c r="D783" s="22">
        <v>6017032000</v>
      </c>
      <c r="F783" s="23">
        <v>46434</v>
      </c>
    </row>
    <row r="784" spans="2:6">
      <c r="B784" s="60" t="s">
        <v>959</v>
      </c>
      <c r="C784" s="60"/>
      <c r="D784" s="22">
        <v>6017990000</v>
      </c>
      <c r="F784" s="23">
        <v>46435</v>
      </c>
    </row>
    <row r="785" spans="2:19">
      <c r="B785" s="60" t="s">
        <v>960</v>
      </c>
      <c r="C785" s="60"/>
      <c r="D785" s="22">
        <v>6019000100</v>
      </c>
      <c r="F785" s="23">
        <v>46436</v>
      </c>
    </row>
    <row r="786" spans="2:19">
      <c r="B786" s="60" t="s">
        <v>961</v>
      </c>
      <c r="C786" s="60"/>
      <c r="D786" s="22">
        <v>6019000200</v>
      </c>
      <c r="F786" s="23">
        <v>46437</v>
      </c>
    </row>
    <row r="787" spans="2:19">
      <c r="B787" s="60" t="s">
        <v>962</v>
      </c>
      <c r="C787" s="60"/>
      <c r="D787" s="22">
        <v>6019000300</v>
      </c>
      <c r="F787" s="23">
        <v>46438</v>
      </c>
    </row>
    <row r="788" spans="2:19">
      <c r="B788" s="60" t="s">
        <v>963</v>
      </c>
      <c r="C788" s="60"/>
      <c r="D788" s="22">
        <v>6019000400</v>
      </c>
      <c r="F788" s="23">
        <v>46439</v>
      </c>
    </row>
    <row r="789" spans="2:19">
      <c r="B789" s="60" t="s">
        <v>964</v>
      </c>
      <c r="C789" s="60"/>
      <c r="D789" s="22">
        <v>6019000501</v>
      </c>
      <c r="F789" s="23">
        <v>46440</v>
      </c>
    </row>
    <row r="790" spans="2:19">
      <c r="B790" s="60" t="s">
        <v>965</v>
      </c>
      <c r="C790" s="60"/>
      <c r="D790" s="22">
        <v>6019000502</v>
      </c>
      <c r="F790" s="23">
        <v>46441</v>
      </c>
    </row>
    <row r="791" spans="2:19">
      <c r="B791" s="60" t="s">
        <v>966</v>
      </c>
      <c r="C791" s="60"/>
      <c r="D791" s="22">
        <v>6019000600</v>
      </c>
      <c r="F791" s="23">
        <v>46442</v>
      </c>
    </row>
    <row r="792" spans="2:19">
      <c r="B792" s="60" t="s">
        <v>967</v>
      </c>
      <c r="C792" s="60"/>
      <c r="D792" s="22">
        <v>6019000700</v>
      </c>
      <c r="F792" s="23">
        <v>46443</v>
      </c>
    </row>
    <row r="793" spans="2:19">
      <c r="B793" s="60" t="s">
        <v>968</v>
      </c>
      <c r="C793" s="60"/>
      <c r="D793" s="22">
        <v>6019000800</v>
      </c>
      <c r="F793" s="23">
        <v>46444</v>
      </c>
    </row>
    <row r="794" spans="2:19">
      <c r="B794" s="60" t="s">
        <v>969</v>
      </c>
      <c r="C794" s="60"/>
      <c r="D794" s="22">
        <v>6019000901</v>
      </c>
      <c r="F794" s="23">
        <v>46445</v>
      </c>
    </row>
    <row r="795" spans="2:19">
      <c r="B795" s="60" t="s">
        <v>970</v>
      </c>
      <c r="C795" s="60"/>
      <c r="D795" s="22">
        <v>6019000902</v>
      </c>
      <c r="F795" s="23">
        <v>46446</v>
      </c>
    </row>
    <row r="796" spans="2:19">
      <c r="B796" s="60" t="s">
        <v>971</v>
      </c>
      <c r="D796" s="22">
        <v>6019001000</v>
      </c>
      <c r="F796" s="23">
        <v>46447</v>
      </c>
      <c r="S796"/>
    </row>
    <row r="797" spans="2:19">
      <c r="B797" s="22" t="s">
        <v>381</v>
      </c>
      <c r="D797" s="22">
        <v>6019001100</v>
      </c>
      <c r="F797" s="23">
        <v>46448</v>
      </c>
      <c r="S797"/>
    </row>
    <row r="798" spans="2:19">
      <c r="D798" s="22">
        <v>6019001201</v>
      </c>
      <c r="F798" s="23">
        <v>46449</v>
      </c>
      <c r="S798"/>
    </row>
    <row r="799" spans="2:19">
      <c r="D799" s="22">
        <v>6019001202</v>
      </c>
      <c r="F799" s="23">
        <v>46450</v>
      </c>
      <c r="S799"/>
    </row>
    <row r="800" spans="2:19">
      <c r="D800" s="22">
        <v>6019001301</v>
      </c>
      <c r="F800" s="23">
        <v>46451</v>
      </c>
      <c r="S800"/>
    </row>
    <row r="801" spans="4:19">
      <c r="D801" s="22">
        <v>6019001303</v>
      </c>
      <c r="F801" s="23">
        <v>46452</v>
      </c>
      <c r="S801"/>
    </row>
    <row r="802" spans="4:19">
      <c r="D802" s="22">
        <v>6019001304</v>
      </c>
      <c r="F802" s="23">
        <v>46453</v>
      </c>
      <c r="S802"/>
    </row>
    <row r="803" spans="4:19">
      <c r="D803" s="22">
        <v>6019001407</v>
      </c>
      <c r="F803" s="23">
        <v>46454</v>
      </c>
      <c r="S803"/>
    </row>
    <row r="804" spans="4:19">
      <c r="D804" s="22">
        <v>6019001408</v>
      </c>
      <c r="F804" s="23">
        <v>46455</v>
      </c>
      <c r="S804"/>
    </row>
    <row r="805" spans="4:19">
      <c r="D805" s="22">
        <v>6019001409</v>
      </c>
      <c r="F805" s="23">
        <v>46456</v>
      </c>
      <c r="S805"/>
    </row>
    <row r="806" spans="4:19">
      <c r="D806" s="22">
        <v>6019001410</v>
      </c>
      <c r="F806" s="23">
        <v>46457</v>
      </c>
      <c r="S806"/>
    </row>
    <row r="807" spans="4:19">
      <c r="D807" s="22">
        <v>6019001411</v>
      </c>
      <c r="F807" s="23">
        <v>46458</v>
      </c>
      <c r="S807"/>
    </row>
    <row r="808" spans="4:19">
      <c r="D808" s="22">
        <v>6019001412</v>
      </c>
      <c r="F808" s="23">
        <v>46459</v>
      </c>
      <c r="S808"/>
    </row>
    <row r="809" spans="4:19">
      <c r="D809" s="22">
        <v>6019001413</v>
      </c>
      <c r="F809" s="23">
        <v>46460</v>
      </c>
      <c r="S809"/>
    </row>
    <row r="810" spans="4:19">
      <c r="D810" s="22">
        <v>6019001414</v>
      </c>
      <c r="F810" s="23">
        <v>46461</v>
      </c>
      <c r="S810"/>
    </row>
    <row r="811" spans="4:19">
      <c r="D811" s="22">
        <v>6019001500</v>
      </c>
      <c r="F811" s="23">
        <v>46462</v>
      </c>
      <c r="S811"/>
    </row>
    <row r="812" spans="4:19">
      <c r="D812" s="22">
        <v>6019001600</v>
      </c>
      <c r="F812" s="23">
        <v>46463</v>
      </c>
      <c r="S812"/>
    </row>
    <row r="813" spans="4:19">
      <c r="D813" s="22">
        <v>6019001700</v>
      </c>
      <c r="F813" s="23">
        <v>46464</v>
      </c>
      <c r="S813"/>
    </row>
    <row r="814" spans="4:19">
      <c r="D814" s="22">
        <v>6019001800</v>
      </c>
      <c r="F814" s="23">
        <v>46465</v>
      </c>
      <c r="S814"/>
    </row>
    <row r="815" spans="4:19">
      <c r="D815" s="22">
        <v>6019001900</v>
      </c>
      <c r="F815" s="23">
        <v>46466</v>
      </c>
      <c r="S815"/>
    </row>
    <row r="816" spans="4:19">
      <c r="D816" s="22">
        <v>6019002000</v>
      </c>
      <c r="F816" s="23">
        <v>46467</v>
      </c>
      <c r="S816"/>
    </row>
    <row r="817" spans="4:19">
      <c r="D817" s="22">
        <v>6019002100</v>
      </c>
      <c r="F817" s="23">
        <v>46468</v>
      </c>
      <c r="S817"/>
    </row>
    <row r="818" spans="4:19">
      <c r="D818" s="22">
        <v>6019002200</v>
      </c>
      <c r="F818" s="23">
        <v>46469</v>
      </c>
      <c r="S818"/>
    </row>
    <row r="819" spans="4:19">
      <c r="D819" s="22">
        <v>6019002300</v>
      </c>
      <c r="F819" s="23">
        <v>46470</v>
      </c>
      <c r="S819"/>
    </row>
    <row r="820" spans="4:19">
      <c r="D820" s="22">
        <v>6019002400</v>
      </c>
      <c r="F820" s="23">
        <v>46471</v>
      </c>
      <c r="S820"/>
    </row>
    <row r="821" spans="4:19">
      <c r="D821" s="22">
        <v>6019002501</v>
      </c>
      <c r="F821" s="23">
        <v>46472</v>
      </c>
      <c r="S821"/>
    </row>
    <row r="822" spans="4:19">
      <c r="D822" s="22">
        <v>6019002502</v>
      </c>
      <c r="F822" s="23">
        <v>46473</v>
      </c>
      <c r="S822"/>
    </row>
    <row r="823" spans="4:19">
      <c r="D823" s="22">
        <v>6019002601</v>
      </c>
      <c r="F823" s="23">
        <v>46474</v>
      </c>
      <c r="S823"/>
    </row>
    <row r="824" spans="4:19">
      <c r="D824" s="22">
        <v>6019002602</v>
      </c>
      <c r="F824" s="23">
        <v>46475</v>
      </c>
      <c r="S824"/>
    </row>
    <row r="825" spans="4:19">
      <c r="D825" s="22">
        <v>6019002701</v>
      </c>
      <c r="F825" s="23">
        <v>46476</v>
      </c>
      <c r="S825"/>
    </row>
    <row r="826" spans="4:19">
      <c r="D826" s="22">
        <v>6019002702</v>
      </c>
      <c r="F826" s="23">
        <v>46477</v>
      </c>
      <c r="S826"/>
    </row>
    <row r="827" spans="4:19">
      <c r="D827" s="22">
        <v>6019002800</v>
      </c>
      <c r="F827" s="23">
        <v>46478</v>
      </c>
      <c r="S827"/>
    </row>
    <row r="828" spans="4:19">
      <c r="D828" s="22">
        <v>6019002903</v>
      </c>
      <c r="F828" s="23">
        <v>46479</v>
      </c>
      <c r="S828"/>
    </row>
    <row r="829" spans="4:19">
      <c r="D829" s="22">
        <v>6019002904</v>
      </c>
      <c r="F829" s="23">
        <v>46480</v>
      </c>
      <c r="S829"/>
    </row>
    <row r="830" spans="4:19">
      <c r="D830" s="22">
        <v>6019002905</v>
      </c>
      <c r="F830" s="23">
        <v>46481</v>
      </c>
      <c r="S830"/>
    </row>
    <row r="831" spans="4:19">
      <c r="D831" s="22">
        <v>6019002906</v>
      </c>
      <c r="F831" s="23">
        <v>46482</v>
      </c>
      <c r="S831"/>
    </row>
    <row r="832" spans="4:19">
      <c r="D832" s="22">
        <v>6019003001</v>
      </c>
      <c r="F832" s="23">
        <v>46483</v>
      </c>
      <c r="S832"/>
    </row>
    <row r="833" spans="4:19">
      <c r="D833" s="22">
        <v>6019003003</v>
      </c>
      <c r="F833" s="23">
        <v>46484</v>
      </c>
      <c r="S833"/>
    </row>
    <row r="834" spans="4:19">
      <c r="D834" s="22">
        <v>6019003004</v>
      </c>
      <c r="F834" s="23">
        <v>46485</v>
      </c>
      <c r="S834"/>
    </row>
    <row r="835" spans="4:19">
      <c r="D835" s="22">
        <v>6019003102</v>
      </c>
      <c r="F835" s="23">
        <v>46486</v>
      </c>
      <c r="S835"/>
    </row>
    <row r="836" spans="4:19">
      <c r="D836" s="22">
        <v>6019003103</v>
      </c>
      <c r="F836" s="23">
        <v>46487</v>
      </c>
      <c r="S836"/>
    </row>
    <row r="837" spans="4:19">
      <c r="D837" s="22">
        <v>6019003103</v>
      </c>
      <c r="F837" s="23">
        <v>46488</v>
      </c>
      <c r="S837"/>
    </row>
    <row r="838" spans="4:19">
      <c r="D838" s="22">
        <v>6019003104</v>
      </c>
      <c r="F838" s="23">
        <v>46489</v>
      </c>
      <c r="S838"/>
    </row>
    <row r="839" spans="4:19">
      <c r="D839" s="22">
        <v>6019003104</v>
      </c>
      <c r="F839" s="23">
        <v>46490</v>
      </c>
      <c r="S839"/>
    </row>
    <row r="840" spans="4:19">
      <c r="D840" s="22">
        <v>6019003201</v>
      </c>
      <c r="F840" s="23">
        <v>46491</v>
      </c>
      <c r="S840"/>
    </row>
    <row r="841" spans="4:19">
      <c r="D841" s="22">
        <v>6019003202</v>
      </c>
      <c r="F841" s="23">
        <v>46492</v>
      </c>
      <c r="S841"/>
    </row>
    <row r="842" spans="4:19">
      <c r="D842" s="22">
        <v>6019003301</v>
      </c>
      <c r="F842" s="23">
        <v>46493</v>
      </c>
      <c r="S842"/>
    </row>
    <row r="843" spans="4:19">
      <c r="D843" s="22">
        <v>6019003302</v>
      </c>
      <c r="F843" s="23">
        <v>46494</v>
      </c>
      <c r="S843"/>
    </row>
    <row r="844" spans="4:19">
      <c r="D844" s="22">
        <v>6019003400</v>
      </c>
      <c r="F844" s="23">
        <v>46495</v>
      </c>
      <c r="S844"/>
    </row>
    <row r="845" spans="4:19">
      <c r="D845" s="22">
        <v>6019003500</v>
      </c>
      <c r="F845" s="23">
        <v>46496</v>
      </c>
      <c r="S845"/>
    </row>
    <row r="846" spans="4:19">
      <c r="D846" s="22">
        <v>6019003600</v>
      </c>
      <c r="F846" s="23">
        <v>46497</v>
      </c>
      <c r="S846"/>
    </row>
    <row r="847" spans="4:19">
      <c r="D847" s="22">
        <v>6019003701</v>
      </c>
      <c r="F847" s="23">
        <v>46498</v>
      </c>
      <c r="S847"/>
    </row>
    <row r="848" spans="4:19">
      <c r="D848" s="22">
        <v>6019003702</v>
      </c>
      <c r="F848" s="23">
        <v>46499</v>
      </c>
      <c r="S848"/>
    </row>
    <row r="849" spans="4:19">
      <c r="D849" s="22">
        <v>6019003803</v>
      </c>
      <c r="F849" s="23">
        <v>46500</v>
      </c>
      <c r="S849"/>
    </row>
    <row r="850" spans="4:19">
      <c r="D850" s="22">
        <v>6019003804</v>
      </c>
      <c r="F850" s="23">
        <v>46501</v>
      </c>
      <c r="S850"/>
    </row>
    <row r="851" spans="4:19">
      <c r="D851" s="22">
        <v>6019003805</v>
      </c>
      <c r="F851" s="23">
        <v>46502</v>
      </c>
      <c r="S851"/>
    </row>
    <row r="852" spans="4:19">
      <c r="D852" s="22">
        <v>6019003807</v>
      </c>
      <c r="F852" s="23">
        <v>46503</v>
      </c>
      <c r="S852"/>
    </row>
    <row r="853" spans="4:19">
      <c r="D853" s="22">
        <v>6019003808</v>
      </c>
      <c r="F853" s="23">
        <v>46504</v>
      </c>
      <c r="S853"/>
    </row>
    <row r="854" spans="4:19">
      <c r="D854" s="22">
        <v>6019003809</v>
      </c>
      <c r="F854" s="23">
        <v>46505</v>
      </c>
      <c r="S854"/>
    </row>
    <row r="855" spans="4:19">
      <c r="D855" s="22">
        <v>6019003810</v>
      </c>
      <c r="F855" s="23">
        <v>46506</v>
      </c>
      <c r="S855"/>
    </row>
    <row r="856" spans="4:19">
      <c r="D856" s="22">
        <v>6019003900</v>
      </c>
      <c r="F856" s="23">
        <v>46507</v>
      </c>
      <c r="S856"/>
    </row>
    <row r="857" spans="4:19">
      <c r="D857" s="22">
        <v>6019004001</v>
      </c>
      <c r="F857" s="23">
        <v>46508</v>
      </c>
      <c r="S857"/>
    </row>
    <row r="858" spans="4:19">
      <c r="D858" s="22">
        <v>6019004002</v>
      </c>
      <c r="F858" s="23">
        <v>46509</v>
      </c>
      <c r="S858"/>
    </row>
    <row r="859" spans="4:19">
      <c r="D859" s="22">
        <v>6019004100</v>
      </c>
      <c r="F859" s="23">
        <v>46510</v>
      </c>
      <c r="S859"/>
    </row>
    <row r="860" spans="4:19">
      <c r="D860" s="22">
        <v>6019004100</v>
      </c>
      <c r="F860" s="23">
        <v>46511</v>
      </c>
      <c r="S860"/>
    </row>
    <row r="861" spans="4:19">
      <c r="D861" s="22">
        <v>6019004205</v>
      </c>
      <c r="F861" s="23">
        <v>46512</v>
      </c>
      <c r="S861"/>
    </row>
    <row r="862" spans="4:19">
      <c r="D862" s="22">
        <v>6019004207</v>
      </c>
      <c r="F862" s="23">
        <v>46513</v>
      </c>
      <c r="S862"/>
    </row>
    <row r="863" spans="4:19">
      <c r="D863" s="22">
        <v>6019004208</v>
      </c>
      <c r="F863" s="23">
        <v>46514</v>
      </c>
      <c r="S863"/>
    </row>
    <row r="864" spans="4:19">
      <c r="D864" s="22">
        <v>6019004210</v>
      </c>
      <c r="F864" s="23">
        <v>46515</v>
      </c>
      <c r="S864"/>
    </row>
    <row r="865" spans="4:19">
      <c r="D865" s="22">
        <v>6019004211</v>
      </c>
      <c r="F865" s="23">
        <v>46516</v>
      </c>
      <c r="S865"/>
    </row>
    <row r="866" spans="4:19">
      <c r="D866" s="22">
        <v>6019004212</v>
      </c>
      <c r="F866" s="23">
        <v>46517</v>
      </c>
      <c r="S866"/>
    </row>
    <row r="867" spans="4:19">
      <c r="D867" s="22">
        <v>6019004213</v>
      </c>
      <c r="F867" s="23">
        <v>46518</v>
      </c>
      <c r="S867"/>
    </row>
    <row r="868" spans="4:19">
      <c r="D868" s="22">
        <v>6019004214</v>
      </c>
      <c r="F868" s="23">
        <v>46519</v>
      </c>
      <c r="S868"/>
    </row>
    <row r="869" spans="4:19">
      <c r="D869" s="22">
        <v>6019004215</v>
      </c>
      <c r="F869" s="23">
        <v>46520</v>
      </c>
      <c r="S869"/>
    </row>
    <row r="870" spans="4:19">
      <c r="D870" s="22">
        <v>6019004216</v>
      </c>
      <c r="F870" s="23">
        <v>46521</v>
      </c>
      <c r="S870"/>
    </row>
    <row r="871" spans="4:19">
      <c r="D871" s="22">
        <v>6019004301</v>
      </c>
      <c r="F871" s="23">
        <v>46522</v>
      </c>
      <c r="S871"/>
    </row>
    <row r="872" spans="4:19">
      <c r="D872" s="22">
        <v>6019004302</v>
      </c>
      <c r="F872" s="23">
        <v>46523</v>
      </c>
      <c r="S872"/>
    </row>
    <row r="873" spans="4:19">
      <c r="D873" s="22">
        <v>6019004303</v>
      </c>
      <c r="F873" s="23">
        <v>46524</v>
      </c>
      <c r="S873"/>
    </row>
    <row r="874" spans="4:19">
      <c r="D874" s="22">
        <v>6019004404</v>
      </c>
      <c r="F874" s="23">
        <v>46525</v>
      </c>
      <c r="S874"/>
    </row>
    <row r="875" spans="4:19">
      <c r="D875" s="22">
        <v>6019004405</v>
      </c>
      <c r="F875" s="23">
        <v>46526</v>
      </c>
      <c r="S875"/>
    </row>
    <row r="876" spans="4:19">
      <c r="D876" s="22">
        <v>6019004406</v>
      </c>
      <c r="F876" s="23">
        <v>46527</v>
      </c>
      <c r="S876"/>
    </row>
    <row r="877" spans="4:19">
      <c r="D877" s="22">
        <v>6019004406</v>
      </c>
      <c r="F877" s="23">
        <v>46528</v>
      </c>
      <c r="S877"/>
    </row>
    <row r="878" spans="4:19">
      <c r="D878" s="22">
        <v>6019004408</v>
      </c>
      <c r="F878" s="23">
        <v>46529</v>
      </c>
      <c r="S878"/>
    </row>
    <row r="879" spans="4:19">
      <c r="D879" s="22">
        <v>6019004409</v>
      </c>
      <c r="F879" s="23">
        <v>46530</v>
      </c>
      <c r="S879"/>
    </row>
    <row r="880" spans="4:19">
      <c r="D880" s="22">
        <v>6019004503</v>
      </c>
      <c r="F880" s="23">
        <v>46531</v>
      </c>
      <c r="S880"/>
    </row>
    <row r="881" spans="4:19">
      <c r="D881" s="22">
        <v>6019004504</v>
      </c>
      <c r="F881" s="23">
        <v>46532</v>
      </c>
      <c r="S881"/>
    </row>
    <row r="882" spans="4:19">
      <c r="D882" s="22">
        <v>6019004505</v>
      </c>
      <c r="F882" s="23">
        <v>46533</v>
      </c>
      <c r="S882"/>
    </row>
    <row r="883" spans="4:19">
      <c r="D883" s="22">
        <v>6019004506</v>
      </c>
      <c r="F883" s="23">
        <v>46534</v>
      </c>
      <c r="S883"/>
    </row>
    <row r="884" spans="4:19">
      <c r="D884" s="22">
        <v>6019004601</v>
      </c>
      <c r="F884" s="23">
        <v>46535</v>
      </c>
      <c r="S884"/>
    </row>
    <row r="885" spans="4:19">
      <c r="D885" s="22">
        <v>6019004602</v>
      </c>
      <c r="F885" s="23">
        <v>46536</v>
      </c>
      <c r="S885"/>
    </row>
    <row r="886" spans="4:19">
      <c r="D886" s="22">
        <v>6019004701</v>
      </c>
      <c r="F886" s="23">
        <v>46537</v>
      </c>
      <c r="S886"/>
    </row>
    <row r="887" spans="4:19">
      <c r="D887" s="22">
        <v>6019004703</v>
      </c>
      <c r="F887" s="23">
        <v>46538</v>
      </c>
      <c r="S887"/>
    </row>
    <row r="888" spans="4:19">
      <c r="D888" s="22">
        <v>6019004704</v>
      </c>
      <c r="F888" s="23">
        <v>46539</v>
      </c>
      <c r="S888"/>
    </row>
    <row r="889" spans="4:19">
      <c r="D889" s="22">
        <v>6019004801</v>
      </c>
      <c r="F889" s="23">
        <v>46540</v>
      </c>
      <c r="S889"/>
    </row>
    <row r="890" spans="4:19">
      <c r="D890" s="22">
        <v>6019004801</v>
      </c>
      <c r="F890" s="23">
        <v>46541</v>
      </c>
      <c r="S890"/>
    </row>
    <row r="891" spans="4:19">
      <c r="D891" s="22">
        <v>6019004802</v>
      </c>
      <c r="F891" s="23">
        <v>46542</v>
      </c>
      <c r="S891"/>
    </row>
    <row r="892" spans="4:19">
      <c r="D892" s="22">
        <v>6019004901</v>
      </c>
      <c r="F892" s="23">
        <v>46543</v>
      </c>
      <c r="S892"/>
    </row>
    <row r="893" spans="4:19">
      <c r="D893" s="22">
        <v>6019004901</v>
      </c>
      <c r="F893" s="23">
        <v>46544</v>
      </c>
      <c r="S893"/>
    </row>
    <row r="894" spans="4:19">
      <c r="D894" s="22">
        <v>6019004902</v>
      </c>
      <c r="F894" s="23">
        <v>46545</v>
      </c>
      <c r="S894"/>
    </row>
    <row r="895" spans="4:19">
      <c r="D895" s="22">
        <v>6019004902</v>
      </c>
      <c r="F895" s="23">
        <v>46546</v>
      </c>
      <c r="S895"/>
    </row>
    <row r="896" spans="4:19">
      <c r="D896" s="22">
        <v>6019005000</v>
      </c>
      <c r="F896" s="23">
        <v>46547</v>
      </c>
      <c r="S896"/>
    </row>
    <row r="897" spans="4:19">
      <c r="D897" s="22">
        <v>6019005100</v>
      </c>
      <c r="F897" s="23">
        <v>46548</v>
      </c>
      <c r="S897"/>
    </row>
    <row r="898" spans="4:19">
      <c r="D898" s="22">
        <v>6019005202</v>
      </c>
      <c r="F898" s="23">
        <v>46549</v>
      </c>
      <c r="S898"/>
    </row>
    <row r="899" spans="4:19">
      <c r="D899" s="22">
        <v>6019005203</v>
      </c>
      <c r="F899" s="23">
        <v>46550</v>
      </c>
      <c r="S899"/>
    </row>
    <row r="900" spans="4:19">
      <c r="D900" s="22">
        <v>6019005204</v>
      </c>
      <c r="F900" s="23">
        <v>46551</v>
      </c>
      <c r="S900"/>
    </row>
    <row r="901" spans="4:19">
      <c r="D901" s="22">
        <v>6019005301</v>
      </c>
      <c r="F901" s="23">
        <v>46552</v>
      </c>
      <c r="S901"/>
    </row>
    <row r="902" spans="4:19">
      <c r="D902" s="22">
        <v>6019005302</v>
      </c>
      <c r="F902" s="23">
        <v>46553</v>
      </c>
      <c r="S902"/>
    </row>
    <row r="903" spans="4:19">
      <c r="D903" s="22">
        <v>6019005304</v>
      </c>
      <c r="F903" s="23">
        <v>46554</v>
      </c>
      <c r="S903"/>
    </row>
    <row r="904" spans="4:19">
      <c r="D904" s="22">
        <v>6019005305</v>
      </c>
      <c r="F904" s="23">
        <v>46555</v>
      </c>
      <c r="S904"/>
    </row>
    <row r="905" spans="4:19">
      <c r="D905" s="22">
        <v>6019005403</v>
      </c>
      <c r="F905" s="23">
        <v>46556</v>
      </c>
      <c r="S905"/>
    </row>
    <row r="906" spans="4:19">
      <c r="D906" s="22">
        <v>6019005405</v>
      </c>
      <c r="F906" s="23">
        <v>46557</v>
      </c>
      <c r="S906"/>
    </row>
    <row r="907" spans="4:19">
      <c r="D907" s="22">
        <v>6019005406</v>
      </c>
      <c r="F907" s="23">
        <v>46558</v>
      </c>
      <c r="S907"/>
    </row>
    <row r="908" spans="4:19">
      <c r="D908" s="22">
        <v>6019005407</v>
      </c>
      <c r="F908" s="23">
        <v>46559</v>
      </c>
      <c r="S908"/>
    </row>
    <row r="909" spans="4:19">
      <c r="D909" s="22">
        <v>6019005408</v>
      </c>
      <c r="F909" s="23">
        <v>46560</v>
      </c>
      <c r="S909"/>
    </row>
    <row r="910" spans="4:19">
      <c r="D910" s="22">
        <v>6019005409</v>
      </c>
      <c r="F910" s="23">
        <v>46561</v>
      </c>
      <c r="S910"/>
    </row>
    <row r="911" spans="4:19">
      <c r="D911" s="22">
        <v>6019005410</v>
      </c>
      <c r="F911" s="23">
        <v>46562</v>
      </c>
      <c r="S911"/>
    </row>
    <row r="912" spans="4:19">
      <c r="D912" s="22">
        <v>6019005503</v>
      </c>
      <c r="F912" s="23">
        <v>46563</v>
      </c>
      <c r="S912"/>
    </row>
    <row r="913" spans="4:19">
      <c r="D913" s="22">
        <v>6019005504</v>
      </c>
      <c r="F913" s="23">
        <v>46564</v>
      </c>
      <c r="S913"/>
    </row>
    <row r="914" spans="4:19">
      <c r="D914" s="22">
        <v>6019005505</v>
      </c>
      <c r="F914" s="23">
        <v>46565</v>
      </c>
      <c r="S914"/>
    </row>
    <row r="915" spans="4:19">
      <c r="D915" s="22">
        <v>6019005507</v>
      </c>
      <c r="F915" s="23">
        <v>46566</v>
      </c>
      <c r="S915"/>
    </row>
    <row r="916" spans="4:19">
      <c r="D916" s="22">
        <v>6019005508</v>
      </c>
      <c r="F916" s="23">
        <v>46567</v>
      </c>
      <c r="S916"/>
    </row>
    <row r="917" spans="4:19">
      <c r="D917" s="22">
        <v>6019005509</v>
      </c>
      <c r="F917" s="23">
        <v>46568</v>
      </c>
      <c r="S917"/>
    </row>
    <row r="918" spans="4:19">
      <c r="D918" s="22">
        <v>6019005510</v>
      </c>
      <c r="F918" s="23">
        <v>46569</v>
      </c>
      <c r="S918"/>
    </row>
    <row r="919" spans="4:19">
      <c r="D919" s="22">
        <v>6019005512</v>
      </c>
      <c r="F919" s="23">
        <v>46570</v>
      </c>
      <c r="S919"/>
    </row>
    <row r="920" spans="4:19">
      <c r="D920" s="22">
        <v>6019005513</v>
      </c>
      <c r="F920" s="23">
        <v>46571</v>
      </c>
      <c r="S920"/>
    </row>
    <row r="921" spans="4:19">
      <c r="D921" s="22">
        <v>6019005514</v>
      </c>
      <c r="F921" s="23">
        <v>46572</v>
      </c>
      <c r="S921"/>
    </row>
    <row r="922" spans="4:19">
      <c r="D922" s="22">
        <v>6019005515</v>
      </c>
      <c r="F922" s="23">
        <v>46573</v>
      </c>
      <c r="S922"/>
    </row>
    <row r="923" spans="4:19">
      <c r="D923" s="22">
        <v>6019005516</v>
      </c>
      <c r="F923" s="23">
        <v>46574</v>
      </c>
      <c r="S923"/>
    </row>
    <row r="924" spans="4:19">
      <c r="D924" s="22">
        <v>6019005517</v>
      </c>
      <c r="F924" s="23">
        <v>46575</v>
      </c>
      <c r="S924"/>
    </row>
    <row r="925" spans="4:19">
      <c r="D925" s="22">
        <v>6019005518</v>
      </c>
      <c r="F925" s="23">
        <v>46576</v>
      </c>
      <c r="S925"/>
    </row>
    <row r="926" spans="4:19">
      <c r="D926" s="22">
        <v>6019005520</v>
      </c>
      <c r="F926" s="23">
        <v>46577</v>
      </c>
      <c r="S926"/>
    </row>
    <row r="927" spans="4:19">
      <c r="D927" s="22">
        <v>6019005522</v>
      </c>
      <c r="F927" s="23">
        <v>46578</v>
      </c>
      <c r="S927"/>
    </row>
    <row r="928" spans="4:19">
      <c r="D928" s="22">
        <v>6019005524</v>
      </c>
      <c r="F928" s="23">
        <v>46579</v>
      </c>
      <c r="S928"/>
    </row>
    <row r="929" spans="4:19">
      <c r="D929" s="22">
        <v>6019005525</v>
      </c>
      <c r="F929" s="23">
        <v>46580</v>
      </c>
      <c r="S929"/>
    </row>
    <row r="930" spans="4:19">
      <c r="D930" s="22">
        <v>6019005602</v>
      </c>
      <c r="F930" s="23">
        <v>46581</v>
      </c>
      <c r="S930"/>
    </row>
    <row r="931" spans="4:19">
      <c r="D931" s="22">
        <v>6019005602</v>
      </c>
      <c r="F931" s="23">
        <v>46582</v>
      </c>
      <c r="S931"/>
    </row>
    <row r="932" spans="4:19">
      <c r="D932" s="22">
        <v>6019005605</v>
      </c>
      <c r="F932" s="23">
        <v>46583</v>
      </c>
      <c r="S932"/>
    </row>
    <row r="933" spans="4:19">
      <c r="D933" s="22">
        <v>6019005606</v>
      </c>
      <c r="F933" s="23">
        <v>46584</v>
      </c>
      <c r="S933"/>
    </row>
    <row r="934" spans="4:19">
      <c r="D934" s="22">
        <v>6019005607</v>
      </c>
      <c r="F934" s="23">
        <v>46585</v>
      </c>
      <c r="S934"/>
    </row>
    <row r="935" spans="4:19">
      <c r="D935" s="22">
        <v>6019005608</v>
      </c>
      <c r="F935" s="23">
        <v>46586</v>
      </c>
      <c r="S935"/>
    </row>
    <row r="936" spans="4:19">
      <c r="D936" s="22">
        <v>6019005701</v>
      </c>
      <c r="F936" s="23">
        <v>46587</v>
      </c>
      <c r="S936"/>
    </row>
    <row r="937" spans="4:19">
      <c r="D937" s="22">
        <v>6019005701</v>
      </c>
      <c r="F937" s="23">
        <v>46588</v>
      </c>
      <c r="S937"/>
    </row>
    <row r="938" spans="4:19">
      <c r="D938" s="22">
        <v>6019005702</v>
      </c>
      <c r="F938" s="23">
        <v>46589</v>
      </c>
      <c r="S938"/>
    </row>
    <row r="939" spans="4:19">
      <c r="D939" s="22">
        <v>6019005703</v>
      </c>
      <c r="F939" s="23">
        <v>46590</v>
      </c>
      <c r="S939"/>
    </row>
    <row r="940" spans="4:19">
      <c r="D940" s="22">
        <v>6019005704</v>
      </c>
      <c r="F940" s="23">
        <v>46591</v>
      </c>
      <c r="S940"/>
    </row>
    <row r="941" spans="4:19">
      <c r="D941" s="22">
        <v>6019005704</v>
      </c>
      <c r="F941" s="23">
        <v>46592</v>
      </c>
      <c r="S941"/>
    </row>
    <row r="942" spans="4:19">
      <c r="D942" s="22">
        <v>6019005801</v>
      </c>
      <c r="F942" s="23">
        <v>46593</v>
      </c>
      <c r="S942"/>
    </row>
    <row r="943" spans="4:19">
      <c r="D943" s="22">
        <v>6019005802</v>
      </c>
      <c r="F943" s="23">
        <v>46594</v>
      </c>
      <c r="S943"/>
    </row>
    <row r="944" spans="4:19">
      <c r="D944" s="22">
        <v>6019005804</v>
      </c>
      <c r="F944" s="23">
        <v>46595</v>
      </c>
      <c r="S944"/>
    </row>
    <row r="945" spans="4:19">
      <c r="D945" s="22">
        <v>6019005805</v>
      </c>
      <c r="F945" s="23">
        <v>46596</v>
      </c>
      <c r="S945"/>
    </row>
    <row r="946" spans="4:19">
      <c r="D946" s="22">
        <v>6019005904</v>
      </c>
      <c r="F946" s="23">
        <v>46597</v>
      </c>
      <c r="S946"/>
    </row>
    <row r="947" spans="4:19">
      <c r="D947" s="22">
        <v>6019005905</v>
      </c>
      <c r="F947" s="23">
        <v>46598</v>
      </c>
      <c r="S947"/>
    </row>
    <row r="948" spans="4:19">
      <c r="D948" s="22">
        <v>6019005906</v>
      </c>
      <c r="F948" s="23">
        <v>46599</v>
      </c>
      <c r="S948"/>
    </row>
    <row r="949" spans="4:19">
      <c r="D949" s="22">
        <v>6019005907</v>
      </c>
      <c r="F949" s="23">
        <v>46600</v>
      </c>
      <c r="S949"/>
    </row>
    <row r="950" spans="4:19">
      <c r="D950" s="22">
        <v>6019005909</v>
      </c>
      <c r="F950" s="23">
        <v>46601</v>
      </c>
      <c r="S950"/>
    </row>
    <row r="951" spans="4:19">
      <c r="D951" s="22">
        <v>6019005911</v>
      </c>
      <c r="F951" s="23">
        <v>46602</v>
      </c>
      <c r="S951"/>
    </row>
    <row r="952" spans="4:19">
      <c r="D952" s="22">
        <v>6019005912</v>
      </c>
      <c r="F952" s="23">
        <v>46603</v>
      </c>
      <c r="S952"/>
    </row>
    <row r="953" spans="4:19">
      <c r="D953" s="22">
        <v>6019006000</v>
      </c>
      <c r="F953" s="23">
        <v>46604</v>
      </c>
      <c r="S953"/>
    </row>
    <row r="954" spans="4:19">
      <c r="D954" s="22">
        <v>6019006100</v>
      </c>
      <c r="F954" s="23">
        <v>46605</v>
      </c>
      <c r="S954"/>
    </row>
    <row r="955" spans="4:19">
      <c r="D955" s="22">
        <v>6019006201</v>
      </c>
      <c r="F955" s="23">
        <v>46606</v>
      </c>
      <c r="S955"/>
    </row>
    <row r="956" spans="4:19">
      <c r="D956" s="22">
        <v>6019006202</v>
      </c>
      <c r="F956" s="23">
        <v>46607</v>
      </c>
      <c r="S956"/>
    </row>
    <row r="957" spans="4:19">
      <c r="D957" s="22">
        <v>6019006300</v>
      </c>
      <c r="F957" s="23">
        <v>46608</v>
      </c>
      <c r="S957"/>
    </row>
    <row r="958" spans="4:19">
      <c r="D958" s="22">
        <v>6019006402</v>
      </c>
      <c r="F958" s="23">
        <v>46609</v>
      </c>
      <c r="S958"/>
    </row>
    <row r="959" spans="4:19">
      <c r="D959" s="22">
        <v>6019006403</v>
      </c>
      <c r="F959" s="23">
        <v>46610</v>
      </c>
      <c r="S959"/>
    </row>
    <row r="960" spans="4:19">
      <c r="D960" s="22">
        <v>6019006404</v>
      </c>
      <c r="F960" s="23">
        <v>46611</v>
      </c>
      <c r="S960"/>
    </row>
    <row r="961" spans="4:19">
      <c r="D961" s="22">
        <v>6019006405</v>
      </c>
      <c r="F961" s="23">
        <v>46612</v>
      </c>
      <c r="S961"/>
    </row>
    <row r="962" spans="4:19">
      <c r="D962" s="22">
        <v>6019006501</v>
      </c>
      <c r="F962" s="23">
        <v>46613</v>
      </c>
      <c r="S962"/>
    </row>
    <row r="963" spans="4:19">
      <c r="D963" s="22">
        <v>6019006502</v>
      </c>
      <c r="F963" s="23">
        <v>46614</v>
      </c>
      <c r="S963"/>
    </row>
    <row r="964" spans="4:19">
      <c r="D964" s="22">
        <v>6019006602</v>
      </c>
      <c r="F964" s="23">
        <v>46615</v>
      </c>
      <c r="S964"/>
    </row>
    <row r="965" spans="4:19">
      <c r="D965" s="22">
        <v>6019006603</v>
      </c>
      <c r="F965" s="23">
        <v>46616</v>
      </c>
      <c r="S965"/>
    </row>
    <row r="966" spans="4:19">
      <c r="D966" s="22">
        <v>6019006604</v>
      </c>
      <c r="F966" s="23">
        <v>46617</v>
      </c>
      <c r="S966"/>
    </row>
    <row r="967" spans="4:19">
      <c r="D967" s="22">
        <v>6019006700</v>
      </c>
      <c r="F967" s="23">
        <v>46618</v>
      </c>
      <c r="S967"/>
    </row>
    <row r="968" spans="4:19">
      <c r="D968" s="22">
        <v>6019006802</v>
      </c>
      <c r="F968" s="23">
        <v>46619</v>
      </c>
      <c r="S968"/>
    </row>
    <row r="969" spans="4:19">
      <c r="D969" s="22">
        <v>6019006900</v>
      </c>
      <c r="F969" s="23">
        <v>46620</v>
      </c>
      <c r="S969"/>
    </row>
    <row r="970" spans="4:19">
      <c r="D970" s="22">
        <v>6019007002</v>
      </c>
      <c r="F970" s="23">
        <v>46621</v>
      </c>
      <c r="S970"/>
    </row>
    <row r="971" spans="4:19">
      <c r="D971" s="22">
        <v>6019007003</v>
      </c>
      <c r="F971" s="23">
        <v>46622</v>
      </c>
      <c r="S971"/>
    </row>
    <row r="972" spans="4:19">
      <c r="D972" s="22">
        <v>6019007004</v>
      </c>
      <c r="F972" s="23">
        <v>46623</v>
      </c>
      <c r="S972"/>
    </row>
    <row r="973" spans="4:19">
      <c r="D973" s="22">
        <v>6019007100</v>
      </c>
      <c r="F973" s="23">
        <v>46624</v>
      </c>
      <c r="S973"/>
    </row>
    <row r="974" spans="4:19">
      <c r="D974" s="22">
        <v>6019007201</v>
      </c>
      <c r="F974" s="23">
        <v>46625</v>
      </c>
      <c r="S974"/>
    </row>
    <row r="975" spans="4:19">
      <c r="D975" s="22">
        <v>6019007202</v>
      </c>
      <c r="F975" s="23">
        <v>46626</v>
      </c>
      <c r="S975"/>
    </row>
    <row r="976" spans="4:19">
      <c r="D976" s="22">
        <v>6019007300</v>
      </c>
      <c r="F976" s="23">
        <v>46627</v>
      </c>
      <c r="S976"/>
    </row>
    <row r="977" spans="4:19">
      <c r="D977" s="22">
        <v>6019007400</v>
      </c>
      <c r="F977" s="23">
        <v>46628</v>
      </c>
      <c r="S977"/>
    </row>
    <row r="978" spans="4:19">
      <c r="D978" s="22">
        <v>6019007500</v>
      </c>
      <c r="F978" s="23">
        <v>46629</v>
      </c>
      <c r="S978"/>
    </row>
    <row r="979" spans="4:19">
      <c r="D979" s="22">
        <v>6019007600</v>
      </c>
      <c r="F979" s="23">
        <v>46630</v>
      </c>
      <c r="S979"/>
    </row>
    <row r="980" spans="4:19">
      <c r="D980" s="22">
        <v>6019007700</v>
      </c>
      <c r="F980" s="23">
        <v>46631</v>
      </c>
      <c r="S980"/>
    </row>
    <row r="981" spans="4:19">
      <c r="D981" s="22">
        <v>6019007801</v>
      </c>
      <c r="F981" s="23">
        <v>46632</v>
      </c>
      <c r="S981"/>
    </row>
    <row r="982" spans="4:19">
      <c r="D982" s="22">
        <v>6019007801</v>
      </c>
      <c r="F982" s="23">
        <v>46633</v>
      </c>
      <c r="S982"/>
    </row>
    <row r="983" spans="4:19">
      <c r="D983" s="22">
        <v>6019007802</v>
      </c>
      <c r="F983" s="23">
        <v>46634</v>
      </c>
      <c r="S983"/>
    </row>
    <row r="984" spans="4:19">
      <c r="D984" s="22">
        <v>6019007901</v>
      </c>
      <c r="F984" s="23">
        <v>46635</v>
      </c>
      <c r="S984"/>
    </row>
    <row r="985" spans="4:19">
      <c r="D985" s="22">
        <v>6019007902</v>
      </c>
      <c r="F985" s="23">
        <v>46636</v>
      </c>
      <c r="S985"/>
    </row>
    <row r="986" spans="4:19">
      <c r="D986" s="22">
        <v>6019008000</v>
      </c>
      <c r="F986" s="23">
        <v>46637</v>
      </c>
      <c r="S986"/>
    </row>
    <row r="987" spans="4:19">
      <c r="D987" s="22">
        <v>6019008100</v>
      </c>
      <c r="F987" s="23">
        <v>46638</v>
      </c>
      <c r="S987"/>
    </row>
    <row r="988" spans="4:19">
      <c r="D988" s="22">
        <v>6019008200</v>
      </c>
      <c r="F988" s="23">
        <v>46639</v>
      </c>
      <c r="S988"/>
    </row>
    <row r="989" spans="4:19">
      <c r="D989" s="22">
        <v>6019008301</v>
      </c>
      <c r="F989" s="23">
        <v>46640</v>
      </c>
      <c r="S989"/>
    </row>
    <row r="990" spans="4:19">
      <c r="D990" s="22">
        <v>6019008302</v>
      </c>
      <c r="F990" s="23">
        <v>46641</v>
      </c>
      <c r="S990"/>
    </row>
    <row r="991" spans="4:19">
      <c r="D991" s="22">
        <v>6019008401</v>
      </c>
      <c r="F991" s="23">
        <v>46642</v>
      </c>
      <c r="S991"/>
    </row>
    <row r="992" spans="4:19">
      <c r="D992" s="22">
        <v>6019008402</v>
      </c>
      <c r="F992" s="23">
        <v>46643</v>
      </c>
      <c r="S992"/>
    </row>
    <row r="993" spans="4:19">
      <c r="D993" s="22">
        <v>6019008501</v>
      </c>
      <c r="F993" s="23">
        <v>46644</v>
      </c>
      <c r="S993"/>
    </row>
    <row r="994" spans="4:19">
      <c r="D994" s="22">
        <v>6019008502</v>
      </c>
      <c r="F994" s="23">
        <v>46645</v>
      </c>
      <c r="S994"/>
    </row>
    <row r="995" spans="4:19">
      <c r="D995" s="22">
        <v>6021010100</v>
      </c>
      <c r="F995" s="23">
        <v>46646</v>
      </c>
      <c r="S995"/>
    </row>
    <row r="996" spans="4:19">
      <c r="D996" s="22">
        <v>6021010200</v>
      </c>
      <c r="F996" s="23">
        <v>46647</v>
      </c>
      <c r="S996"/>
    </row>
    <row r="997" spans="4:19">
      <c r="D997" s="22">
        <v>6021010300</v>
      </c>
      <c r="F997" s="23">
        <v>46648</v>
      </c>
      <c r="S997"/>
    </row>
    <row r="998" spans="4:19">
      <c r="D998" s="22">
        <v>6021010400</v>
      </c>
      <c r="F998" s="23">
        <v>46649</v>
      </c>
      <c r="S998"/>
    </row>
    <row r="999" spans="4:19">
      <c r="D999" s="22">
        <v>6021010501</v>
      </c>
      <c r="F999" s="23">
        <v>46650</v>
      </c>
      <c r="S999"/>
    </row>
    <row r="1000" spans="4:19">
      <c r="D1000" s="22">
        <v>6021010502</v>
      </c>
      <c r="F1000" s="23">
        <v>46651</v>
      </c>
      <c r="S1000"/>
    </row>
    <row r="1001" spans="4:19">
      <c r="D1001" s="22">
        <v>6023000100</v>
      </c>
      <c r="F1001" s="23">
        <v>46652</v>
      </c>
      <c r="S1001"/>
    </row>
    <row r="1002" spans="4:19">
      <c r="D1002" s="22">
        <v>6023000200</v>
      </c>
      <c r="F1002" s="23">
        <v>46653</v>
      </c>
      <c r="S1002"/>
    </row>
    <row r="1003" spans="4:19">
      <c r="D1003" s="22">
        <v>6023000300</v>
      </c>
      <c r="F1003" s="23">
        <v>46654</v>
      </c>
      <c r="S1003"/>
    </row>
    <row r="1004" spans="4:19">
      <c r="D1004" s="22">
        <v>6023000400</v>
      </c>
      <c r="F1004" s="23">
        <v>46655</v>
      </c>
      <c r="S1004"/>
    </row>
    <row r="1005" spans="4:19">
      <c r="D1005" s="22">
        <v>6023000500</v>
      </c>
      <c r="F1005" s="23">
        <v>46656</v>
      </c>
      <c r="S1005"/>
    </row>
    <row r="1006" spans="4:19">
      <c r="D1006" s="22">
        <v>6023000600</v>
      </c>
      <c r="F1006" s="23">
        <v>46657</v>
      </c>
      <c r="S1006"/>
    </row>
    <row r="1007" spans="4:19">
      <c r="D1007" s="22">
        <v>6023000700</v>
      </c>
      <c r="F1007" s="23">
        <v>46658</v>
      </c>
      <c r="S1007"/>
    </row>
    <row r="1008" spans="4:19">
      <c r="D1008" s="22">
        <v>6023000800</v>
      </c>
      <c r="F1008" s="23">
        <v>46659</v>
      </c>
      <c r="S1008"/>
    </row>
    <row r="1009" spans="4:19">
      <c r="D1009" s="22">
        <v>6023000900</v>
      </c>
      <c r="F1009" s="23">
        <v>46660</v>
      </c>
      <c r="S1009"/>
    </row>
    <row r="1010" spans="4:19">
      <c r="D1010" s="22">
        <v>6023001000</v>
      </c>
      <c r="F1010" s="23">
        <v>46661</v>
      </c>
      <c r="S1010"/>
    </row>
    <row r="1011" spans="4:19">
      <c r="D1011" s="22">
        <v>6023001101</v>
      </c>
      <c r="F1011" s="23">
        <v>46662</v>
      </c>
      <c r="S1011"/>
    </row>
    <row r="1012" spans="4:19">
      <c r="D1012" s="22">
        <v>6023001200</v>
      </c>
      <c r="F1012" s="23">
        <v>46663</v>
      </c>
      <c r="S1012"/>
    </row>
    <row r="1013" spans="4:19">
      <c r="D1013" s="22">
        <v>6023001300</v>
      </c>
      <c r="F1013" s="23">
        <v>46664</v>
      </c>
      <c r="S1013"/>
    </row>
    <row r="1014" spans="4:19">
      <c r="D1014" s="22">
        <v>6023010102</v>
      </c>
      <c r="F1014" s="23">
        <v>46665</v>
      </c>
      <c r="S1014"/>
    </row>
    <row r="1015" spans="4:19">
      <c r="D1015" s="22">
        <v>6023010200</v>
      </c>
      <c r="F1015" s="23">
        <v>46666</v>
      </c>
      <c r="S1015"/>
    </row>
    <row r="1016" spans="4:19">
      <c r="D1016" s="22">
        <v>6023010300</v>
      </c>
      <c r="F1016" s="23">
        <v>46667</v>
      </c>
      <c r="S1016"/>
    </row>
    <row r="1017" spans="4:19">
      <c r="D1017" s="22">
        <v>6023010400</v>
      </c>
      <c r="F1017" s="23">
        <v>46668</v>
      </c>
      <c r="S1017"/>
    </row>
    <row r="1018" spans="4:19">
      <c r="D1018" s="22">
        <v>6023010501</v>
      </c>
      <c r="F1018" s="23">
        <v>46669</v>
      </c>
      <c r="S1018"/>
    </row>
    <row r="1019" spans="4:19">
      <c r="D1019" s="22">
        <v>6023010502</v>
      </c>
      <c r="F1019" s="23">
        <v>46670</v>
      </c>
      <c r="S1019"/>
    </row>
    <row r="1020" spans="4:19">
      <c r="D1020" s="22">
        <v>6023010600</v>
      </c>
      <c r="F1020" s="23">
        <v>46671</v>
      </c>
      <c r="S1020"/>
    </row>
    <row r="1021" spans="4:19">
      <c r="D1021" s="22">
        <v>6023010700</v>
      </c>
      <c r="F1021" s="23">
        <v>46672</v>
      </c>
      <c r="S1021"/>
    </row>
    <row r="1022" spans="4:19">
      <c r="D1022" s="22">
        <v>6023010800</v>
      </c>
      <c r="F1022" s="23">
        <v>46673</v>
      </c>
      <c r="S1022"/>
    </row>
    <row r="1023" spans="4:19">
      <c r="D1023" s="22">
        <v>6023010901</v>
      </c>
      <c r="F1023" s="23">
        <v>46674</v>
      </c>
      <c r="S1023"/>
    </row>
    <row r="1024" spans="4:19">
      <c r="D1024" s="22">
        <v>6023010902</v>
      </c>
      <c r="F1024" s="23">
        <v>46675</v>
      </c>
      <c r="S1024"/>
    </row>
    <row r="1025" spans="4:19">
      <c r="D1025" s="22">
        <v>6023011000</v>
      </c>
      <c r="F1025" s="23">
        <v>46676</v>
      </c>
      <c r="S1025"/>
    </row>
    <row r="1026" spans="4:19">
      <c r="D1026" s="22">
        <v>6023011100</v>
      </c>
      <c r="F1026" s="23">
        <v>46677</v>
      </c>
      <c r="S1026"/>
    </row>
    <row r="1027" spans="4:19">
      <c r="D1027" s="22">
        <v>6023011200</v>
      </c>
      <c r="F1027" s="23">
        <v>46678</v>
      </c>
      <c r="S1027"/>
    </row>
    <row r="1028" spans="4:19">
      <c r="D1028" s="22">
        <v>6023011500</v>
      </c>
      <c r="F1028" s="23">
        <v>46679</v>
      </c>
      <c r="S1028"/>
    </row>
    <row r="1029" spans="4:19">
      <c r="D1029" s="22">
        <v>6023011600</v>
      </c>
      <c r="F1029" s="23">
        <v>46680</v>
      </c>
      <c r="S1029"/>
    </row>
    <row r="1030" spans="4:19">
      <c r="D1030" s="22">
        <v>6023940000</v>
      </c>
      <c r="F1030" s="23">
        <v>46681</v>
      </c>
      <c r="S1030"/>
    </row>
    <row r="1031" spans="4:19">
      <c r="D1031" s="22">
        <v>6023990100</v>
      </c>
      <c r="F1031" s="23">
        <v>46682</v>
      </c>
      <c r="S1031"/>
    </row>
    <row r="1032" spans="4:19">
      <c r="D1032" s="22">
        <v>6025010101</v>
      </c>
      <c r="F1032" s="23">
        <v>46683</v>
      </c>
      <c r="S1032"/>
    </row>
    <row r="1033" spans="4:19">
      <c r="D1033" s="22">
        <v>6025010102</v>
      </c>
      <c r="F1033" s="23">
        <v>46684</v>
      </c>
      <c r="S1033"/>
    </row>
    <row r="1034" spans="4:19">
      <c r="D1034" s="22">
        <v>6025010200</v>
      </c>
      <c r="F1034" s="23">
        <v>46685</v>
      </c>
      <c r="S1034"/>
    </row>
    <row r="1035" spans="4:19">
      <c r="D1035" s="22">
        <v>6025010300</v>
      </c>
      <c r="F1035" s="23">
        <v>46686</v>
      </c>
      <c r="S1035"/>
    </row>
    <row r="1036" spans="4:19">
      <c r="D1036" s="22">
        <v>6025010400</v>
      </c>
      <c r="F1036" s="23">
        <v>46687</v>
      </c>
      <c r="S1036"/>
    </row>
    <row r="1037" spans="4:19">
      <c r="D1037" s="22">
        <v>6025010500</v>
      </c>
      <c r="F1037" s="23">
        <v>46688</v>
      </c>
      <c r="S1037"/>
    </row>
    <row r="1038" spans="4:19">
      <c r="D1038" s="22">
        <v>6025010600</v>
      </c>
      <c r="F1038" s="23">
        <v>46689</v>
      </c>
      <c r="S1038"/>
    </row>
    <row r="1039" spans="4:19">
      <c r="D1039" s="22">
        <v>6025010700</v>
      </c>
      <c r="F1039" s="23">
        <v>46690</v>
      </c>
      <c r="S1039"/>
    </row>
    <row r="1040" spans="4:19">
      <c r="D1040" s="22">
        <v>6025010800</v>
      </c>
      <c r="F1040" s="23">
        <v>46691</v>
      </c>
      <c r="S1040"/>
    </row>
    <row r="1041" spans="4:19">
      <c r="D1041" s="22">
        <v>6025010900</v>
      </c>
      <c r="F1041" s="23">
        <v>46692</v>
      </c>
      <c r="S1041"/>
    </row>
    <row r="1042" spans="4:19">
      <c r="D1042" s="22">
        <v>6025011000</v>
      </c>
      <c r="F1042" s="23">
        <v>46693</v>
      </c>
      <c r="S1042"/>
    </row>
    <row r="1043" spans="4:19">
      <c r="D1043" s="22">
        <v>6025011100</v>
      </c>
      <c r="F1043" s="23">
        <v>46694</v>
      </c>
      <c r="S1043"/>
    </row>
    <row r="1044" spans="4:19">
      <c r="D1044" s="22">
        <v>6025011201</v>
      </c>
      <c r="F1044" s="23">
        <v>46695</v>
      </c>
      <c r="S1044"/>
    </row>
    <row r="1045" spans="4:19">
      <c r="D1045" s="22">
        <v>6025011202</v>
      </c>
      <c r="F1045" s="23">
        <v>46696</v>
      </c>
      <c r="S1045"/>
    </row>
    <row r="1046" spans="4:19">
      <c r="D1046" s="22">
        <v>6025011202</v>
      </c>
      <c r="F1046" s="23">
        <v>46697</v>
      </c>
      <c r="S1046"/>
    </row>
    <row r="1047" spans="4:19">
      <c r="D1047" s="22">
        <v>6025011300</v>
      </c>
      <c r="F1047" s="23">
        <v>46698</v>
      </c>
      <c r="S1047"/>
    </row>
    <row r="1048" spans="4:19">
      <c r="D1048" s="22">
        <v>6025011400</v>
      </c>
      <c r="F1048" s="23">
        <v>46699</v>
      </c>
      <c r="S1048"/>
    </row>
    <row r="1049" spans="4:19">
      <c r="D1049" s="22">
        <v>6025011500</v>
      </c>
      <c r="F1049" s="23">
        <v>46700</v>
      </c>
      <c r="S1049"/>
    </row>
    <row r="1050" spans="4:19">
      <c r="D1050" s="22">
        <v>6025011600</v>
      </c>
      <c r="F1050" s="23">
        <v>46701</v>
      </c>
      <c r="S1050"/>
    </row>
    <row r="1051" spans="4:19">
      <c r="D1051" s="22">
        <v>6025011700</v>
      </c>
      <c r="F1051" s="23">
        <v>46702</v>
      </c>
      <c r="S1051"/>
    </row>
    <row r="1052" spans="4:19">
      <c r="D1052" s="22">
        <v>6025011700</v>
      </c>
      <c r="F1052" s="23">
        <v>46703</v>
      </c>
      <c r="S1052"/>
    </row>
    <row r="1053" spans="4:19">
      <c r="D1053" s="22">
        <v>6025011801</v>
      </c>
      <c r="F1053" s="23">
        <v>46704</v>
      </c>
      <c r="S1053"/>
    </row>
    <row r="1054" spans="4:19">
      <c r="D1054" s="22">
        <v>6025011802</v>
      </c>
      <c r="F1054" s="23">
        <v>46705</v>
      </c>
      <c r="S1054"/>
    </row>
    <row r="1055" spans="4:19">
      <c r="D1055" s="22">
        <v>6025011802</v>
      </c>
      <c r="F1055" s="23">
        <v>46706</v>
      </c>
      <c r="S1055"/>
    </row>
    <row r="1056" spans="4:19">
      <c r="D1056" s="22">
        <v>6025011803</v>
      </c>
      <c r="F1056" s="23">
        <v>46707</v>
      </c>
      <c r="S1056"/>
    </row>
    <row r="1057" spans="4:19">
      <c r="D1057" s="22">
        <v>6025011900</v>
      </c>
      <c r="F1057" s="23">
        <v>46708</v>
      </c>
      <c r="S1057"/>
    </row>
    <row r="1058" spans="4:19">
      <c r="D1058" s="22">
        <v>6025012001</v>
      </c>
      <c r="F1058" s="23">
        <v>46709</v>
      </c>
      <c r="S1058"/>
    </row>
    <row r="1059" spans="4:19">
      <c r="D1059" s="22">
        <v>6025012002</v>
      </c>
      <c r="F1059" s="23">
        <v>46710</v>
      </c>
      <c r="S1059"/>
    </row>
    <row r="1060" spans="4:19">
      <c r="D1060" s="22">
        <v>6025012100</v>
      </c>
      <c r="F1060" s="23">
        <v>46711</v>
      </c>
      <c r="S1060"/>
    </row>
    <row r="1061" spans="4:19">
      <c r="D1061" s="22">
        <v>6025012200</v>
      </c>
      <c r="F1061" s="23">
        <v>46712</v>
      </c>
      <c r="S1061"/>
    </row>
    <row r="1062" spans="4:19">
      <c r="D1062" s="22">
        <v>6025012301</v>
      </c>
      <c r="F1062" s="23">
        <v>46713</v>
      </c>
      <c r="S1062"/>
    </row>
    <row r="1063" spans="4:19">
      <c r="D1063" s="22">
        <v>6025012301</v>
      </c>
      <c r="F1063" s="23">
        <v>46714</v>
      </c>
      <c r="S1063"/>
    </row>
    <row r="1064" spans="4:19">
      <c r="D1064" s="22">
        <v>6025012302</v>
      </c>
      <c r="F1064" s="23">
        <v>46715</v>
      </c>
      <c r="S1064"/>
    </row>
    <row r="1065" spans="4:19">
      <c r="D1065" s="22">
        <v>6025012302</v>
      </c>
      <c r="F1065" s="23">
        <v>46716</v>
      </c>
      <c r="S1065"/>
    </row>
    <row r="1066" spans="4:19">
      <c r="D1066" s="22">
        <v>6025012400</v>
      </c>
      <c r="F1066" s="23">
        <v>46717</v>
      </c>
      <c r="S1066"/>
    </row>
    <row r="1067" spans="4:19">
      <c r="D1067" s="22">
        <v>6025012400</v>
      </c>
      <c r="F1067" s="23">
        <v>46718</v>
      </c>
      <c r="S1067"/>
    </row>
    <row r="1068" spans="4:19">
      <c r="D1068" s="22">
        <v>6025940000</v>
      </c>
      <c r="F1068" s="23">
        <v>46719</v>
      </c>
      <c r="S1068"/>
    </row>
    <row r="1069" spans="4:19">
      <c r="D1069" s="22">
        <v>6027000100</v>
      </c>
      <c r="F1069" s="23">
        <v>46720</v>
      </c>
      <c r="S1069"/>
    </row>
    <row r="1070" spans="4:19">
      <c r="D1070" s="22">
        <v>6027000200</v>
      </c>
      <c r="F1070" s="23">
        <v>46721</v>
      </c>
      <c r="S1070"/>
    </row>
    <row r="1071" spans="4:19">
      <c r="D1071" s="22">
        <v>6027000300</v>
      </c>
      <c r="F1071" s="23">
        <v>46722</v>
      </c>
      <c r="S1071"/>
    </row>
    <row r="1072" spans="4:19">
      <c r="D1072" s="22">
        <v>6027000400</v>
      </c>
      <c r="F1072" s="23">
        <v>46723</v>
      </c>
      <c r="S1072"/>
    </row>
    <row r="1073" spans="4:19">
      <c r="D1073" s="22">
        <v>6027000500</v>
      </c>
      <c r="F1073" s="23">
        <v>46724</v>
      </c>
      <c r="S1073"/>
    </row>
    <row r="1074" spans="4:19">
      <c r="D1074" s="22">
        <v>6027000800</v>
      </c>
      <c r="F1074" s="23">
        <v>46725</v>
      </c>
      <c r="S1074"/>
    </row>
    <row r="1075" spans="4:19">
      <c r="D1075" s="22">
        <v>6027000800</v>
      </c>
      <c r="F1075" s="23">
        <v>46726</v>
      </c>
      <c r="S1075"/>
    </row>
    <row r="1076" spans="4:19">
      <c r="D1076" s="22">
        <v>6029000101</v>
      </c>
      <c r="F1076" s="23">
        <v>46727</v>
      </c>
      <c r="S1076"/>
    </row>
    <row r="1077" spans="4:19">
      <c r="D1077" s="22">
        <v>6029000102</v>
      </c>
      <c r="F1077" s="23">
        <v>46728</v>
      </c>
      <c r="S1077"/>
    </row>
    <row r="1078" spans="4:19">
      <c r="D1078" s="22">
        <v>6029000200</v>
      </c>
      <c r="F1078" s="23">
        <v>46729</v>
      </c>
      <c r="S1078"/>
    </row>
    <row r="1079" spans="4:19">
      <c r="D1079" s="22">
        <v>6029000300</v>
      </c>
      <c r="F1079" s="23">
        <v>46730</v>
      </c>
      <c r="S1079"/>
    </row>
    <row r="1080" spans="4:19">
      <c r="D1080" s="22">
        <v>6029000400</v>
      </c>
      <c r="F1080" s="23">
        <v>46731</v>
      </c>
      <c r="S1080"/>
    </row>
    <row r="1081" spans="4:19">
      <c r="D1081" s="22">
        <v>6029000503</v>
      </c>
      <c r="F1081" s="23">
        <v>46732</v>
      </c>
      <c r="S1081"/>
    </row>
    <row r="1082" spans="4:19">
      <c r="D1082" s="22">
        <v>6029000504</v>
      </c>
      <c r="F1082" s="23">
        <v>46733</v>
      </c>
      <c r="S1082"/>
    </row>
    <row r="1083" spans="4:19">
      <c r="D1083" s="22">
        <v>6029000505</v>
      </c>
      <c r="F1083" s="23">
        <v>46734</v>
      </c>
      <c r="S1083"/>
    </row>
    <row r="1084" spans="4:19">
      <c r="D1084" s="22">
        <v>6029000506</v>
      </c>
      <c r="F1084" s="23">
        <v>46735</v>
      </c>
      <c r="S1084"/>
    </row>
    <row r="1085" spans="4:19">
      <c r="D1085" s="22">
        <v>6029000507</v>
      </c>
      <c r="F1085" s="23">
        <v>46736</v>
      </c>
      <c r="S1085"/>
    </row>
    <row r="1086" spans="4:19">
      <c r="D1086" s="22">
        <v>6029000600</v>
      </c>
      <c r="F1086" s="23">
        <v>46737</v>
      </c>
      <c r="S1086"/>
    </row>
    <row r="1087" spans="4:19">
      <c r="D1087" s="22">
        <v>6029000700</v>
      </c>
      <c r="F1087" s="23">
        <v>46738</v>
      </c>
      <c r="S1087"/>
    </row>
    <row r="1088" spans="4:19">
      <c r="D1088" s="22">
        <v>6029000800</v>
      </c>
      <c r="F1088" s="23">
        <v>46739</v>
      </c>
      <c r="S1088"/>
    </row>
    <row r="1089" spans="4:19">
      <c r="D1089" s="22">
        <v>6029000902</v>
      </c>
      <c r="F1089" s="23">
        <v>46740</v>
      </c>
      <c r="S1089"/>
    </row>
    <row r="1090" spans="4:19">
      <c r="D1090" s="22">
        <v>6029000903</v>
      </c>
      <c r="F1090" s="23">
        <v>46741</v>
      </c>
      <c r="S1090"/>
    </row>
    <row r="1091" spans="4:19">
      <c r="D1091" s="22">
        <v>6029000904</v>
      </c>
      <c r="F1091" s="23">
        <v>46742</v>
      </c>
      <c r="S1091"/>
    </row>
    <row r="1092" spans="4:19">
      <c r="D1092" s="22">
        <v>6029000904</v>
      </c>
      <c r="F1092" s="23">
        <v>46743</v>
      </c>
      <c r="S1092"/>
    </row>
    <row r="1093" spans="4:19">
      <c r="D1093" s="22">
        <v>6029000905</v>
      </c>
      <c r="F1093" s="23">
        <v>46744</v>
      </c>
      <c r="S1093"/>
    </row>
    <row r="1094" spans="4:19">
      <c r="D1094" s="22">
        <v>6029000906</v>
      </c>
      <c r="F1094" s="23">
        <v>46745</v>
      </c>
      <c r="S1094"/>
    </row>
    <row r="1095" spans="4:19">
      <c r="D1095" s="22">
        <v>6029000906</v>
      </c>
      <c r="F1095" s="23">
        <v>46746</v>
      </c>
      <c r="S1095"/>
    </row>
    <row r="1096" spans="4:19">
      <c r="D1096" s="22">
        <v>6029000907</v>
      </c>
      <c r="F1096" s="23">
        <v>46747</v>
      </c>
      <c r="S1096"/>
    </row>
    <row r="1097" spans="4:19">
      <c r="D1097" s="22">
        <v>6029000908</v>
      </c>
      <c r="F1097" s="23">
        <v>46748</v>
      </c>
      <c r="S1097"/>
    </row>
    <row r="1098" spans="4:19">
      <c r="D1098" s="22">
        <v>6029000909</v>
      </c>
      <c r="F1098" s="23">
        <v>46749</v>
      </c>
      <c r="S1098"/>
    </row>
    <row r="1099" spans="4:19">
      <c r="D1099" s="22">
        <v>6029000910</v>
      </c>
      <c r="F1099" s="23">
        <v>46750</v>
      </c>
      <c r="S1099"/>
    </row>
    <row r="1100" spans="4:19">
      <c r="D1100" s="22">
        <v>6029001000</v>
      </c>
      <c r="F1100" s="23">
        <v>46751</v>
      </c>
      <c r="S1100"/>
    </row>
    <row r="1101" spans="4:19">
      <c r="D1101" s="22">
        <v>6029001101</v>
      </c>
      <c r="F1101" s="23">
        <v>46752</v>
      </c>
      <c r="S1101"/>
    </row>
    <row r="1102" spans="4:19">
      <c r="D1102" s="22">
        <v>6029001101</v>
      </c>
      <c r="F1102" s="23">
        <v>46753</v>
      </c>
      <c r="S1102"/>
    </row>
    <row r="1103" spans="4:19">
      <c r="D1103" s="22">
        <v>6029001102</v>
      </c>
      <c r="F1103" s="23">
        <v>46754</v>
      </c>
      <c r="S1103"/>
    </row>
    <row r="1104" spans="4:19">
      <c r="D1104" s="22">
        <v>6029001103</v>
      </c>
      <c r="F1104" s="23">
        <v>46755</v>
      </c>
      <c r="S1104"/>
    </row>
    <row r="1105" spans="4:19">
      <c r="D1105" s="22">
        <v>6029001201</v>
      </c>
      <c r="F1105" s="23">
        <v>46756</v>
      </c>
      <c r="S1105"/>
    </row>
    <row r="1106" spans="4:19">
      <c r="D1106" s="22">
        <v>6029001202</v>
      </c>
      <c r="F1106" s="23">
        <v>46757</v>
      </c>
      <c r="S1106"/>
    </row>
    <row r="1107" spans="4:19">
      <c r="D1107" s="22">
        <v>6029001300</v>
      </c>
      <c r="F1107" s="23">
        <v>46758</v>
      </c>
      <c r="S1107"/>
    </row>
    <row r="1108" spans="4:19">
      <c r="D1108" s="22">
        <v>6029001400</v>
      </c>
      <c r="F1108" s="23">
        <v>46759</v>
      </c>
      <c r="S1108"/>
    </row>
    <row r="1109" spans="4:19">
      <c r="D1109" s="22">
        <v>6029001500</v>
      </c>
      <c r="F1109" s="23">
        <v>46760</v>
      </c>
      <c r="S1109"/>
    </row>
    <row r="1110" spans="4:19">
      <c r="D1110" s="22">
        <v>6029001600</v>
      </c>
      <c r="F1110" s="23">
        <v>46761</v>
      </c>
      <c r="S1110"/>
    </row>
    <row r="1111" spans="4:19">
      <c r="D1111" s="22">
        <v>6029001700</v>
      </c>
      <c r="F1111" s="23">
        <v>46762</v>
      </c>
      <c r="S1111"/>
    </row>
    <row r="1112" spans="4:19">
      <c r="D1112" s="22">
        <v>6029001801</v>
      </c>
      <c r="F1112" s="23">
        <v>46763</v>
      </c>
      <c r="S1112"/>
    </row>
    <row r="1113" spans="4:19">
      <c r="D1113" s="22">
        <v>6029001802</v>
      </c>
      <c r="F1113" s="23">
        <v>46764</v>
      </c>
      <c r="S1113"/>
    </row>
    <row r="1114" spans="4:19">
      <c r="D1114" s="22">
        <v>6029001901</v>
      </c>
      <c r="F1114" s="23">
        <v>46765</v>
      </c>
      <c r="S1114"/>
    </row>
    <row r="1115" spans="4:19">
      <c r="D1115" s="22">
        <v>6029001902</v>
      </c>
      <c r="F1115" s="23">
        <v>46766</v>
      </c>
      <c r="S1115"/>
    </row>
    <row r="1116" spans="4:19">
      <c r="D1116" s="22">
        <v>6029002000</v>
      </c>
      <c r="F1116" s="23">
        <v>46767</v>
      </c>
      <c r="S1116"/>
    </row>
    <row r="1117" spans="4:19">
      <c r="D1117" s="22">
        <v>6029002100</v>
      </c>
      <c r="F1117" s="23">
        <v>46768</v>
      </c>
      <c r="S1117"/>
    </row>
    <row r="1118" spans="4:19">
      <c r="D1118" s="22">
        <v>6029002200</v>
      </c>
      <c r="F1118" s="23">
        <v>46769</v>
      </c>
      <c r="S1118"/>
    </row>
    <row r="1119" spans="4:19">
      <c r="D1119" s="22">
        <v>6029002301</v>
      </c>
      <c r="F1119" s="23">
        <v>46770</v>
      </c>
      <c r="S1119"/>
    </row>
    <row r="1120" spans="4:19">
      <c r="D1120" s="22">
        <v>6029002302</v>
      </c>
      <c r="F1120" s="23">
        <v>46771</v>
      </c>
      <c r="S1120"/>
    </row>
    <row r="1121" spans="4:19">
      <c r="D1121" s="22">
        <v>6029002400</v>
      </c>
      <c r="F1121" s="23">
        <v>46772</v>
      </c>
      <c r="S1121"/>
    </row>
    <row r="1122" spans="4:19">
      <c r="D1122" s="22">
        <v>6029002500</v>
      </c>
      <c r="F1122" s="23">
        <v>46773</v>
      </c>
      <c r="S1122"/>
    </row>
    <row r="1123" spans="4:19">
      <c r="D1123" s="22">
        <v>6029002600</v>
      </c>
      <c r="F1123" s="23">
        <v>46774</v>
      </c>
      <c r="S1123"/>
    </row>
    <row r="1124" spans="4:19">
      <c r="D1124" s="22">
        <v>6029002700</v>
      </c>
      <c r="F1124" s="23">
        <v>46775</v>
      </c>
      <c r="S1124"/>
    </row>
    <row r="1125" spans="4:19">
      <c r="D1125" s="22">
        <v>6029002804</v>
      </c>
      <c r="F1125" s="23">
        <v>46776</v>
      </c>
      <c r="S1125"/>
    </row>
    <row r="1126" spans="4:19">
      <c r="D1126" s="22">
        <v>6029002804</v>
      </c>
      <c r="F1126" s="23">
        <v>46777</v>
      </c>
      <c r="S1126"/>
    </row>
    <row r="1127" spans="4:19">
      <c r="D1127" s="22">
        <v>6029002806</v>
      </c>
      <c r="F1127" s="23">
        <v>46778</v>
      </c>
      <c r="S1127"/>
    </row>
    <row r="1128" spans="4:19">
      <c r="D1128" s="22">
        <v>6029002807</v>
      </c>
      <c r="F1128" s="23">
        <v>46779</v>
      </c>
      <c r="S1128"/>
    </row>
    <row r="1129" spans="4:19">
      <c r="D1129" s="22">
        <v>6029002808</v>
      </c>
      <c r="F1129" s="23">
        <v>46780</v>
      </c>
      <c r="S1129"/>
    </row>
    <row r="1130" spans="4:19">
      <c r="D1130" s="22">
        <v>6029002811</v>
      </c>
      <c r="F1130" s="23">
        <v>46781</v>
      </c>
      <c r="S1130"/>
    </row>
    <row r="1131" spans="4:19">
      <c r="D1131" s="22">
        <v>6029002812</v>
      </c>
      <c r="F1131" s="23">
        <v>46782</v>
      </c>
      <c r="S1131"/>
    </row>
    <row r="1132" spans="4:19">
      <c r="D1132" s="22">
        <v>6029002813</v>
      </c>
      <c r="F1132" s="23">
        <v>46783</v>
      </c>
      <c r="S1132"/>
    </row>
    <row r="1133" spans="4:19">
      <c r="D1133" s="22">
        <v>6029002814</v>
      </c>
      <c r="F1133" s="23">
        <v>46784</v>
      </c>
      <c r="S1133"/>
    </row>
    <row r="1134" spans="4:19">
      <c r="D1134" s="22">
        <v>6029002815</v>
      </c>
      <c r="F1134" s="23">
        <v>46785</v>
      </c>
      <c r="S1134"/>
    </row>
    <row r="1135" spans="4:19">
      <c r="D1135" s="22">
        <v>6029002816</v>
      </c>
      <c r="F1135" s="23">
        <v>46786</v>
      </c>
      <c r="S1135"/>
    </row>
    <row r="1136" spans="4:19">
      <c r="D1136" s="22">
        <v>6029002817</v>
      </c>
      <c r="F1136" s="23">
        <v>46787</v>
      </c>
      <c r="S1136"/>
    </row>
    <row r="1137" spans="4:19">
      <c r="D1137" s="22">
        <v>6029002817</v>
      </c>
      <c r="F1137" s="23">
        <v>46788</v>
      </c>
      <c r="S1137"/>
    </row>
    <row r="1138" spans="4:19">
      <c r="D1138" s="22">
        <v>6029002818</v>
      </c>
      <c r="F1138" s="23">
        <v>46789</v>
      </c>
      <c r="S1138"/>
    </row>
    <row r="1139" spans="4:19">
      <c r="D1139" s="22">
        <v>6029002819</v>
      </c>
      <c r="F1139" s="23">
        <v>46790</v>
      </c>
      <c r="S1139"/>
    </row>
    <row r="1140" spans="4:19">
      <c r="D1140" s="22">
        <v>6029002820</v>
      </c>
      <c r="F1140" s="23">
        <v>46791</v>
      </c>
      <c r="S1140"/>
    </row>
    <row r="1141" spans="4:19">
      <c r="D1141" s="22">
        <v>6029002821</v>
      </c>
      <c r="F1141" s="23">
        <v>46792</v>
      </c>
      <c r="S1141"/>
    </row>
    <row r="1142" spans="4:19">
      <c r="D1142" s="22">
        <v>6029002900</v>
      </c>
      <c r="F1142" s="23">
        <v>46793</v>
      </c>
      <c r="S1142"/>
    </row>
    <row r="1143" spans="4:19">
      <c r="D1143" s="22">
        <v>6029003000</v>
      </c>
      <c r="F1143" s="23">
        <v>46794</v>
      </c>
      <c r="S1143"/>
    </row>
    <row r="1144" spans="4:19">
      <c r="D1144" s="22">
        <v>6029003103</v>
      </c>
      <c r="F1144" s="23">
        <v>46795</v>
      </c>
      <c r="S1144"/>
    </row>
    <row r="1145" spans="4:19">
      <c r="D1145" s="22">
        <v>6029003112</v>
      </c>
      <c r="F1145" s="23">
        <v>46796</v>
      </c>
      <c r="S1145"/>
    </row>
    <row r="1146" spans="4:19">
      <c r="D1146" s="22">
        <v>6029003113</v>
      </c>
      <c r="F1146" s="23">
        <v>46797</v>
      </c>
      <c r="S1146"/>
    </row>
    <row r="1147" spans="4:19">
      <c r="D1147" s="22">
        <v>6029003114</v>
      </c>
      <c r="F1147" s="23">
        <v>46798</v>
      </c>
      <c r="S1147"/>
    </row>
    <row r="1148" spans="4:19">
      <c r="D1148" s="22">
        <v>6029003115</v>
      </c>
      <c r="F1148" s="23">
        <v>46799</v>
      </c>
      <c r="S1148"/>
    </row>
    <row r="1149" spans="4:19">
      <c r="D1149" s="22">
        <v>6029003121</v>
      </c>
      <c r="F1149" s="23">
        <v>46800</v>
      </c>
      <c r="S1149"/>
    </row>
    <row r="1150" spans="4:19">
      <c r="D1150" s="22">
        <v>6029003122</v>
      </c>
      <c r="F1150" s="23">
        <v>46801</v>
      </c>
      <c r="S1150"/>
    </row>
    <row r="1151" spans="4:19">
      <c r="D1151" s="22">
        <v>6029003122</v>
      </c>
      <c r="F1151" s="23">
        <v>46802</v>
      </c>
      <c r="S1151"/>
    </row>
    <row r="1152" spans="4:19">
      <c r="D1152" s="22">
        <v>6029003123</v>
      </c>
      <c r="F1152" s="23">
        <v>46803</v>
      </c>
      <c r="S1152"/>
    </row>
    <row r="1153" spans="4:19">
      <c r="D1153" s="22">
        <v>6029003124</v>
      </c>
      <c r="F1153" s="23">
        <v>46804</v>
      </c>
      <c r="S1153"/>
    </row>
    <row r="1154" spans="4:19">
      <c r="D1154" s="22">
        <v>6029003202</v>
      </c>
      <c r="F1154" s="23">
        <v>46805</v>
      </c>
      <c r="S1154"/>
    </row>
    <row r="1155" spans="4:19">
      <c r="D1155" s="22">
        <v>6029003203</v>
      </c>
      <c r="F1155" s="23">
        <v>46806</v>
      </c>
      <c r="S1155"/>
    </row>
    <row r="1156" spans="4:19">
      <c r="D1156" s="22">
        <v>6029003204</v>
      </c>
      <c r="F1156" s="23">
        <v>46807</v>
      </c>
      <c r="S1156"/>
    </row>
    <row r="1157" spans="4:19">
      <c r="D1157" s="22">
        <v>6029003205</v>
      </c>
      <c r="F1157" s="23">
        <v>46808</v>
      </c>
      <c r="S1157"/>
    </row>
    <row r="1158" spans="4:19">
      <c r="D1158" s="22">
        <v>6029003206</v>
      </c>
      <c r="F1158" s="23">
        <v>46809</v>
      </c>
      <c r="S1158"/>
    </row>
    <row r="1159" spans="4:19">
      <c r="D1159" s="22">
        <v>6029003303</v>
      </c>
      <c r="F1159" s="23">
        <v>46810</v>
      </c>
      <c r="S1159"/>
    </row>
    <row r="1160" spans="4:19">
      <c r="D1160" s="22">
        <v>6029003303</v>
      </c>
      <c r="F1160" s="23">
        <v>46811</v>
      </c>
      <c r="S1160"/>
    </row>
    <row r="1161" spans="4:19">
      <c r="D1161" s="22">
        <v>6029003304</v>
      </c>
      <c r="F1161" s="23">
        <v>46812</v>
      </c>
      <c r="S1161"/>
    </row>
    <row r="1162" spans="4:19">
      <c r="D1162" s="22">
        <v>6029003305</v>
      </c>
      <c r="F1162" s="23">
        <v>46813</v>
      </c>
      <c r="S1162"/>
    </row>
    <row r="1163" spans="4:19">
      <c r="D1163" s="22">
        <v>6029003306</v>
      </c>
      <c r="F1163" s="23">
        <v>46814</v>
      </c>
      <c r="S1163"/>
    </row>
    <row r="1164" spans="4:19">
      <c r="D1164" s="22">
        <v>6029003306</v>
      </c>
      <c r="F1164" s="23">
        <v>46815</v>
      </c>
      <c r="S1164"/>
    </row>
    <row r="1165" spans="4:19">
      <c r="D1165" s="22">
        <v>6029003400</v>
      </c>
      <c r="F1165" s="23">
        <v>46816</v>
      </c>
      <c r="S1165"/>
    </row>
    <row r="1166" spans="4:19">
      <c r="D1166" s="22">
        <v>6029003500</v>
      </c>
      <c r="F1166" s="23">
        <v>46817</v>
      </c>
      <c r="S1166"/>
    </row>
    <row r="1167" spans="4:19">
      <c r="D1167" s="22">
        <v>6029003600</v>
      </c>
      <c r="F1167" s="23">
        <v>46818</v>
      </c>
      <c r="S1167"/>
    </row>
    <row r="1168" spans="4:19">
      <c r="D1168" s="22">
        <v>6029003700</v>
      </c>
      <c r="F1168" s="23">
        <v>46819</v>
      </c>
      <c r="S1168"/>
    </row>
    <row r="1169" spans="4:19">
      <c r="D1169" s="22">
        <v>6029003803</v>
      </c>
      <c r="F1169" s="23">
        <v>46820</v>
      </c>
      <c r="S1169"/>
    </row>
    <row r="1170" spans="4:19">
      <c r="D1170" s="22">
        <v>6029003804</v>
      </c>
      <c r="F1170" s="23">
        <v>46821</v>
      </c>
      <c r="S1170"/>
    </row>
    <row r="1171" spans="4:19">
      <c r="D1171" s="22">
        <v>6029003805</v>
      </c>
      <c r="F1171" s="23">
        <v>46822</v>
      </c>
      <c r="S1171"/>
    </row>
    <row r="1172" spans="4:19">
      <c r="D1172" s="22">
        <v>6029003806</v>
      </c>
      <c r="F1172" s="23">
        <v>46823</v>
      </c>
      <c r="S1172"/>
    </row>
    <row r="1173" spans="4:19">
      <c r="D1173" s="22">
        <v>6029003807</v>
      </c>
      <c r="F1173" s="23">
        <v>46824</v>
      </c>
      <c r="S1173"/>
    </row>
    <row r="1174" spans="4:19">
      <c r="D1174" s="22">
        <v>6029003808</v>
      </c>
      <c r="F1174" s="23">
        <v>46825</v>
      </c>
      <c r="S1174"/>
    </row>
    <row r="1175" spans="4:19">
      <c r="D1175" s="22">
        <v>6029003809</v>
      </c>
      <c r="F1175" s="23">
        <v>46826</v>
      </c>
      <c r="S1175"/>
    </row>
    <row r="1176" spans="4:19">
      <c r="D1176" s="22">
        <v>6029003810</v>
      </c>
      <c r="F1176" s="23">
        <v>46827</v>
      </c>
      <c r="S1176"/>
    </row>
    <row r="1177" spans="4:19">
      <c r="D1177" s="22">
        <v>6029003811</v>
      </c>
      <c r="F1177" s="23">
        <v>46828</v>
      </c>
      <c r="S1177"/>
    </row>
    <row r="1178" spans="4:19">
      <c r="D1178" s="22">
        <v>6029003812</v>
      </c>
      <c r="F1178" s="23">
        <v>46829</v>
      </c>
      <c r="S1178"/>
    </row>
    <row r="1179" spans="4:19">
      <c r="D1179" s="22">
        <v>6029003813</v>
      </c>
      <c r="F1179" s="23">
        <v>46830</v>
      </c>
      <c r="S1179"/>
    </row>
    <row r="1180" spans="4:19">
      <c r="D1180" s="22">
        <v>6029003900</v>
      </c>
      <c r="F1180" s="23">
        <v>46831</v>
      </c>
      <c r="S1180"/>
    </row>
    <row r="1181" spans="4:19">
      <c r="D1181" s="22">
        <v>6029004000</v>
      </c>
      <c r="F1181" s="23">
        <v>46832</v>
      </c>
      <c r="S1181"/>
    </row>
    <row r="1182" spans="4:19">
      <c r="D1182" s="22">
        <v>6029004101</v>
      </c>
      <c r="F1182" s="23">
        <v>46833</v>
      </c>
      <c r="S1182"/>
    </row>
    <row r="1183" spans="4:19">
      <c r="D1183" s="22">
        <v>6029004102</v>
      </c>
      <c r="F1183" s="23">
        <v>46834</v>
      </c>
      <c r="S1183"/>
    </row>
    <row r="1184" spans="4:19">
      <c r="D1184" s="22">
        <v>6029004200</v>
      </c>
      <c r="F1184" s="23">
        <v>46835</v>
      </c>
      <c r="S1184"/>
    </row>
    <row r="1185" spans="4:19">
      <c r="D1185" s="22">
        <v>6029004301</v>
      </c>
      <c r="F1185" s="23">
        <v>46836</v>
      </c>
      <c r="S1185"/>
    </row>
    <row r="1186" spans="4:19">
      <c r="D1186" s="22">
        <v>6029004302</v>
      </c>
      <c r="F1186" s="23">
        <v>46837</v>
      </c>
      <c r="S1186"/>
    </row>
    <row r="1187" spans="4:19">
      <c r="D1187" s="22">
        <v>6029004401</v>
      </c>
      <c r="F1187" s="23">
        <v>46838</v>
      </c>
      <c r="S1187"/>
    </row>
    <row r="1188" spans="4:19">
      <c r="D1188" s="22">
        <v>6029004401</v>
      </c>
      <c r="F1188" s="23">
        <v>46839</v>
      </c>
      <c r="S1188"/>
    </row>
    <row r="1189" spans="4:19">
      <c r="D1189" s="22">
        <v>6029004402</v>
      </c>
      <c r="F1189" s="23">
        <v>46840</v>
      </c>
      <c r="S1189"/>
    </row>
    <row r="1190" spans="4:19">
      <c r="D1190" s="22">
        <v>6029004500</v>
      </c>
      <c r="F1190" s="23">
        <v>46841</v>
      </c>
      <c r="S1190"/>
    </row>
    <row r="1191" spans="4:19">
      <c r="D1191" s="22">
        <v>6029004601</v>
      </c>
      <c r="F1191" s="23">
        <v>46842</v>
      </c>
      <c r="S1191"/>
    </row>
    <row r="1192" spans="4:19">
      <c r="D1192" s="22">
        <v>6029004603</v>
      </c>
      <c r="S1192"/>
    </row>
    <row r="1193" spans="4:19">
      <c r="D1193" s="22">
        <v>6029004604</v>
      </c>
      <c r="S1193"/>
    </row>
    <row r="1194" spans="4:19">
      <c r="D1194" s="22">
        <v>6029004701</v>
      </c>
      <c r="S1194"/>
    </row>
    <row r="1195" spans="4:19">
      <c r="D1195" s="22">
        <v>6029004702</v>
      </c>
      <c r="S1195"/>
    </row>
    <row r="1196" spans="4:19">
      <c r="D1196" s="22">
        <v>6029004800</v>
      </c>
      <c r="S1196"/>
    </row>
    <row r="1197" spans="4:19">
      <c r="D1197" s="22">
        <v>6029004901</v>
      </c>
      <c r="S1197"/>
    </row>
    <row r="1198" spans="4:19">
      <c r="D1198" s="22">
        <v>6029004902</v>
      </c>
      <c r="S1198"/>
    </row>
    <row r="1199" spans="4:19">
      <c r="D1199" s="22">
        <v>6029004902</v>
      </c>
      <c r="S1199"/>
    </row>
    <row r="1200" spans="4:19">
      <c r="D1200" s="22">
        <v>6029005003</v>
      </c>
      <c r="S1200"/>
    </row>
    <row r="1201" spans="4:19">
      <c r="D1201" s="22">
        <v>6029005004</v>
      </c>
      <c r="S1201"/>
    </row>
    <row r="1202" spans="4:19">
      <c r="D1202" s="22">
        <v>6029005004</v>
      </c>
      <c r="S1202"/>
    </row>
    <row r="1203" spans="4:19">
      <c r="D1203" s="22">
        <v>6029005103</v>
      </c>
      <c r="S1203"/>
    </row>
    <row r="1204" spans="4:19">
      <c r="D1204" s="22">
        <v>6029005104</v>
      </c>
      <c r="S1204"/>
    </row>
    <row r="1205" spans="4:19">
      <c r="D1205" s="22">
        <v>6029005201</v>
      </c>
      <c r="S1205"/>
    </row>
    <row r="1206" spans="4:19">
      <c r="D1206" s="22">
        <v>6029005201</v>
      </c>
      <c r="S1206"/>
    </row>
    <row r="1207" spans="4:19">
      <c r="D1207" s="22">
        <v>6029005203</v>
      </c>
      <c r="S1207"/>
    </row>
    <row r="1208" spans="4:19">
      <c r="D1208" s="22">
        <v>6029005203</v>
      </c>
      <c r="S1208"/>
    </row>
    <row r="1209" spans="4:19">
      <c r="D1209" s="22">
        <v>6029005204</v>
      </c>
      <c r="S1209"/>
    </row>
    <row r="1210" spans="4:19">
      <c r="D1210" s="22">
        <v>6029005300</v>
      </c>
      <c r="S1210"/>
    </row>
    <row r="1211" spans="4:19">
      <c r="D1211" s="22">
        <v>6029005401</v>
      </c>
      <c r="S1211"/>
    </row>
    <row r="1212" spans="4:19">
      <c r="D1212" s="22">
        <v>6029005402</v>
      </c>
      <c r="S1212"/>
    </row>
    <row r="1213" spans="4:19">
      <c r="D1213" s="22">
        <v>6029005403</v>
      </c>
      <c r="S1213"/>
    </row>
    <row r="1214" spans="4:19">
      <c r="D1214" s="22">
        <v>6029005404</v>
      </c>
      <c r="S1214"/>
    </row>
    <row r="1215" spans="4:19">
      <c r="D1215" s="22">
        <v>6029005501</v>
      </c>
      <c r="S1215"/>
    </row>
    <row r="1216" spans="4:19">
      <c r="D1216" s="22">
        <v>6029005506</v>
      </c>
      <c r="S1216"/>
    </row>
    <row r="1217" spans="4:19">
      <c r="D1217" s="22">
        <v>6029005507</v>
      </c>
      <c r="S1217"/>
    </row>
    <row r="1218" spans="4:19">
      <c r="D1218" s="22">
        <v>6029005508</v>
      </c>
      <c r="S1218"/>
    </row>
    <row r="1219" spans="4:19">
      <c r="D1219" s="22">
        <v>6029005508</v>
      </c>
      <c r="S1219"/>
    </row>
    <row r="1220" spans="4:19">
      <c r="D1220" s="22">
        <v>6029005600</v>
      </c>
      <c r="S1220"/>
    </row>
    <row r="1221" spans="4:19">
      <c r="D1221" s="22">
        <v>6029005600</v>
      </c>
      <c r="S1221"/>
    </row>
    <row r="1222" spans="4:19">
      <c r="D1222" s="22">
        <v>6029005700</v>
      </c>
      <c r="S1222"/>
    </row>
    <row r="1223" spans="4:19">
      <c r="D1223" s="22">
        <v>6029005801</v>
      </c>
      <c r="S1223"/>
    </row>
    <row r="1224" spans="4:19">
      <c r="D1224" s="22">
        <v>6029005802</v>
      </c>
      <c r="S1224"/>
    </row>
    <row r="1225" spans="4:19">
      <c r="D1225" s="22">
        <v>6029005900</v>
      </c>
      <c r="S1225"/>
    </row>
    <row r="1226" spans="4:19">
      <c r="D1226" s="22">
        <v>6029005900</v>
      </c>
      <c r="S1226"/>
    </row>
    <row r="1227" spans="4:19">
      <c r="D1227" s="22">
        <v>6029006002</v>
      </c>
      <c r="S1227"/>
    </row>
    <row r="1228" spans="4:19">
      <c r="D1228" s="22">
        <v>6029006003</v>
      </c>
      <c r="S1228"/>
    </row>
    <row r="1229" spans="4:19">
      <c r="D1229" s="22">
        <v>6029006004</v>
      </c>
      <c r="S1229"/>
    </row>
    <row r="1230" spans="4:19">
      <c r="D1230" s="22">
        <v>6029006004</v>
      </c>
      <c r="S1230"/>
    </row>
    <row r="1231" spans="4:19">
      <c r="D1231" s="22">
        <v>6029006006</v>
      </c>
      <c r="S1231"/>
    </row>
    <row r="1232" spans="4:19">
      <c r="D1232" s="22">
        <v>6029006007</v>
      </c>
      <c r="S1232"/>
    </row>
    <row r="1233" spans="4:19">
      <c r="D1233" s="22">
        <v>6029006008</v>
      </c>
      <c r="S1233"/>
    </row>
    <row r="1234" spans="4:19">
      <c r="D1234" s="22">
        <v>6029006100</v>
      </c>
      <c r="S1234"/>
    </row>
    <row r="1235" spans="4:19">
      <c r="D1235" s="22">
        <v>6029006201</v>
      </c>
      <c r="S1235"/>
    </row>
    <row r="1236" spans="4:19">
      <c r="D1236" s="22">
        <v>6029006202</v>
      </c>
      <c r="S1236"/>
    </row>
    <row r="1237" spans="4:19">
      <c r="D1237" s="22">
        <v>6029006301</v>
      </c>
      <c r="S1237"/>
    </row>
    <row r="1238" spans="4:19">
      <c r="D1238" s="22">
        <v>6029006301</v>
      </c>
      <c r="S1238"/>
    </row>
    <row r="1239" spans="4:19">
      <c r="D1239" s="22">
        <v>6029006303</v>
      </c>
      <c r="S1239"/>
    </row>
    <row r="1240" spans="4:19">
      <c r="D1240" s="22">
        <v>6029006303</v>
      </c>
      <c r="S1240"/>
    </row>
    <row r="1241" spans="4:19">
      <c r="D1241" s="22">
        <v>6029006304</v>
      </c>
      <c r="S1241"/>
    </row>
    <row r="1242" spans="4:19">
      <c r="D1242" s="22">
        <v>6029006401</v>
      </c>
      <c r="S1242"/>
    </row>
    <row r="1243" spans="4:19">
      <c r="D1243" s="22">
        <v>6029006403</v>
      </c>
      <c r="S1243"/>
    </row>
    <row r="1244" spans="4:19">
      <c r="D1244" s="22">
        <v>6029006403</v>
      </c>
      <c r="S1244"/>
    </row>
    <row r="1245" spans="4:19">
      <c r="D1245" s="22">
        <v>6029006404</v>
      </c>
      <c r="S1245"/>
    </row>
    <row r="1246" spans="4:19">
      <c r="D1246" s="22">
        <v>6029006404</v>
      </c>
      <c r="S1246"/>
    </row>
    <row r="1247" spans="4:19">
      <c r="D1247" s="22">
        <v>6029006500</v>
      </c>
      <c r="S1247"/>
    </row>
    <row r="1248" spans="4:19">
      <c r="D1248" s="22">
        <v>6031000100</v>
      </c>
      <c r="S1248"/>
    </row>
    <row r="1249" spans="4:19">
      <c r="D1249" s="22">
        <v>6031000200</v>
      </c>
      <c r="S1249"/>
    </row>
    <row r="1250" spans="4:19">
      <c r="D1250" s="22">
        <v>6031000300</v>
      </c>
      <c r="S1250"/>
    </row>
    <row r="1251" spans="4:19">
      <c r="D1251" s="22">
        <v>6031000402</v>
      </c>
      <c r="S1251"/>
    </row>
    <row r="1252" spans="4:19">
      <c r="D1252" s="22">
        <v>6031000403</v>
      </c>
      <c r="S1252"/>
    </row>
    <row r="1253" spans="4:19">
      <c r="D1253" s="22">
        <v>6031000404</v>
      </c>
      <c r="S1253"/>
    </row>
    <row r="1254" spans="4:19">
      <c r="D1254" s="22">
        <v>6031000405</v>
      </c>
      <c r="S1254"/>
    </row>
    <row r="1255" spans="4:19">
      <c r="D1255" s="22">
        <v>6031000500</v>
      </c>
      <c r="S1255"/>
    </row>
    <row r="1256" spans="4:19">
      <c r="D1256" s="22">
        <v>6031000601</v>
      </c>
      <c r="S1256"/>
    </row>
    <row r="1257" spans="4:19">
      <c r="D1257" s="22">
        <v>6031000602</v>
      </c>
      <c r="S1257"/>
    </row>
    <row r="1258" spans="4:19">
      <c r="D1258" s="22">
        <v>6031000701</v>
      </c>
      <c r="S1258"/>
    </row>
    <row r="1259" spans="4:19">
      <c r="D1259" s="22">
        <v>6031000702</v>
      </c>
      <c r="S1259"/>
    </row>
    <row r="1260" spans="4:19">
      <c r="D1260" s="22">
        <v>6031000800</v>
      </c>
      <c r="S1260"/>
    </row>
    <row r="1261" spans="4:19">
      <c r="D1261" s="22">
        <v>6031000900</v>
      </c>
      <c r="S1261"/>
    </row>
    <row r="1262" spans="4:19">
      <c r="D1262" s="22">
        <v>6031000900</v>
      </c>
      <c r="S1262"/>
    </row>
    <row r="1263" spans="4:19">
      <c r="D1263" s="22">
        <v>6031001001</v>
      </c>
      <c r="S1263"/>
    </row>
    <row r="1264" spans="4:19">
      <c r="D1264" s="22">
        <v>6031001002</v>
      </c>
      <c r="S1264"/>
    </row>
    <row r="1265" spans="4:19">
      <c r="D1265" s="22">
        <v>6031001003</v>
      </c>
      <c r="S1265"/>
    </row>
    <row r="1266" spans="4:19">
      <c r="D1266" s="22">
        <v>6031001100</v>
      </c>
      <c r="S1266"/>
    </row>
    <row r="1267" spans="4:19">
      <c r="D1267" s="22">
        <v>6031001200</v>
      </c>
      <c r="S1267"/>
    </row>
    <row r="1268" spans="4:19">
      <c r="D1268" s="22">
        <v>6031001300</v>
      </c>
      <c r="S1268"/>
    </row>
    <row r="1269" spans="4:19">
      <c r="D1269" s="22">
        <v>6031001401</v>
      </c>
      <c r="S1269"/>
    </row>
    <row r="1270" spans="4:19">
      <c r="D1270" s="22">
        <v>6031001402</v>
      </c>
      <c r="S1270"/>
    </row>
    <row r="1271" spans="4:19">
      <c r="D1271" s="22">
        <v>6031001500</v>
      </c>
      <c r="S1271"/>
    </row>
    <row r="1272" spans="4:19">
      <c r="D1272" s="22">
        <v>6031001601</v>
      </c>
      <c r="S1272"/>
    </row>
    <row r="1273" spans="4:19">
      <c r="D1273" s="22">
        <v>6031001602</v>
      </c>
      <c r="S1273"/>
    </row>
    <row r="1274" spans="4:19">
      <c r="D1274" s="22">
        <v>6031001701</v>
      </c>
      <c r="S1274"/>
    </row>
    <row r="1275" spans="4:19">
      <c r="D1275" s="22">
        <v>6031981800</v>
      </c>
      <c r="S1275"/>
    </row>
    <row r="1276" spans="4:19">
      <c r="D1276" s="22">
        <v>6033000100</v>
      </c>
      <c r="S1276"/>
    </row>
    <row r="1277" spans="4:19">
      <c r="D1277" s="22">
        <v>6033000300</v>
      </c>
      <c r="S1277"/>
    </row>
    <row r="1278" spans="4:19">
      <c r="D1278" s="22">
        <v>6033000400</v>
      </c>
      <c r="S1278"/>
    </row>
    <row r="1279" spans="4:19">
      <c r="D1279" s="22">
        <v>6033000501</v>
      </c>
      <c r="S1279"/>
    </row>
    <row r="1280" spans="4:19">
      <c r="D1280" s="22">
        <v>6033000502</v>
      </c>
      <c r="S1280"/>
    </row>
    <row r="1281" spans="4:19">
      <c r="D1281" s="22">
        <v>6033000600</v>
      </c>
      <c r="S1281"/>
    </row>
    <row r="1282" spans="4:19">
      <c r="D1282" s="22">
        <v>6033000701</v>
      </c>
      <c r="S1282"/>
    </row>
    <row r="1283" spans="4:19">
      <c r="D1283" s="22">
        <v>6033000702</v>
      </c>
      <c r="S1283"/>
    </row>
    <row r="1284" spans="4:19">
      <c r="D1284" s="22">
        <v>6033000801</v>
      </c>
      <c r="S1284"/>
    </row>
    <row r="1285" spans="4:19">
      <c r="D1285" s="22">
        <v>6033000802</v>
      </c>
      <c r="S1285"/>
    </row>
    <row r="1286" spans="4:19">
      <c r="D1286" s="22">
        <v>6033000900</v>
      </c>
      <c r="S1286"/>
    </row>
    <row r="1287" spans="4:19">
      <c r="D1287" s="22">
        <v>6033001000</v>
      </c>
      <c r="S1287"/>
    </row>
    <row r="1288" spans="4:19">
      <c r="D1288" s="22">
        <v>6033001100</v>
      </c>
      <c r="S1288"/>
    </row>
    <row r="1289" spans="4:19">
      <c r="D1289" s="22">
        <v>6033001200</v>
      </c>
      <c r="S1289"/>
    </row>
    <row r="1290" spans="4:19">
      <c r="D1290" s="22">
        <v>6033001300</v>
      </c>
      <c r="S1290"/>
    </row>
    <row r="1291" spans="4:19">
      <c r="D1291" s="22">
        <v>6035040100</v>
      </c>
      <c r="S1291"/>
    </row>
    <row r="1292" spans="4:19">
      <c r="D1292" s="22">
        <v>6035040200</v>
      </c>
      <c r="S1292"/>
    </row>
    <row r="1293" spans="4:19">
      <c r="D1293" s="22">
        <v>6035040302</v>
      </c>
      <c r="S1293"/>
    </row>
    <row r="1294" spans="4:19">
      <c r="D1294" s="22">
        <v>6035040303</v>
      </c>
      <c r="S1294"/>
    </row>
    <row r="1295" spans="4:19">
      <c r="D1295" s="22">
        <v>6035040304</v>
      </c>
      <c r="S1295"/>
    </row>
    <row r="1296" spans="4:19">
      <c r="D1296" s="22">
        <v>6035040305</v>
      </c>
      <c r="S1296"/>
    </row>
    <row r="1297" spans="4:19">
      <c r="D1297" s="22">
        <v>6035040400</v>
      </c>
      <c r="S1297"/>
    </row>
    <row r="1298" spans="4:19">
      <c r="D1298" s="22">
        <v>6035040500</v>
      </c>
      <c r="S1298"/>
    </row>
    <row r="1299" spans="4:19">
      <c r="D1299" s="22">
        <v>6035040600</v>
      </c>
      <c r="S1299"/>
    </row>
    <row r="1300" spans="4:19">
      <c r="D1300" s="22">
        <v>6037101110</v>
      </c>
      <c r="S1300"/>
    </row>
    <row r="1301" spans="4:19">
      <c r="D1301" s="22">
        <v>6037101122</v>
      </c>
      <c r="S1301"/>
    </row>
    <row r="1302" spans="4:19">
      <c r="D1302" s="22">
        <v>6037101210</v>
      </c>
      <c r="S1302"/>
    </row>
    <row r="1303" spans="4:19">
      <c r="D1303" s="22">
        <v>6037101220</v>
      </c>
      <c r="S1303"/>
    </row>
    <row r="1304" spans="4:19">
      <c r="D1304" s="22">
        <v>6037101300</v>
      </c>
      <c r="S1304"/>
    </row>
    <row r="1305" spans="4:19">
      <c r="D1305" s="22">
        <v>6037101400</v>
      </c>
      <c r="S1305"/>
    </row>
    <row r="1306" spans="4:19">
      <c r="D1306" s="22">
        <v>6037102103</v>
      </c>
      <c r="S1306"/>
    </row>
    <row r="1307" spans="4:19">
      <c r="D1307" s="22">
        <v>6037102104</v>
      </c>
      <c r="S1307"/>
    </row>
    <row r="1308" spans="4:19">
      <c r="D1308" s="22">
        <v>6037102105</v>
      </c>
      <c r="S1308"/>
    </row>
    <row r="1309" spans="4:19">
      <c r="D1309" s="22">
        <v>6037102107</v>
      </c>
      <c r="S1309"/>
    </row>
    <row r="1310" spans="4:19">
      <c r="D1310" s="22">
        <v>6037103101</v>
      </c>
      <c r="S1310"/>
    </row>
    <row r="1311" spans="4:19">
      <c r="D1311" s="22">
        <v>6037103102</v>
      </c>
      <c r="S1311"/>
    </row>
    <row r="1312" spans="4:19">
      <c r="D1312" s="22">
        <v>6037103200</v>
      </c>
      <c r="S1312"/>
    </row>
    <row r="1313" spans="4:19">
      <c r="D1313" s="22">
        <v>6037103300</v>
      </c>
      <c r="S1313"/>
    </row>
    <row r="1314" spans="4:19">
      <c r="D1314" s="22">
        <v>6037103400</v>
      </c>
      <c r="S1314"/>
    </row>
    <row r="1315" spans="4:19">
      <c r="D1315" s="22">
        <v>6037104103</v>
      </c>
      <c r="S1315"/>
    </row>
    <row r="1316" spans="4:19">
      <c r="D1316" s="22">
        <v>6037104105</v>
      </c>
      <c r="S1316"/>
    </row>
    <row r="1317" spans="4:19">
      <c r="D1317" s="22">
        <v>6037104108</v>
      </c>
      <c r="S1317"/>
    </row>
    <row r="1318" spans="4:19">
      <c r="D1318" s="22">
        <v>6037104124</v>
      </c>
      <c r="S1318"/>
    </row>
    <row r="1319" spans="4:19">
      <c r="D1319" s="22">
        <v>6037104201</v>
      </c>
      <c r="S1319"/>
    </row>
    <row r="1320" spans="4:19">
      <c r="D1320" s="22">
        <v>6037104201</v>
      </c>
      <c r="S1320"/>
    </row>
    <row r="1321" spans="4:19">
      <c r="D1321" s="22">
        <v>6037104203</v>
      </c>
      <c r="S1321"/>
    </row>
    <row r="1322" spans="4:19">
      <c r="D1322" s="22">
        <v>6037104204</v>
      </c>
      <c r="S1322"/>
    </row>
    <row r="1323" spans="4:19">
      <c r="D1323" s="22">
        <v>6037104310</v>
      </c>
      <c r="S1323"/>
    </row>
    <row r="1324" spans="4:19">
      <c r="D1324" s="22">
        <v>6037104320</v>
      </c>
      <c r="S1324"/>
    </row>
    <row r="1325" spans="4:19">
      <c r="D1325" s="22">
        <v>6037104401</v>
      </c>
      <c r="S1325"/>
    </row>
    <row r="1326" spans="4:19">
      <c r="D1326" s="22">
        <v>6037104403</v>
      </c>
      <c r="S1326"/>
    </row>
    <row r="1327" spans="4:19">
      <c r="D1327" s="22">
        <v>6037104404</v>
      </c>
      <c r="S1327"/>
    </row>
    <row r="1328" spans="4:19">
      <c r="D1328" s="22">
        <v>6037104500</v>
      </c>
      <c r="S1328"/>
    </row>
    <row r="1329" spans="4:19">
      <c r="D1329" s="22">
        <v>6037104610</v>
      </c>
      <c r="S1329"/>
    </row>
    <row r="1330" spans="4:19">
      <c r="D1330" s="22">
        <v>6037104620</v>
      </c>
      <c r="S1330"/>
    </row>
    <row r="1331" spans="4:19">
      <c r="D1331" s="22">
        <v>6037104701</v>
      </c>
      <c r="S1331"/>
    </row>
    <row r="1332" spans="4:19">
      <c r="D1332" s="22">
        <v>6037104703</v>
      </c>
      <c r="S1332"/>
    </row>
    <row r="1333" spans="4:19">
      <c r="D1333" s="22">
        <v>6037104704</v>
      </c>
      <c r="S1333"/>
    </row>
    <row r="1334" spans="4:19">
      <c r="D1334" s="22">
        <v>6037104810</v>
      </c>
      <c r="S1334"/>
    </row>
    <row r="1335" spans="4:19">
      <c r="D1335" s="22">
        <v>6037104821</v>
      </c>
      <c r="S1335"/>
    </row>
    <row r="1336" spans="4:19">
      <c r="D1336" s="22">
        <v>6037104822</v>
      </c>
      <c r="S1336"/>
    </row>
    <row r="1337" spans="4:19">
      <c r="D1337" s="22">
        <v>6037106010</v>
      </c>
      <c r="S1337"/>
    </row>
    <row r="1338" spans="4:19">
      <c r="D1338" s="22">
        <v>6037106020</v>
      </c>
      <c r="S1338"/>
    </row>
    <row r="1339" spans="4:19">
      <c r="D1339" s="22">
        <v>6037106111</v>
      </c>
      <c r="S1339"/>
    </row>
    <row r="1340" spans="4:19">
      <c r="D1340" s="22">
        <v>6037106112</v>
      </c>
      <c r="S1340"/>
    </row>
    <row r="1341" spans="4:19">
      <c r="D1341" s="22">
        <v>6037106113</v>
      </c>
      <c r="S1341"/>
    </row>
    <row r="1342" spans="4:19">
      <c r="D1342" s="22">
        <v>6037106114</v>
      </c>
      <c r="S1342"/>
    </row>
    <row r="1343" spans="4:19">
      <c r="D1343" s="22">
        <v>6037106403</v>
      </c>
      <c r="S1343"/>
    </row>
    <row r="1344" spans="4:19">
      <c r="D1344" s="22">
        <v>6037106403</v>
      </c>
      <c r="S1344"/>
    </row>
    <row r="1345" spans="4:19">
      <c r="D1345" s="22">
        <v>6037106405</v>
      </c>
      <c r="S1345"/>
    </row>
    <row r="1346" spans="4:19">
      <c r="D1346" s="22">
        <v>6037106405</v>
      </c>
      <c r="S1346"/>
    </row>
    <row r="1347" spans="4:19">
      <c r="D1347" s="22">
        <v>6037106406</v>
      </c>
      <c r="S1347"/>
    </row>
    <row r="1348" spans="4:19">
      <c r="D1348" s="22">
        <v>6037106406</v>
      </c>
      <c r="S1348"/>
    </row>
    <row r="1349" spans="4:19">
      <c r="D1349" s="22">
        <v>6037106407</v>
      </c>
      <c r="S1349"/>
    </row>
    <row r="1350" spans="4:19">
      <c r="D1350" s="22">
        <v>6037106408</v>
      </c>
      <c r="S1350"/>
    </row>
    <row r="1351" spans="4:19">
      <c r="D1351" s="22">
        <v>6037106510</v>
      </c>
      <c r="S1351"/>
    </row>
    <row r="1352" spans="4:19">
      <c r="D1352" s="22">
        <v>6037106520</v>
      </c>
      <c r="S1352"/>
    </row>
    <row r="1353" spans="4:19">
      <c r="D1353" s="22">
        <v>6037106603</v>
      </c>
      <c r="S1353"/>
    </row>
    <row r="1354" spans="4:19">
      <c r="D1354" s="22">
        <v>6037106604</v>
      </c>
      <c r="S1354"/>
    </row>
    <row r="1355" spans="4:19">
      <c r="D1355" s="22">
        <v>6037106641</v>
      </c>
      <c r="S1355"/>
    </row>
    <row r="1356" spans="4:19">
      <c r="D1356" s="22">
        <v>6037106642</v>
      </c>
      <c r="S1356"/>
    </row>
    <row r="1357" spans="4:19">
      <c r="D1357" s="22">
        <v>6037106643</v>
      </c>
      <c r="S1357"/>
    </row>
    <row r="1358" spans="4:19">
      <c r="D1358" s="22">
        <v>6037106645</v>
      </c>
      <c r="S1358"/>
    </row>
    <row r="1359" spans="4:19">
      <c r="D1359" s="22">
        <v>6037106646</v>
      </c>
      <c r="S1359"/>
    </row>
    <row r="1360" spans="4:19">
      <c r="D1360" s="22">
        <v>6037106648</v>
      </c>
      <c r="S1360"/>
    </row>
    <row r="1361" spans="4:19">
      <c r="D1361" s="22">
        <v>6037106649</v>
      </c>
      <c r="S1361"/>
    </row>
    <row r="1362" spans="4:19">
      <c r="D1362" s="22">
        <v>6037107010</v>
      </c>
      <c r="S1362"/>
    </row>
    <row r="1363" spans="4:19">
      <c r="D1363" s="22">
        <v>6037107010</v>
      </c>
      <c r="S1363"/>
    </row>
    <row r="1364" spans="4:19">
      <c r="D1364" s="22">
        <v>6037107020</v>
      </c>
      <c r="S1364"/>
    </row>
    <row r="1365" spans="4:19">
      <c r="D1365" s="22">
        <v>6037108101</v>
      </c>
      <c r="S1365"/>
    </row>
    <row r="1366" spans="4:19">
      <c r="D1366" s="22">
        <v>6037108102</v>
      </c>
      <c r="S1366"/>
    </row>
    <row r="1367" spans="4:19">
      <c r="D1367" s="22">
        <v>6037108103</v>
      </c>
      <c r="S1367"/>
    </row>
    <row r="1368" spans="4:19">
      <c r="D1368" s="22">
        <v>6037108104</v>
      </c>
      <c r="S1368"/>
    </row>
    <row r="1369" spans="4:19">
      <c r="D1369" s="22">
        <v>6037108201</v>
      </c>
      <c r="S1369"/>
    </row>
    <row r="1370" spans="4:19">
      <c r="D1370" s="22">
        <v>6037108202</v>
      </c>
      <c r="S1370"/>
    </row>
    <row r="1371" spans="4:19">
      <c r="D1371" s="22">
        <v>6037109100</v>
      </c>
      <c r="S1371"/>
    </row>
    <row r="1372" spans="4:19">
      <c r="D1372" s="22">
        <v>6037109100</v>
      </c>
      <c r="S1372"/>
    </row>
    <row r="1373" spans="4:19">
      <c r="D1373" s="22">
        <v>6037109200</v>
      </c>
      <c r="S1373"/>
    </row>
    <row r="1374" spans="4:19">
      <c r="D1374" s="22">
        <v>6037109300</v>
      </c>
      <c r="S1374"/>
    </row>
    <row r="1375" spans="4:19">
      <c r="D1375" s="22">
        <v>6037109400</v>
      </c>
      <c r="S1375"/>
    </row>
    <row r="1376" spans="4:19">
      <c r="D1376" s="22">
        <v>6037109400</v>
      </c>
      <c r="S1376"/>
    </row>
    <row r="1377" spans="4:19">
      <c r="D1377" s="22">
        <v>6037109500</v>
      </c>
      <c r="S1377"/>
    </row>
    <row r="1378" spans="4:19">
      <c r="D1378" s="22">
        <v>6037109601</v>
      </c>
      <c r="S1378"/>
    </row>
    <row r="1379" spans="4:19">
      <c r="D1379" s="22">
        <v>6037109603</v>
      </c>
      <c r="S1379"/>
    </row>
    <row r="1380" spans="4:19">
      <c r="D1380" s="22">
        <v>6037109604</v>
      </c>
      <c r="S1380"/>
    </row>
    <row r="1381" spans="4:19">
      <c r="D1381" s="22">
        <v>6037109700</v>
      </c>
      <c r="S1381"/>
    </row>
    <row r="1382" spans="4:19">
      <c r="D1382" s="22">
        <v>6037109800</v>
      </c>
      <c r="S1382"/>
    </row>
    <row r="1383" spans="4:19">
      <c r="D1383" s="22">
        <v>6037111100</v>
      </c>
      <c r="S1383"/>
    </row>
    <row r="1384" spans="4:19">
      <c r="D1384" s="22">
        <v>6037111201</v>
      </c>
      <c r="S1384"/>
    </row>
    <row r="1385" spans="4:19">
      <c r="D1385" s="22">
        <v>6037111202</v>
      </c>
      <c r="S1385"/>
    </row>
    <row r="1386" spans="4:19">
      <c r="D1386" s="22">
        <v>6037111204</v>
      </c>
      <c r="S1386"/>
    </row>
    <row r="1387" spans="4:19">
      <c r="D1387" s="22">
        <v>6037111205</v>
      </c>
      <c r="S1387"/>
    </row>
    <row r="1388" spans="4:19">
      <c r="D1388" s="22">
        <v>6037111206</v>
      </c>
      <c r="S1388"/>
    </row>
    <row r="1389" spans="4:19">
      <c r="D1389" s="22">
        <v>6037111301</v>
      </c>
      <c r="S1389"/>
    </row>
    <row r="1390" spans="4:19">
      <c r="D1390" s="22">
        <v>6037111302</v>
      </c>
      <c r="S1390"/>
    </row>
    <row r="1391" spans="4:19">
      <c r="D1391" s="22">
        <v>6037111400</v>
      </c>
      <c r="S1391"/>
    </row>
    <row r="1392" spans="4:19">
      <c r="D1392" s="22">
        <v>6037113101</v>
      </c>
      <c r="S1392"/>
    </row>
    <row r="1393" spans="4:19">
      <c r="D1393" s="22">
        <v>6037113102</v>
      </c>
      <c r="S1393"/>
    </row>
    <row r="1394" spans="4:19">
      <c r="D1394" s="22">
        <v>6037113211</v>
      </c>
      <c r="S1394"/>
    </row>
    <row r="1395" spans="4:19">
      <c r="D1395" s="22">
        <v>6037113212</v>
      </c>
      <c r="S1395"/>
    </row>
    <row r="1396" spans="4:19">
      <c r="D1396" s="22">
        <v>6037113213</v>
      </c>
      <c r="S1396"/>
    </row>
    <row r="1397" spans="4:19">
      <c r="D1397" s="22">
        <v>6037113231</v>
      </c>
      <c r="S1397"/>
    </row>
    <row r="1398" spans="4:19">
      <c r="D1398" s="22">
        <v>6037113232</v>
      </c>
      <c r="S1398"/>
    </row>
    <row r="1399" spans="4:19">
      <c r="D1399" s="22">
        <v>6037113233</v>
      </c>
      <c r="S1399"/>
    </row>
    <row r="1400" spans="4:19">
      <c r="D1400" s="22">
        <v>6037113233</v>
      </c>
      <c r="S1400"/>
    </row>
    <row r="1401" spans="4:19">
      <c r="D1401" s="22">
        <v>6037113234</v>
      </c>
      <c r="S1401"/>
    </row>
    <row r="1402" spans="4:19">
      <c r="D1402" s="22">
        <v>6037113234</v>
      </c>
      <c r="S1402"/>
    </row>
    <row r="1403" spans="4:19">
      <c r="D1403" s="22">
        <v>6037113235</v>
      </c>
      <c r="S1403"/>
    </row>
    <row r="1404" spans="4:19">
      <c r="D1404" s="22">
        <v>6037113237</v>
      </c>
      <c r="S1404"/>
    </row>
    <row r="1405" spans="4:19">
      <c r="D1405" s="22">
        <v>6037113301</v>
      </c>
      <c r="S1405"/>
    </row>
    <row r="1406" spans="4:19">
      <c r="D1406" s="22">
        <v>6037113303</v>
      </c>
      <c r="S1406"/>
    </row>
    <row r="1407" spans="4:19">
      <c r="D1407" s="22">
        <v>6037113321</v>
      </c>
      <c r="S1407"/>
    </row>
    <row r="1408" spans="4:19">
      <c r="D1408" s="22">
        <v>6037113322</v>
      </c>
      <c r="S1408"/>
    </row>
    <row r="1409" spans="4:19">
      <c r="D1409" s="22">
        <v>6037113401</v>
      </c>
      <c r="S1409"/>
    </row>
    <row r="1410" spans="4:19">
      <c r="D1410" s="22">
        <v>6037113421</v>
      </c>
      <c r="S1410"/>
    </row>
    <row r="1411" spans="4:19">
      <c r="D1411" s="22">
        <v>6037113421</v>
      </c>
      <c r="S1411"/>
    </row>
    <row r="1412" spans="4:19">
      <c r="D1412" s="22">
        <v>6037113422</v>
      </c>
      <c r="S1412"/>
    </row>
    <row r="1413" spans="4:19">
      <c r="D1413" s="22">
        <v>6037115101</v>
      </c>
      <c r="S1413"/>
    </row>
    <row r="1414" spans="4:19">
      <c r="D1414" s="22">
        <v>6037115103</v>
      </c>
      <c r="S1414"/>
    </row>
    <row r="1415" spans="4:19">
      <c r="D1415" s="22">
        <v>6037115104</v>
      </c>
      <c r="S1415"/>
    </row>
    <row r="1416" spans="4:19">
      <c r="D1416" s="22">
        <v>6037115104</v>
      </c>
      <c r="S1416"/>
    </row>
    <row r="1417" spans="4:19">
      <c r="D1417" s="22">
        <v>6037115201</v>
      </c>
      <c r="S1417"/>
    </row>
    <row r="1418" spans="4:19">
      <c r="D1418" s="22">
        <v>6037115202</v>
      </c>
      <c r="S1418"/>
    </row>
    <row r="1419" spans="4:19">
      <c r="D1419" s="22">
        <v>6037115202</v>
      </c>
      <c r="S1419"/>
    </row>
    <row r="1420" spans="4:19">
      <c r="D1420" s="22">
        <v>6037115301</v>
      </c>
      <c r="S1420"/>
    </row>
    <row r="1421" spans="4:19">
      <c r="D1421" s="22">
        <v>6037115302</v>
      </c>
      <c r="S1421"/>
    </row>
    <row r="1422" spans="4:19">
      <c r="D1422" s="22">
        <v>6037115401</v>
      </c>
      <c r="S1422"/>
    </row>
    <row r="1423" spans="4:19">
      <c r="D1423" s="22">
        <v>6037115401</v>
      </c>
      <c r="S1423"/>
    </row>
    <row r="1424" spans="4:19">
      <c r="D1424" s="22">
        <v>6037115403</v>
      </c>
      <c r="S1424"/>
    </row>
    <row r="1425" spans="4:19">
      <c r="D1425" s="22">
        <v>6037115404</v>
      </c>
      <c r="S1425"/>
    </row>
    <row r="1426" spans="4:19">
      <c r="D1426" s="22">
        <v>6037117101</v>
      </c>
      <c r="S1426"/>
    </row>
    <row r="1427" spans="4:19">
      <c r="D1427" s="22">
        <v>6037117102</v>
      </c>
      <c r="S1427"/>
    </row>
    <row r="1428" spans="4:19">
      <c r="D1428" s="22">
        <v>6037117102</v>
      </c>
      <c r="S1428"/>
    </row>
    <row r="1429" spans="4:19">
      <c r="D1429" s="22">
        <v>6037117201</v>
      </c>
      <c r="S1429"/>
    </row>
    <row r="1430" spans="4:19">
      <c r="D1430" s="22">
        <v>6037117201</v>
      </c>
      <c r="S1430"/>
    </row>
    <row r="1431" spans="4:19">
      <c r="D1431" s="22">
        <v>6037117202</v>
      </c>
      <c r="S1431"/>
    </row>
    <row r="1432" spans="4:19">
      <c r="D1432" s="22">
        <v>6037117301</v>
      </c>
      <c r="S1432"/>
    </row>
    <row r="1433" spans="4:19">
      <c r="D1433" s="22">
        <v>6037117302</v>
      </c>
      <c r="S1433"/>
    </row>
    <row r="1434" spans="4:19">
      <c r="D1434" s="22">
        <v>6037117303</v>
      </c>
      <c r="S1434"/>
    </row>
    <row r="1435" spans="4:19">
      <c r="D1435" s="22">
        <v>6037117404</v>
      </c>
      <c r="S1435"/>
    </row>
    <row r="1436" spans="4:19">
      <c r="D1436" s="22">
        <v>6037117405</v>
      </c>
      <c r="S1436"/>
    </row>
    <row r="1437" spans="4:19">
      <c r="D1437" s="22">
        <v>6037117407</v>
      </c>
      <c r="S1437"/>
    </row>
    <row r="1438" spans="4:19">
      <c r="D1438" s="22">
        <v>6037117408</v>
      </c>
      <c r="S1438"/>
    </row>
    <row r="1439" spans="4:19">
      <c r="D1439" s="22">
        <v>6037117510</v>
      </c>
      <c r="S1439"/>
    </row>
    <row r="1440" spans="4:19">
      <c r="D1440" s="22">
        <v>6037117520</v>
      </c>
      <c r="S1440"/>
    </row>
    <row r="1441" spans="4:19">
      <c r="D1441" s="22">
        <v>6037117530</v>
      </c>
      <c r="S1441"/>
    </row>
    <row r="1442" spans="4:19">
      <c r="D1442" s="22">
        <v>6037119001</v>
      </c>
      <c r="S1442"/>
    </row>
    <row r="1443" spans="4:19">
      <c r="D1443" s="22">
        <v>6037119002</v>
      </c>
      <c r="S1443"/>
    </row>
    <row r="1444" spans="4:19">
      <c r="D1444" s="22">
        <v>6037119201</v>
      </c>
      <c r="S1444"/>
    </row>
    <row r="1445" spans="4:19">
      <c r="D1445" s="22">
        <v>6037119201</v>
      </c>
      <c r="S1445"/>
    </row>
    <row r="1446" spans="4:19">
      <c r="D1446" s="22">
        <v>6037119202</v>
      </c>
      <c r="S1446"/>
    </row>
    <row r="1447" spans="4:19">
      <c r="D1447" s="22">
        <v>6037119202</v>
      </c>
      <c r="S1447"/>
    </row>
    <row r="1448" spans="4:19">
      <c r="D1448" s="22">
        <v>6037119310</v>
      </c>
      <c r="S1448"/>
    </row>
    <row r="1449" spans="4:19">
      <c r="D1449" s="22">
        <v>6037119310</v>
      </c>
      <c r="S1449"/>
    </row>
    <row r="1450" spans="4:19">
      <c r="D1450" s="22">
        <v>6037119320</v>
      </c>
      <c r="S1450"/>
    </row>
    <row r="1451" spans="4:19">
      <c r="D1451" s="22">
        <v>6037119340</v>
      </c>
      <c r="S1451"/>
    </row>
    <row r="1452" spans="4:19">
      <c r="D1452" s="22">
        <v>6037119341</v>
      </c>
      <c r="S1452"/>
    </row>
    <row r="1453" spans="4:19">
      <c r="D1453" s="22">
        <v>6037119342</v>
      </c>
      <c r="S1453"/>
    </row>
    <row r="1454" spans="4:19">
      <c r="D1454" s="22">
        <v>6037119400</v>
      </c>
      <c r="S1454"/>
    </row>
    <row r="1455" spans="4:19">
      <c r="D1455" s="22">
        <v>6037119700</v>
      </c>
      <c r="S1455"/>
    </row>
    <row r="1456" spans="4:19">
      <c r="D1456" s="22">
        <v>6037119800</v>
      </c>
      <c r="S1456"/>
    </row>
    <row r="1457" spans="4:19">
      <c r="D1457" s="22">
        <v>6037119900</v>
      </c>
      <c r="S1457"/>
    </row>
    <row r="1458" spans="4:19">
      <c r="D1458" s="22">
        <v>6037120010</v>
      </c>
      <c r="S1458"/>
    </row>
    <row r="1459" spans="4:19">
      <c r="D1459" s="22">
        <v>6037120020</v>
      </c>
      <c r="S1459"/>
    </row>
    <row r="1460" spans="4:19">
      <c r="D1460" s="22">
        <v>6037120030</v>
      </c>
      <c r="S1460"/>
    </row>
    <row r="1461" spans="4:19">
      <c r="D1461" s="22">
        <v>6037120103</v>
      </c>
      <c r="S1461"/>
    </row>
    <row r="1462" spans="4:19">
      <c r="D1462" s="22">
        <v>6037120104</v>
      </c>
      <c r="S1462"/>
    </row>
    <row r="1463" spans="4:19">
      <c r="D1463" s="22">
        <v>6037120105</v>
      </c>
      <c r="S1463"/>
    </row>
    <row r="1464" spans="4:19">
      <c r="D1464" s="22">
        <v>6037120106</v>
      </c>
      <c r="S1464"/>
    </row>
    <row r="1465" spans="4:19">
      <c r="D1465" s="22">
        <v>6037120107</v>
      </c>
      <c r="S1465"/>
    </row>
    <row r="1466" spans="4:19">
      <c r="D1466" s="22">
        <v>6037120108</v>
      </c>
      <c r="S1466"/>
    </row>
    <row r="1467" spans="4:19">
      <c r="D1467" s="22">
        <v>6037120300</v>
      </c>
      <c r="S1467"/>
    </row>
    <row r="1468" spans="4:19">
      <c r="D1468" s="22">
        <v>6037120400</v>
      </c>
      <c r="S1468"/>
    </row>
    <row r="1469" spans="4:19">
      <c r="D1469" s="22">
        <v>6037121010</v>
      </c>
      <c r="S1469"/>
    </row>
    <row r="1470" spans="4:19">
      <c r="D1470" s="22">
        <v>6037121020</v>
      </c>
      <c r="S1470"/>
    </row>
    <row r="1471" spans="4:19">
      <c r="D1471" s="22">
        <v>6037121101</v>
      </c>
      <c r="S1471"/>
    </row>
    <row r="1472" spans="4:19">
      <c r="D1472" s="22">
        <v>6037121102</v>
      </c>
      <c r="S1472"/>
    </row>
    <row r="1473" spans="4:19">
      <c r="D1473" s="22">
        <v>6037121210</v>
      </c>
      <c r="S1473"/>
    </row>
    <row r="1474" spans="4:19">
      <c r="D1474" s="22">
        <v>6037121221</v>
      </c>
      <c r="S1474"/>
    </row>
    <row r="1475" spans="4:19">
      <c r="D1475" s="22">
        <v>6037121222</v>
      </c>
      <c r="S1475"/>
    </row>
    <row r="1476" spans="4:19">
      <c r="D1476" s="22">
        <v>6037121600</v>
      </c>
      <c r="S1476"/>
    </row>
    <row r="1477" spans="4:19">
      <c r="D1477" s="22">
        <v>6037121801</v>
      </c>
      <c r="S1477"/>
    </row>
    <row r="1478" spans="4:19">
      <c r="D1478" s="22">
        <v>6037121802</v>
      </c>
      <c r="S1478"/>
    </row>
    <row r="1479" spans="4:19">
      <c r="D1479" s="22">
        <v>6037121900</v>
      </c>
      <c r="S1479"/>
    </row>
    <row r="1480" spans="4:19">
      <c r="D1480" s="22">
        <v>6037122000</v>
      </c>
      <c r="S1480"/>
    </row>
    <row r="1481" spans="4:19">
      <c r="D1481" s="22">
        <v>6037122120</v>
      </c>
      <c r="S1481"/>
    </row>
    <row r="1482" spans="4:19">
      <c r="D1482" s="22">
        <v>6037122121</v>
      </c>
      <c r="S1482"/>
    </row>
    <row r="1483" spans="4:19">
      <c r="D1483" s="22">
        <v>6037122122</v>
      </c>
      <c r="S1483"/>
    </row>
    <row r="1484" spans="4:19">
      <c r="D1484" s="22">
        <v>6037122200</v>
      </c>
      <c r="S1484"/>
    </row>
    <row r="1485" spans="4:19">
      <c r="D1485" s="22">
        <v>6037122410</v>
      </c>
      <c r="S1485"/>
    </row>
    <row r="1486" spans="4:19">
      <c r="D1486" s="22">
        <v>6037122420</v>
      </c>
      <c r="S1486"/>
    </row>
    <row r="1487" spans="4:19">
      <c r="D1487" s="22">
        <v>6037123010</v>
      </c>
      <c r="S1487"/>
    </row>
    <row r="1488" spans="4:19">
      <c r="D1488" s="22">
        <v>6037123020</v>
      </c>
      <c r="S1488"/>
    </row>
    <row r="1489" spans="4:19">
      <c r="D1489" s="22">
        <v>6037123103</v>
      </c>
      <c r="S1489"/>
    </row>
    <row r="1490" spans="4:19">
      <c r="D1490" s="22">
        <v>6037123104</v>
      </c>
      <c r="S1490"/>
    </row>
    <row r="1491" spans="4:19">
      <c r="D1491" s="22">
        <v>6037123203</v>
      </c>
      <c r="S1491"/>
    </row>
    <row r="1492" spans="4:19">
      <c r="D1492" s="22">
        <v>6037123204</v>
      </c>
      <c r="S1492"/>
    </row>
    <row r="1493" spans="4:19">
      <c r="D1493" s="22">
        <v>6037123205</v>
      </c>
      <c r="S1493"/>
    </row>
    <row r="1494" spans="4:19">
      <c r="D1494" s="22">
        <v>6037123206</v>
      </c>
      <c r="S1494"/>
    </row>
    <row r="1495" spans="4:19">
      <c r="D1495" s="22">
        <v>6037123301</v>
      </c>
      <c r="S1495"/>
    </row>
    <row r="1496" spans="4:19">
      <c r="D1496" s="22">
        <v>6037123303</v>
      </c>
      <c r="S1496"/>
    </row>
    <row r="1497" spans="4:19">
      <c r="D1497" s="22">
        <v>6037123304</v>
      </c>
      <c r="S1497"/>
    </row>
    <row r="1498" spans="4:19">
      <c r="D1498" s="22">
        <v>6037123410</v>
      </c>
      <c r="S1498"/>
    </row>
    <row r="1499" spans="4:19">
      <c r="D1499" s="22">
        <v>6037123420</v>
      </c>
      <c r="S1499"/>
    </row>
    <row r="1500" spans="4:19">
      <c r="D1500" s="22">
        <v>6037123510</v>
      </c>
      <c r="S1500"/>
    </row>
    <row r="1501" spans="4:19">
      <c r="D1501" s="22">
        <v>6037123520</v>
      </c>
      <c r="S1501"/>
    </row>
    <row r="1502" spans="4:19">
      <c r="D1502" s="22">
        <v>6037123601</v>
      </c>
      <c r="S1502"/>
    </row>
    <row r="1503" spans="4:19">
      <c r="D1503" s="22">
        <v>6037123601</v>
      </c>
      <c r="S1503"/>
    </row>
    <row r="1504" spans="4:19">
      <c r="D1504" s="22">
        <v>6037123602</v>
      </c>
      <c r="S1504"/>
    </row>
    <row r="1505" spans="4:19">
      <c r="D1505" s="22">
        <v>6037123602</v>
      </c>
      <c r="S1505"/>
    </row>
    <row r="1506" spans="4:19">
      <c r="D1506" s="22">
        <v>6037123700</v>
      </c>
      <c r="S1506"/>
    </row>
    <row r="1507" spans="4:19">
      <c r="D1507" s="22">
        <v>6037123800</v>
      </c>
      <c r="S1507"/>
    </row>
    <row r="1508" spans="4:19">
      <c r="D1508" s="22">
        <v>6037123901</v>
      </c>
      <c r="S1508"/>
    </row>
    <row r="1509" spans="4:19">
      <c r="D1509" s="22">
        <v>6037123902</v>
      </c>
      <c r="S1509"/>
    </row>
    <row r="1510" spans="4:19">
      <c r="D1510" s="22">
        <v>6037124000</v>
      </c>
      <c r="S1510"/>
    </row>
    <row r="1511" spans="4:19">
      <c r="D1511" s="22">
        <v>6037124102</v>
      </c>
      <c r="S1511"/>
    </row>
    <row r="1512" spans="4:19">
      <c r="D1512" s="22">
        <v>6037124102</v>
      </c>
      <c r="S1512"/>
    </row>
    <row r="1513" spans="4:19">
      <c r="D1513" s="22">
        <v>6037124103</v>
      </c>
      <c r="S1513"/>
    </row>
    <row r="1514" spans="4:19">
      <c r="D1514" s="22">
        <v>6037124104</v>
      </c>
      <c r="S1514"/>
    </row>
    <row r="1515" spans="4:19">
      <c r="D1515" s="22">
        <v>6037124105</v>
      </c>
      <c r="S1515"/>
    </row>
    <row r="1516" spans="4:19">
      <c r="D1516" s="22">
        <v>6037124201</v>
      </c>
      <c r="S1516"/>
    </row>
    <row r="1517" spans="4:19">
      <c r="D1517" s="22">
        <v>6037124203</v>
      </c>
      <c r="S1517"/>
    </row>
    <row r="1518" spans="4:19">
      <c r="D1518" s="22">
        <v>6037124204</v>
      </c>
      <c r="S1518"/>
    </row>
    <row r="1519" spans="4:19">
      <c r="D1519" s="22">
        <v>6037124300</v>
      </c>
      <c r="S1519"/>
    </row>
    <row r="1520" spans="4:19">
      <c r="D1520" s="22">
        <v>6037124400</v>
      </c>
      <c r="S1520"/>
    </row>
    <row r="1521" spans="4:19">
      <c r="D1521" s="22">
        <v>6037124500</v>
      </c>
      <c r="S1521"/>
    </row>
    <row r="1522" spans="4:19">
      <c r="D1522" s="22">
        <v>6037124600</v>
      </c>
      <c r="S1522"/>
    </row>
    <row r="1523" spans="4:19">
      <c r="D1523" s="22">
        <v>6037124700</v>
      </c>
      <c r="S1523"/>
    </row>
    <row r="1524" spans="4:19">
      <c r="D1524" s="22">
        <v>6037124902</v>
      </c>
      <c r="S1524"/>
    </row>
    <row r="1525" spans="4:19">
      <c r="D1525" s="22">
        <v>6037124903</v>
      </c>
      <c r="S1525"/>
    </row>
    <row r="1526" spans="4:19">
      <c r="D1526" s="22">
        <v>6037124903</v>
      </c>
      <c r="S1526"/>
    </row>
    <row r="1527" spans="4:19">
      <c r="D1527" s="22">
        <v>6037125100</v>
      </c>
      <c r="S1527"/>
    </row>
    <row r="1528" spans="4:19">
      <c r="D1528" s="22">
        <v>6037125100</v>
      </c>
      <c r="S1528"/>
    </row>
    <row r="1529" spans="4:19">
      <c r="D1529" s="22">
        <v>6037125200</v>
      </c>
      <c r="S1529"/>
    </row>
    <row r="1530" spans="4:19">
      <c r="D1530" s="22">
        <v>6037125200</v>
      </c>
      <c r="S1530"/>
    </row>
    <row r="1531" spans="4:19">
      <c r="D1531" s="22">
        <v>6037125310</v>
      </c>
      <c r="S1531"/>
    </row>
    <row r="1532" spans="4:19">
      <c r="D1532" s="22">
        <v>6037125320</v>
      </c>
      <c r="S1532"/>
    </row>
    <row r="1533" spans="4:19">
      <c r="D1533" s="22">
        <v>6037125401</v>
      </c>
      <c r="S1533"/>
    </row>
    <row r="1534" spans="4:19">
      <c r="D1534" s="22">
        <v>6037125402</v>
      </c>
      <c r="S1534"/>
    </row>
    <row r="1535" spans="4:19">
      <c r="D1535" s="22">
        <v>6037125501</v>
      </c>
      <c r="S1535"/>
    </row>
    <row r="1536" spans="4:19">
      <c r="D1536" s="22">
        <v>6037125502</v>
      </c>
      <c r="S1536"/>
    </row>
    <row r="1537" spans="4:19">
      <c r="D1537" s="22">
        <v>6037125600</v>
      </c>
      <c r="S1537"/>
    </row>
    <row r="1538" spans="4:19">
      <c r="D1538" s="22">
        <v>6037127102</v>
      </c>
      <c r="S1538"/>
    </row>
    <row r="1539" spans="4:19">
      <c r="D1539" s="22">
        <v>6037127103</v>
      </c>
      <c r="S1539"/>
    </row>
    <row r="1540" spans="4:19">
      <c r="D1540" s="22">
        <v>6037127104</v>
      </c>
      <c r="S1540"/>
    </row>
    <row r="1541" spans="4:19">
      <c r="D1541" s="22">
        <v>6037127210</v>
      </c>
      <c r="S1541"/>
    </row>
    <row r="1542" spans="4:19">
      <c r="D1542" s="22">
        <v>6037127220</v>
      </c>
      <c r="S1542"/>
    </row>
    <row r="1543" spans="4:19">
      <c r="D1543" s="22">
        <v>6037127300</v>
      </c>
      <c r="S1543"/>
    </row>
    <row r="1544" spans="4:19">
      <c r="D1544" s="22">
        <v>6037127400</v>
      </c>
      <c r="S1544"/>
    </row>
    <row r="1545" spans="4:19">
      <c r="D1545" s="22">
        <v>6037127520</v>
      </c>
      <c r="S1545"/>
    </row>
    <row r="1546" spans="4:19">
      <c r="D1546" s="22">
        <v>6037127603</v>
      </c>
      <c r="S1546"/>
    </row>
    <row r="1547" spans="4:19">
      <c r="D1547" s="22">
        <v>6037127604</v>
      </c>
      <c r="S1547"/>
    </row>
    <row r="1548" spans="4:19">
      <c r="D1548" s="22">
        <v>6037127605</v>
      </c>
      <c r="S1548"/>
    </row>
    <row r="1549" spans="4:19">
      <c r="D1549" s="22">
        <v>6037127606</v>
      </c>
      <c r="S1549"/>
    </row>
    <row r="1550" spans="4:19">
      <c r="D1550" s="22">
        <v>6037127711</v>
      </c>
      <c r="S1550"/>
    </row>
    <row r="1551" spans="4:19">
      <c r="D1551" s="22">
        <v>6037127712</v>
      </c>
      <c r="S1551"/>
    </row>
    <row r="1552" spans="4:19">
      <c r="D1552" s="22">
        <v>6037127803</v>
      </c>
      <c r="S1552"/>
    </row>
    <row r="1553" spans="4:19">
      <c r="D1553" s="22">
        <v>6037127804</v>
      </c>
      <c r="S1553"/>
    </row>
    <row r="1554" spans="4:19">
      <c r="D1554" s="22">
        <v>6037127805</v>
      </c>
      <c r="S1554"/>
    </row>
    <row r="1555" spans="4:19">
      <c r="D1555" s="22">
        <v>6037127806</v>
      </c>
      <c r="S1555"/>
    </row>
    <row r="1556" spans="4:19">
      <c r="D1556" s="22">
        <v>6037127910</v>
      </c>
      <c r="S1556"/>
    </row>
    <row r="1557" spans="4:19">
      <c r="D1557" s="22">
        <v>6037127920</v>
      </c>
      <c r="S1557"/>
    </row>
    <row r="1558" spans="4:19">
      <c r="D1558" s="22">
        <v>6037128101</v>
      </c>
      <c r="S1558"/>
    </row>
    <row r="1559" spans="4:19">
      <c r="D1559" s="22">
        <v>6037128102</v>
      </c>
      <c r="S1559"/>
    </row>
    <row r="1560" spans="4:19">
      <c r="D1560" s="22">
        <v>6037128210</v>
      </c>
      <c r="S1560"/>
    </row>
    <row r="1561" spans="4:19">
      <c r="D1561" s="22">
        <v>6037128220</v>
      </c>
      <c r="S1561"/>
    </row>
    <row r="1562" spans="4:19">
      <c r="D1562" s="22">
        <v>6037128302</v>
      </c>
      <c r="S1562"/>
    </row>
    <row r="1563" spans="4:19">
      <c r="D1563" s="22">
        <v>6037128303</v>
      </c>
      <c r="S1563"/>
    </row>
    <row r="1564" spans="4:19">
      <c r="D1564" s="22">
        <v>6037128400</v>
      </c>
      <c r="S1564"/>
    </row>
    <row r="1565" spans="4:19">
      <c r="D1565" s="22">
        <v>6037128500</v>
      </c>
      <c r="S1565"/>
    </row>
    <row r="1566" spans="4:19">
      <c r="D1566" s="22">
        <v>6037128601</v>
      </c>
      <c r="S1566"/>
    </row>
    <row r="1567" spans="4:19">
      <c r="D1567" s="22">
        <v>6037128602</v>
      </c>
      <c r="S1567"/>
    </row>
    <row r="1568" spans="4:19">
      <c r="D1568" s="22">
        <v>6037128702</v>
      </c>
      <c r="S1568"/>
    </row>
    <row r="1569" spans="4:19">
      <c r="D1569" s="22">
        <v>6037128801</v>
      </c>
      <c r="S1569"/>
    </row>
    <row r="1570" spans="4:19">
      <c r="D1570" s="22">
        <v>6037128801</v>
      </c>
      <c r="S1570"/>
    </row>
    <row r="1571" spans="4:19">
      <c r="D1571" s="22">
        <v>6037128802</v>
      </c>
      <c r="S1571"/>
    </row>
    <row r="1572" spans="4:19">
      <c r="D1572" s="22">
        <v>6037128910</v>
      </c>
      <c r="S1572"/>
    </row>
    <row r="1573" spans="4:19">
      <c r="D1573" s="22">
        <v>6037131010</v>
      </c>
      <c r="S1573"/>
    </row>
    <row r="1574" spans="4:19">
      <c r="D1574" s="22">
        <v>6037131020</v>
      </c>
      <c r="S1574"/>
    </row>
    <row r="1575" spans="4:19">
      <c r="D1575" s="22">
        <v>6037131100</v>
      </c>
      <c r="S1575"/>
    </row>
    <row r="1576" spans="4:19">
      <c r="D1576" s="22">
        <v>6037131200</v>
      </c>
      <c r="S1576"/>
    </row>
    <row r="1577" spans="4:19">
      <c r="D1577" s="22">
        <v>6037131300</v>
      </c>
      <c r="S1577"/>
    </row>
    <row r="1578" spans="4:19">
      <c r="D1578" s="22">
        <v>6037131300</v>
      </c>
      <c r="S1578"/>
    </row>
    <row r="1579" spans="4:19">
      <c r="D1579" s="22">
        <v>6037131400</v>
      </c>
      <c r="S1579"/>
    </row>
    <row r="1580" spans="4:19">
      <c r="D1580" s="22">
        <v>6037131400</v>
      </c>
      <c r="S1580"/>
    </row>
    <row r="1581" spans="4:19">
      <c r="D1581" s="22">
        <v>6037131600</v>
      </c>
      <c r="S1581"/>
    </row>
    <row r="1582" spans="4:19">
      <c r="D1582" s="22">
        <v>6037131600</v>
      </c>
      <c r="S1582"/>
    </row>
    <row r="1583" spans="4:19">
      <c r="D1583" s="22">
        <v>6037131701</v>
      </c>
      <c r="S1583"/>
    </row>
    <row r="1584" spans="4:19">
      <c r="D1584" s="22">
        <v>6037131702</v>
      </c>
      <c r="S1584"/>
    </row>
    <row r="1585" spans="4:19">
      <c r="D1585" s="22">
        <v>6037131800</v>
      </c>
      <c r="S1585"/>
    </row>
    <row r="1586" spans="4:19">
      <c r="D1586" s="22">
        <v>6037131800</v>
      </c>
      <c r="S1586"/>
    </row>
    <row r="1587" spans="4:19">
      <c r="D1587" s="22">
        <v>6037131900</v>
      </c>
      <c r="S1587"/>
    </row>
    <row r="1588" spans="4:19">
      <c r="D1588" s="22">
        <v>6037132001</v>
      </c>
      <c r="S1588"/>
    </row>
    <row r="1589" spans="4:19">
      <c r="D1589" s="22">
        <v>6037132002</v>
      </c>
      <c r="S1589"/>
    </row>
    <row r="1590" spans="4:19">
      <c r="D1590" s="22">
        <v>6037132101</v>
      </c>
      <c r="S1590"/>
    </row>
    <row r="1591" spans="4:19">
      <c r="D1591" s="22">
        <v>6037132102</v>
      </c>
      <c r="S1591"/>
    </row>
    <row r="1592" spans="4:19">
      <c r="D1592" s="22">
        <v>6037132300</v>
      </c>
      <c r="S1592"/>
    </row>
    <row r="1593" spans="4:19">
      <c r="D1593" s="22">
        <v>6037132501</v>
      </c>
      <c r="S1593"/>
    </row>
    <row r="1594" spans="4:19">
      <c r="D1594" s="22">
        <v>6037132502</v>
      </c>
      <c r="S1594"/>
    </row>
    <row r="1595" spans="4:19">
      <c r="D1595" s="22">
        <v>6037132700</v>
      </c>
      <c r="S1595"/>
    </row>
    <row r="1596" spans="4:19">
      <c r="D1596" s="22">
        <v>6037132900</v>
      </c>
      <c r="S1596"/>
    </row>
    <row r="1597" spans="4:19">
      <c r="D1597" s="22">
        <v>6037133000</v>
      </c>
      <c r="S1597"/>
    </row>
    <row r="1598" spans="4:19">
      <c r="D1598" s="22">
        <v>6037133100</v>
      </c>
      <c r="S1598"/>
    </row>
    <row r="1599" spans="4:19">
      <c r="D1599" s="22">
        <v>6037134001</v>
      </c>
      <c r="S1599"/>
    </row>
    <row r="1600" spans="4:19">
      <c r="D1600" s="22">
        <v>6037134002</v>
      </c>
      <c r="S1600"/>
    </row>
    <row r="1601" spans="4:19">
      <c r="D1601" s="22">
        <v>6037134101</v>
      </c>
      <c r="S1601"/>
    </row>
    <row r="1602" spans="4:19">
      <c r="D1602" s="22">
        <v>6037134103</v>
      </c>
      <c r="S1602"/>
    </row>
    <row r="1603" spans="4:19">
      <c r="D1603" s="22">
        <v>6037134104</v>
      </c>
      <c r="S1603"/>
    </row>
    <row r="1604" spans="4:19">
      <c r="D1604" s="22">
        <v>6037134201</v>
      </c>
      <c r="S1604"/>
    </row>
    <row r="1605" spans="4:19">
      <c r="D1605" s="22">
        <v>6037134302</v>
      </c>
      <c r="S1605"/>
    </row>
    <row r="1606" spans="4:19">
      <c r="D1606" s="22">
        <v>6037134303</v>
      </c>
      <c r="S1606"/>
    </row>
    <row r="1607" spans="4:19">
      <c r="D1607" s="22">
        <v>6037134304</v>
      </c>
      <c r="S1607"/>
    </row>
    <row r="1608" spans="4:19">
      <c r="D1608" s="22">
        <v>6037134305</v>
      </c>
      <c r="S1608"/>
    </row>
    <row r="1609" spans="4:19">
      <c r="D1609" s="22">
        <v>6037134306</v>
      </c>
      <c r="S1609"/>
    </row>
    <row r="1610" spans="4:19">
      <c r="D1610" s="22">
        <v>6037134421</v>
      </c>
      <c r="S1610"/>
    </row>
    <row r="1611" spans="4:19">
      <c r="D1611" s="22">
        <v>6037134422</v>
      </c>
      <c r="S1611"/>
    </row>
    <row r="1612" spans="4:19">
      <c r="D1612" s="22">
        <v>6037134423</v>
      </c>
      <c r="S1612"/>
    </row>
    <row r="1613" spans="4:19">
      <c r="D1613" s="22">
        <v>6037134424</v>
      </c>
      <c r="S1613"/>
    </row>
    <row r="1614" spans="4:19">
      <c r="D1614" s="22">
        <v>6037134520</v>
      </c>
      <c r="S1614"/>
    </row>
    <row r="1615" spans="4:19">
      <c r="D1615" s="22">
        <v>6037134521</v>
      </c>
      <c r="S1615"/>
    </row>
    <row r="1616" spans="4:19">
      <c r="D1616" s="22">
        <v>6037134522</v>
      </c>
      <c r="S1616"/>
    </row>
    <row r="1617" spans="4:19">
      <c r="D1617" s="22">
        <v>6037134710</v>
      </c>
      <c r="S1617"/>
    </row>
    <row r="1618" spans="4:19">
      <c r="D1618" s="22">
        <v>6037134720</v>
      </c>
      <c r="S1618"/>
    </row>
    <row r="1619" spans="4:19">
      <c r="D1619" s="22">
        <v>6037134800</v>
      </c>
      <c r="S1619"/>
    </row>
    <row r="1620" spans="4:19">
      <c r="D1620" s="22">
        <v>6037134901</v>
      </c>
      <c r="S1620"/>
    </row>
    <row r="1621" spans="4:19">
      <c r="D1621" s="22">
        <v>6037134903</v>
      </c>
      <c r="S1621"/>
    </row>
    <row r="1622" spans="4:19">
      <c r="D1622" s="22">
        <v>6037134904</v>
      </c>
      <c r="S1622"/>
    </row>
    <row r="1623" spans="4:19">
      <c r="D1623" s="22">
        <v>6037134905</v>
      </c>
      <c r="S1623"/>
    </row>
    <row r="1624" spans="4:19">
      <c r="D1624" s="22">
        <v>6037135102</v>
      </c>
      <c r="S1624"/>
    </row>
    <row r="1625" spans="4:19">
      <c r="D1625" s="22">
        <v>6037135111</v>
      </c>
      <c r="S1625"/>
    </row>
    <row r="1626" spans="4:19">
      <c r="D1626" s="22">
        <v>6037135113</v>
      </c>
      <c r="S1626"/>
    </row>
    <row r="1627" spans="4:19">
      <c r="D1627" s="22">
        <v>6037135114</v>
      </c>
      <c r="S1627"/>
    </row>
    <row r="1628" spans="4:19">
      <c r="D1628" s="22">
        <v>6037135114</v>
      </c>
      <c r="S1628"/>
    </row>
    <row r="1629" spans="4:19">
      <c r="D1629" s="22">
        <v>6037135201</v>
      </c>
      <c r="S1629"/>
    </row>
    <row r="1630" spans="4:19">
      <c r="D1630" s="22">
        <v>6037135202</v>
      </c>
      <c r="S1630"/>
    </row>
    <row r="1631" spans="4:19">
      <c r="D1631" s="22">
        <v>6037135203</v>
      </c>
      <c r="S1631"/>
    </row>
    <row r="1632" spans="4:19">
      <c r="D1632" s="22">
        <v>6037137000</v>
      </c>
      <c r="S1632"/>
    </row>
    <row r="1633" spans="4:19">
      <c r="D1633" s="22">
        <v>6037137103</v>
      </c>
      <c r="S1633"/>
    </row>
    <row r="1634" spans="4:19">
      <c r="D1634" s="22">
        <v>6037137104</v>
      </c>
      <c r="S1634"/>
    </row>
    <row r="1635" spans="4:19">
      <c r="D1635" s="22">
        <v>6037137201</v>
      </c>
      <c r="S1635"/>
    </row>
    <row r="1636" spans="4:19">
      <c r="D1636" s="22">
        <v>6037137301</v>
      </c>
      <c r="S1636"/>
    </row>
    <row r="1637" spans="4:19">
      <c r="D1637" s="22">
        <v>6037137302</v>
      </c>
      <c r="S1637"/>
    </row>
    <row r="1638" spans="4:19">
      <c r="D1638" s="22">
        <v>6037137401</v>
      </c>
      <c r="S1638"/>
    </row>
    <row r="1639" spans="4:19">
      <c r="D1639" s="22">
        <v>6037137402</v>
      </c>
      <c r="S1639"/>
    </row>
    <row r="1640" spans="4:19">
      <c r="D1640" s="22">
        <v>6037137501</v>
      </c>
      <c r="S1640"/>
    </row>
    <row r="1641" spans="4:19">
      <c r="D1641" s="22">
        <v>6037137502</v>
      </c>
      <c r="S1641"/>
    </row>
    <row r="1642" spans="4:19">
      <c r="D1642" s="22">
        <v>6037137504</v>
      </c>
      <c r="S1642"/>
    </row>
    <row r="1643" spans="4:19">
      <c r="D1643" s="22">
        <v>6037138000</v>
      </c>
      <c r="S1643"/>
    </row>
    <row r="1644" spans="4:19">
      <c r="D1644" s="22">
        <v>6037139001</v>
      </c>
      <c r="S1644"/>
    </row>
    <row r="1645" spans="4:19">
      <c r="D1645" s="22">
        <v>6037139200</v>
      </c>
      <c r="S1645"/>
    </row>
    <row r="1646" spans="4:19">
      <c r="D1646" s="22">
        <v>6037139301</v>
      </c>
      <c r="S1646"/>
    </row>
    <row r="1647" spans="4:19">
      <c r="D1647" s="22">
        <v>6037139302</v>
      </c>
      <c r="S1647"/>
    </row>
    <row r="1648" spans="4:19">
      <c r="D1648" s="22">
        <v>6037139303</v>
      </c>
      <c r="S1648"/>
    </row>
    <row r="1649" spans="4:19">
      <c r="D1649" s="22">
        <v>6037139401</v>
      </c>
      <c r="S1649"/>
    </row>
    <row r="1650" spans="4:19">
      <c r="D1650" s="22">
        <v>6037139401</v>
      </c>
      <c r="S1650"/>
    </row>
    <row r="1651" spans="4:19">
      <c r="D1651" s="22">
        <v>6037139402</v>
      </c>
      <c r="S1651"/>
    </row>
    <row r="1652" spans="4:19">
      <c r="D1652" s="22">
        <v>6037139502</v>
      </c>
      <c r="S1652"/>
    </row>
    <row r="1653" spans="4:19">
      <c r="D1653" s="22">
        <v>6037139503</v>
      </c>
      <c r="S1653"/>
    </row>
    <row r="1654" spans="4:19">
      <c r="D1654" s="22">
        <v>6037139503</v>
      </c>
      <c r="S1654"/>
    </row>
    <row r="1655" spans="4:19">
      <c r="D1655" s="22">
        <v>6037139504</v>
      </c>
      <c r="S1655"/>
    </row>
    <row r="1656" spans="4:19">
      <c r="D1656" s="22">
        <v>6037139504</v>
      </c>
      <c r="S1656"/>
    </row>
    <row r="1657" spans="4:19">
      <c r="D1657" s="22">
        <v>6037139600</v>
      </c>
      <c r="S1657"/>
    </row>
    <row r="1658" spans="4:19">
      <c r="D1658" s="22">
        <v>6037139701</v>
      </c>
      <c r="S1658"/>
    </row>
    <row r="1659" spans="4:19">
      <c r="D1659" s="22">
        <v>6037139702</v>
      </c>
      <c r="S1659"/>
    </row>
    <row r="1660" spans="4:19">
      <c r="D1660" s="22">
        <v>6037139703</v>
      </c>
      <c r="S1660"/>
    </row>
    <row r="1661" spans="4:19">
      <c r="D1661" s="22">
        <v>6037139801</v>
      </c>
      <c r="S1661"/>
    </row>
    <row r="1662" spans="4:19">
      <c r="D1662" s="22">
        <v>6037139802</v>
      </c>
      <c r="S1662"/>
    </row>
    <row r="1663" spans="4:19">
      <c r="D1663" s="22">
        <v>6037141101</v>
      </c>
      <c r="S1663"/>
    </row>
    <row r="1664" spans="4:19">
      <c r="D1664" s="22">
        <v>6037141102</v>
      </c>
      <c r="S1664"/>
    </row>
    <row r="1665" spans="4:19">
      <c r="D1665" s="22">
        <v>6037141201</v>
      </c>
      <c r="S1665"/>
    </row>
    <row r="1666" spans="4:19">
      <c r="D1666" s="22">
        <v>6037141202</v>
      </c>
      <c r="S1666"/>
    </row>
    <row r="1667" spans="4:19">
      <c r="D1667" s="22">
        <v>6037141302</v>
      </c>
      <c r="S1667"/>
    </row>
    <row r="1668" spans="4:19">
      <c r="D1668" s="22">
        <v>6037141303</v>
      </c>
      <c r="S1668"/>
    </row>
    <row r="1669" spans="4:19">
      <c r="D1669" s="22">
        <v>6037141304</v>
      </c>
      <c r="S1669"/>
    </row>
    <row r="1670" spans="4:19">
      <c r="D1670" s="22">
        <v>6037141400</v>
      </c>
      <c r="S1670"/>
    </row>
    <row r="1671" spans="4:19">
      <c r="D1671" s="22">
        <v>6037141500</v>
      </c>
      <c r="S1671"/>
    </row>
    <row r="1672" spans="4:19">
      <c r="D1672" s="22">
        <v>6037141600</v>
      </c>
      <c r="S1672"/>
    </row>
    <row r="1673" spans="4:19">
      <c r="D1673" s="22">
        <v>6037141700</v>
      </c>
      <c r="S1673"/>
    </row>
    <row r="1674" spans="4:19">
      <c r="D1674" s="22">
        <v>6037143100</v>
      </c>
      <c r="S1674"/>
    </row>
    <row r="1675" spans="4:19">
      <c r="D1675" s="22">
        <v>6037143200</v>
      </c>
      <c r="S1675"/>
    </row>
    <row r="1676" spans="4:19">
      <c r="D1676" s="22">
        <v>6037143300</v>
      </c>
      <c r="S1676"/>
    </row>
    <row r="1677" spans="4:19">
      <c r="D1677" s="22">
        <v>6037143400</v>
      </c>
      <c r="S1677"/>
    </row>
    <row r="1678" spans="4:19">
      <c r="D1678" s="22">
        <v>6037143500</v>
      </c>
      <c r="S1678"/>
    </row>
    <row r="1679" spans="4:19">
      <c r="D1679" s="22">
        <v>6037143602</v>
      </c>
      <c r="S1679"/>
    </row>
    <row r="1680" spans="4:19">
      <c r="D1680" s="22">
        <v>6037143603</v>
      </c>
      <c r="S1680"/>
    </row>
    <row r="1681" spans="4:19">
      <c r="D1681" s="22">
        <v>6037143604</v>
      </c>
      <c r="S1681"/>
    </row>
    <row r="1682" spans="4:19">
      <c r="D1682" s="22">
        <v>6037143700</v>
      </c>
      <c r="S1682"/>
    </row>
    <row r="1683" spans="4:19">
      <c r="D1683" s="22">
        <v>6037143800</v>
      </c>
      <c r="S1683"/>
    </row>
    <row r="1684" spans="4:19">
      <c r="D1684" s="22">
        <v>6037143901</v>
      </c>
      <c r="S1684"/>
    </row>
    <row r="1685" spans="4:19">
      <c r="D1685" s="22">
        <v>6037143902</v>
      </c>
      <c r="S1685"/>
    </row>
    <row r="1686" spans="4:19">
      <c r="D1686" s="22">
        <v>6037181000</v>
      </c>
      <c r="S1686"/>
    </row>
    <row r="1687" spans="4:19">
      <c r="D1687" s="22">
        <v>6037181300</v>
      </c>
      <c r="S1687"/>
    </row>
    <row r="1688" spans="4:19">
      <c r="D1688" s="22">
        <v>6037181400</v>
      </c>
      <c r="S1688"/>
    </row>
    <row r="1689" spans="4:19">
      <c r="D1689" s="22">
        <v>6037181500</v>
      </c>
      <c r="S1689"/>
    </row>
    <row r="1690" spans="4:19">
      <c r="D1690" s="22">
        <v>6037181600</v>
      </c>
      <c r="S1690"/>
    </row>
    <row r="1691" spans="4:19">
      <c r="D1691" s="22">
        <v>6037183101</v>
      </c>
      <c r="S1691"/>
    </row>
    <row r="1692" spans="4:19">
      <c r="D1692" s="22">
        <v>6037183103</v>
      </c>
      <c r="S1692"/>
    </row>
    <row r="1693" spans="4:19">
      <c r="D1693" s="22">
        <v>6037183104</v>
      </c>
      <c r="S1693"/>
    </row>
    <row r="1694" spans="4:19">
      <c r="D1694" s="22">
        <v>6037183220</v>
      </c>
      <c r="S1694"/>
    </row>
    <row r="1695" spans="4:19">
      <c r="D1695" s="22">
        <v>6037183221</v>
      </c>
      <c r="S1695"/>
    </row>
    <row r="1696" spans="4:19">
      <c r="D1696" s="22">
        <v>6037183222</v>
      </c>
      <c r="S1696"/>
    </row>
    <row r="1697" spans="4:19">
      <c r="D1697" s="22">
        <v>6037183300</v>
      </c>
      <c r="S1697"/>
    </row>
    <row r="1698" spans="4:19">
      <c r="D1698" s="22">
        <v>6037183401</v>
      </c>
      <c r="S1698"/>
    </row>
    <row r="1699" spans="4:19">
      <c r="D1699" s="22">
        <v>6037183402</v>
      </c>
      <c r="S1699"/>
    </row>
    <row r="1700" spans="4:19">
      <c r="D1700" s="22">
        <v>6037183510</v>
      </c>
      <c r="S1700"/>
    </row>
    <row r="1701" spans="4:19">
      <c r="D1701" s="22">
        <v>6037183520</v>
      </c>
      <c r="S1701"/>
    </row>
    <row r="1702" spans="4:19">
      <c r="D1702" s="22">
        <v>6037183610</v>
      </c>
      <c r="S1702"/>
    </row>
    <row r="1703" spans="4:19">
      <c r="D1703" s="22">
        <v>6037183620</v>
      </c>
      <c r="S1703"/>
    </row>
    <row r="1704" spans="4:19">
      <c r="D1704" s="22">
        <v>6037183701</v>
      </c>
      <c r="S1704"/>
    </row>
    <row r="1705" spans="4:19">
      <c r="D1705" s="22">
        <v>6037183702</v>
      </c>
      <c r="S1705"/>
    </row>
    <row r="1706" spans="4:19">
      <c r="D1706" s="22">
        <v>6037183810</v>
      </c>
      <c r="S1706"/>
    </row>
    <row r="1707" spans="4:19">
      <c r="D1707" s="22">
        <v>6037183820</v>
      </c>
      <c r="S1707"/>
    </row>
    <row r="1708" spans="4:19">
      <c r="D1708" s="22">
        <v>6037183820</v>
      </c>
      <c r="S1708"/>
    </row>
    <row r="1709" spans="4:19">
      <c r="D1709" s="22">
        <v>6037185100</v>
      </c>
      <c r="S1709"/>
    </row>
    <row r="1710" spans="4:19">
      <c r="D1710" s="22">
        <v>6037185100</v>
      </c>
      <c r="S1710"/>
    </row>
    <row r="1711" spans="4:19">
      <c r="D1711" s="22">
        <v>6037185202</v>
      </c>
      <c r="S1711"/>
    </row>
    <row r="1712" spans="4:19">
      <c r="D1712" s="22">
        <v>6037185203</v>
      </c>
      <c r="S1712"/>
    </row>
    <row r="1713" spans="4:19">
      <c r="D1713" s="22">
        <v>6037185204</v>
      </c>
      <c r="S1713"/>
    </row>
    <row r="1714" spans="4:19">
      <c r="D1714" s="22">
        <v>6037185310</v>
      </c>
      <c r="S1714"/>
    </row>
    <row r="1715" spans="4:19">
      <c r="D1715" s="22">
        <v>6037185320</v>
      </c>
      <c r="S1715"/>
    </row>
    <row r="1716" spans="4:19">
      <c r="D1716" s="22">
        <v>6037186100</v>
      </c>
      <c r="S1716"/>
    </row>
    <row r="1717" spans="4:19">
      <c r="D1717" s="22">
        <v>6037186100</v>
      </c>
      <c r="S1717"/>
    </row>
    <row r="1718" spans="4:19">
      <c r="D1718" s="22">
        <v>6037186201</v>
      </c>
      <c r="S1718"/>
    </row>
    <row r="1719" spans="4:19">
      <c r="D1719" s="22">
        <v>6037186201</v>
      </c>
      <c r="S1719"/>
    </row>
    <row r="1720" spans="4:19">
      <c r="D1720" s="22">
        <v>6037186202</v>
      </c>
      <c r="S1720"/>
    </row>
    <row r="1721" spans="4:19">
      <c r="D1721" s="22">
        <v>6037186203</v>
      </c>
      <c r="S1721"/>
    </row>
    <row r="1722" spans="4:19">
      <c r="D1722" s="22">
        <v>6037186301</v>
      </c>
      <c r="S1722"/>
    </row>
    <row r="1723" spans="4:19">
      <c r="D1723" s="22">
        <v>6037186302</v>
      </c>
      <c r="S1723"/>
    </row>
    <row r="1724" spans="4:19">
      <c r="D1724" s="22">
        <v>6037186302</v>
      </c>
      <c r="S1724"/>
    </row>
    <row r="1725" spans="4:19">
      <c r="D1725" s="22">
        <v>6037186401</v>
      </c>
      <c r="S1725"/>
    </row>
    <row r="1726" spans="4:19">
      <c r="D1726" s="22">
        <v>6037186403</v>
      </c>
      <c r="S1726"/>
    </row>
    <row r="1727" spans="4:19">
      <c r="D1727" s="22">
        <v>6037186404</v>
      </c>
      <c r="S1727"/>
    </row>
    <row r="1728" spans="4:19">
      <c r="D1728" s="22">
        <v>6037187101</v>
      </c>
      <c r="S1728"/>
    </row>
    <row r="1729" spans="4:19">
      <c r="D1729" s="22">
        <v>6037187102</v>
      </c>
      <c r="S1729"/>
    </row>
    <row r="1730" spans="4:19">
      <c r="D1730" s="22">
        <v>6037187200</v>
      </c>
      <c r="S1730"/>
    </row>
    <row r="1731" spans="4:19">
      <c r="D1731" s="22">
        <v>6037187300</v>
      </c>
      <c r="S1731"/>
    </row>
    <row r="1732" spans="4:19">
      <c r="D1732" s="22">
        <v>6037188100</v>
      </c>
      <c r="S1732"/>
    </row>
    <row r="1733" spans="4:19">
      <c r="D1733" s="22">
        <v>6037188201</v>
      </c>
      <c r="S1733"/>
    </row>
    <row r="1734" spans="4:19">
      <c r="D1734" s="22">
        <v>6037188202</v>
      </c>
      <c r="S1734"/>
    </row>
    <row r="1735" spans="4:19">
      <c r="D1735" s="22">
        <v>6037188300</v>
      </c>
      <c r="S1735"/>
    </row>
    <row r="1736" spans="4:19">
      <c r="D1736" s="22">
        <v>6037189101</v>
      </c>
      <c r="S1736"/>
    </row>
    <row r="1737" spans="4:19">
      <c r="D1737" s="22">
        <v>6037189102</v>
      </c>
      <c r="S1737"/>
    </row>
    <row r="1738" spans="4:19">
      <c r="D1738" s="22">
        <v>6037189201</v>
      </c>
      <c r="S1738"/>
    </row>
    <row r="1739" spans="4:19">
      <c r="D1739" s="22">
        <v>6037189202</v>
      </c>
      <c r="S1739"/>
    </row>
    <row r="1740" spans="4:19">
      <c r="D1740" s="22">
        <v>6037189300</v>
      </c>
      <c r="S1740"/>
    </row>
    <row r="1741" spans="4:19">
      <c r="D1741" s="22">
        <v>6037189400</v>
      </c>
      <c r="S1741"/>
    </row>
    <row r="1742" spans="4:19">
      <c r="D1742" s="22">
        <v>6037189500</v>
      </c>
      <c r="S1742"/>
    </row>
    <row r="1743" spans="4:19">
      <c r="D1743" s="22">
        <v>6037189600</v>
      </c>
      <c r="S1743"/>
    </row>
    <row r="1744" spans="4:19">
      <c r="D1744" s="22">
        <v>6037189701</v>
      </c>
      <c r="S1744"/>
    </row>
    <row r="1745" spans="4:19">
      <c r="D1745" s="22">
        <v>6037189702</v>
      </c>
      <c r="S1745"/>
    </row>
    <row r="1746" spans="4:19">
      <c r="D1746" s="22">
        <v>6037189800</v>
      </c>
      <c r="S1746"/>
    </row>
    <row r="1747" spans="4:19">
      <c r="D1747" s="22">
        <v>6037189902</v>
      </c>
      <c r="S1747"/>
    </row>
    <row r="1748" spans="4:19">
      <c r="D1748" s="22">
        <v>6037189903</v>
      </c>
      <c r="S1748"/>
    </row>
    <row r="1749" spans="4:19">
      <c r="D1749" s="22">
        <v>6037189904</v>
      </c>
      <c r="S1749"/>
    </row>
    <row r="1750" spans="4:19">
      <c r="D1750" s="22">
        <v>6037189905</v>
      </c>
      <c r="S1750"/>
    </row>
    <row r="1751" spans="4:19">
      <c r="D1751" s="22">
        <v>6037190100</v>
      </c>
      <c r="S1751"/>
    </row>
    <row r="1752" spans="4:19">
      <c r="D1752" s="22">
        <v>6037190201</v>
      </c>
      <c r="S1752"/>
    </row>
    <row r="1753" spans="4:19">
      <c r="D1753" s="22">
        <v>6037190202</v>
      </c>
      <c r="S1753"/>
    </row>
    <row r="1754" spans="4:19">
      <c r="D1754" s="22">
        <v>6037190301</v>
      </c>
      <c r="S1754"/>
    </row>
    <row r="1755" spans="4:19">
      <c r="D1755" s="22">
        <v>6037190401</v>
      </c>
      <c r="S1755"/>
    </row>
    <row r="1756" spans="4:19">
      <c r="D1756" s="22">
        <v>6037190402</v>
      </c>
      <c r="S1756"/>
    </row>
    <row r="1757" spans="4:19">
      <c r="D1757" s="22">
        <v>6037190510</v>
      </c>
      <c r="S1757"/>
    </row>
    <row r="1758" spans="4:19">
      <c r="D1758" s="22">
        <v>6037190520</v>
      </c>
      <c r="S1758"/>
    </row>
    <row r="1759" spans="4:19">
      <c r="D1759" s="22">
        <v>6037190700</v>
      </c>
      <c r="S1759"/>
    </row>
    <row r="1760" spans="4:19">
      <c r="D1760" s="22">
        <v>6037190801</v>
      </c>
      <c r="S1760"/>
    </row>
    <row r="1761" spans="4:19">
      <c r="D1761" s="22">
        <v>6037190802</v>
      </c>
      <c r="S1761"/>
    </row>
    <row r="1762" spans="4:19">
      <c r="D1762" s="22">
        <v>6037190901</v>
      </c>
      <c r="S1762"/>
    </row>
    <row r="1763" spans="4:19">
      <c r="D1763" s="22">
        <v>6037190902</v>
      </c>
      <c r="S1763"/>
    </row>
    <row r="1764" spans="4:19">
      <c r="D1764" s="22">
        <v>6037191000</v>
      </c>
      <c r="S1764"/>
    </row>
    <row r="1765" spans="4:19">
      <c r="D1765" s="22">
        <v>6037191110</v>
      </c>
      <c r="S1765"/>
    </row>
    <row r="1766" spans="4:19">
      <c r="D1766" s="22">
        <v>6037191120</v>
      </c>
      <c r="S1766"/>
    </row>
    <row r="1767" spans="4:19">
      <c r="D1767" s="22">
        <v>6037191201</v>
      </c>
      <c r="S1767"/>
    </row>
    <row r="1768" spans="4:19">
      <c r="D1768" s="22">
        <v>6037191203</v>
      </c>
      <c r="S1768"/>
    </row>
    <row r="1769" spans="4:19">
      <c r="D1769" s="22">
        <v>6037191204</v>
      </c>
      <c r="S1769"/>
    </row>
    <row r="1770" spans="4:19">
      <c r="D1770" s="22">
        <v>6037191301</v>
      </c>
      <c r="S1770"/>
    </row>
    <row r="1771" spans="4:19">
      <c r="D1771" s="22">
        <v>6037191302</v>
      </c>
      <c r="S1771"/>
    </row>
    <row r="1772" spans="4:19">
      <c r="D1772" s="22">
        <v>6037191410</v>
      </c>
      <c r="S1772"/>
    </row>
    <row r="1773" spans="4:19">
      <c r="D1773" s="22">
        <v>6037191420</v>
      </c>
      <c r="S1773"/>
    </row>
    <row r="1774" spans="4:19">
      <c r="D1774" s="22">
        <v>6037191500</v>
      </c>
      <c r="S1774"/>
    </row>
    <row r="1775" spans="4:19">
      <c r="D1775" s="22">
        <v>6037191610</v>
      </c>
      <c r="S1775"/>
    </row>
    <row r="1776" spans="4:19">
      <c r="D1776" s="22">
        <v>6037191620</v>
      </c>
      <c r="S1776"/>
    </row>
    <row r="1777" spans="4:19">
      <c r="D1777" s="22">
        <v>6037191710</v>
      </c>
      <c r="S1777"/>
    </row>
    <row r="1778" spans="4:19">
      <c r="D1778" s="22">
        <v>6037191720</v>
      </c>
      <c r="S1778"/>
    </row>
    <row r="1779" spans="4:19">
      <c r="D1779" s="22">
        <v>6037191810</v>
      </c>
      <c r="S1779"/>
    </row>
    <row r="1780" spans="4:19">
      <c r="D1780" s="22">
        <v>6037191820</v>
      </c>
      <c r="S1780"/>
    </row>
    <row r="1781" spans="4:19">
      <c r="D1781" s="22">
        <v>6037191901</v>
      </c>
      <c r="S1781"/>
    </row>
    <row r="1782" spans="4:19">
      <c r="D1782" s="22">
        <v>6037191902</v>
      </c>
      <c r="S1782"/>
    </row>
    <row r="1783" spans="4:19">
      <c r="D1783" s="22">
        <v>6037192001</v>
      </c>
      <c r="S1783"/>
    </row>
    <row r="1784" spans="4:19">
      <c r="D1784" s="22">
        <v>6037192002</v>
      </c>
      <c r="S1784"/>
    </row>
    <row r="1785" spans="4:19">
      <c r="D1785" s="22">
        <v>6037192300</v>
      </c>
      <c r="S1785"/>
    </row>
    <row r="1786" spans="4:19">
      <c r="D1786" s="22">
        <v>6037192410</v>
      </c>
      <c r="S1786"/>
    </row>
    <row r="1787" spans="4:19">
      <c r="D1787" s="22">
        <v>6037192420</v>
      </c>
      <c r="S1787"/>
    </row>
    <row r="1788" spans="4:19">
      <c r="D1788" s="22">
        <v>6037192510</v>
      </c>
      <c r="S1788"/>
    </row>
    <row r="1789" spans="4:19">
      <c r="D1789" s="22">
        <v>6037192520</v>
      </c>
      <c r="S1789"/>
    </row>
    <row r="1790" spans="4:19">
      <c r="D1790" s="22">
        <v>6037192610</v>
      </c>
      <c r="S1790"/>
    </row>
    <row r="1791" spans="4:19">
      <c r="D1791" s="22">
        <v>6037192620</v>
      </c>
      <c r="S1791"/>
    </row>
    <row r="1792" spans="4:19">
      <c r="D1792" s="22">
        <v>6037192700</v>
      </c>
      <c r="S1792"/>
    </row>
    <row r="1793" spans="4:19">
      <c r="D1793" s="22">
        <v>6037194101</v>
      </c>
      <c r="S1793"/>
    </row>
    <row r="1794" spans="4:19">
      <c r="D1794" s="22">
        <v>6037194102</v>
      </c>
      <c r="S1794"/>
    </row>
    <row r="1795" spans="4:19">
      <c r="D1795" s="22">
        <v>6037194200</v>
      </c>
      <c r="S1795"/>
    </row>
    <row r="1796" spans="4:19">
      <c r="D1796" s="22">
        <v>6037194300</v>
      </c>
      <c r="S1796"/>
    </row>
    <row r="1797" spans="4:19">
      <c r="D1797" s="22">
        <v>6037194401</v>
      </c>
      <c r="S1797"/>
    </row>
    <row r="1798" spans="4:19">
      <c r="D1798" s="22">
        <v>6037194402</v>
      </c>
      <c r="S1798"/>
    </row>
    <row r="1799" spans="4:19">
      <c r="D1799" s="22">
        <v>6037194500</v>
      </c>
      <c r="S1799"/>
    </row>
    <row r="1800" spans="4:19">
      <c r="D1800" s="22">
        <v>6037195100</v>
      </c>
      <c r="S1800"/>
    </row>
    <row r="1801" spans="4:19">
      <c r="D1801" s="22">
        <v>6037195201</v>
      </c>
      <c r="S1801"/>
    </row>
    <row r="1802" spans="4:19">
      <c r="D1802" s="22">
        <v>6037195202</v>
      </c>
      <c r="S1802"/>
    </row>
    <row r="1803" spans="4:19">
      <c r="D1803" s="22">
        <v>6037195300</v>
      </c>
      <c r="S1803"/>
    </row>
    <row r="1804" spans="4:19">
      <c r="D1804" s="22">
        <v>6037195400</v>
      </c>
      <c r="S1804"/>
    </row>
    <row r="1805" spans="4:19">
      <c r="D1805" s="22">
        <v>6037195500</v>
      </c>
      <c r="S1805"/>
    </row>
    <row r="1806" spans="4:19">
      <c r="D1806" s="22">
        <v>6037195600</v>
      </c>
      <c r="S1806"/>
    </row>
    <row r="1807" spans="4:19">
      <c r="D1807" s="22">
        <v>6037195710</v>
      </c>
      <c r="S1807"/>
    </row>
    <row r="1808" spans="4:19">
      <c r="D1808" s="22">
        <v>6037195720</v>
      </c>
      <c r="S1808"/>
    </row>
    <row r="1809" spans="4:19">
      <c r="D1809" s="22">
        <v>6037195802</v>
      </c>
      <c r="S1809"/>
    </row>
    <row r="1810" spans="4:19">
      <c r="D1810" s="22">
        <v>6037195803</v>
      </c>
      <c r="S1810"/>
    </row>
    <row r="1811" spans="4:19">
      <c r="D1811" s="22">
        <v>6037195804</v>
      </c>
      <c r="S1811"/>
    </row>
    <row r="1812" spans="4:19">
      <c r="D1812" s="22">
        <v>6037195901</v>
      </c>
      <c r="S1812"/>
    </row>
    <row r="1813" spans="4:19">
      <c r="D1813" s="22">
        <v>6037195902</v>
      </c>
      <c r="S1813"/>
    </row>
    <row r="1814" spans="4:19">
      <c r="D1814" s="22">
        <v>6037195903</v>
      </c>
      <c r="S1814"/>
    </row>
    <row r="1815" spans="4:19">
      <c r="D1815" s="22">
        <v>6037197200</v>
      </c>
      <c r="S1815"/>
    </row>
    <row r="1816" spans="4:19">
      <c r="D1816" s="22">
        <v>6037197300</v>
      </c>
      <c r="S1816"/>
    </row>
    <row r="1817" spans="4:19">
      <c r="D1817" s="22">
        <v>6037197410</v>
      </c>
      <c r="S1817"/>
    </row>
    <row r="1818" spans="4:19">
      <c r="D1818" s="22">
        <v>6037197420</v>
      </c>
      <c r="S1818"/>
    </row>
    <row r="1819" spans="4:19">
      <c r="D1819" s="22">
        <v>6037197500</v>
      </c>
      <c r="S1819"/>
    </row>
    <row r="1820" spans="4:19">
      <c r="D1820" s="22">
        <v>6037197600</v>
      </c>
      <c r="S1820"/>
    </row>
    <row r="1821" spans="4:19">
      <c r="D1821" s="22">
        <v>6037197700</v>
      </c>
      <c r="S1821"/>
    </row>
    <row r="1822" spans="4:19">
      <c r="D1822" s="22">
        <v>6037199000</v>
      </c>
      <c r="S1822"/>
    </row>
    <row r="1823" spans="4:19">
      <c r="D1823" s="22">
        <v>6037199110</v>
      </c>
      <c r="S1823"/>
    </row>
    <row r="1824" spans="4:19">
      <c r="D1824" s="22">
        <v>6037199120</v>
      </c>
      <c r="S1824"/>
    </row>
    <row r="1825" spans="4:19">
      <c r="D1825" s="22">
        <v>6037199201</v>
      </c>
      <c r="S1825"/>
    </row>
    <row r="1826" spans="4:19">
      <c r="D1826" s="22">
        <v>6037199202</v>
      </c>
      <c r="S1826"/>
    </row>
    <row r="1827" spans="4:19">
      <c r="D1827" s="22">
        <v>6037199300</v>
      </c>
      <c r="S1827"/>
    </row>
    <row r="1828" spans="4:19">
      <c r="D1828" s="22">
        <v>6037199300</v>
      </c>
      <c r="S1828"/>
    </row>
    <row r="1829" spans="4:19">
      <c r="D1829" s="22">
        <v>6037199400</v>
      </c>
      <c r="S1829"/>
    </row>
    <row r="1830" spans="4:19">
      <c r="D1830" s="22">
        <v>6037199700</v>
      </c>
      <c r="S1830"/>
    </row>
    <row r="1831" spans="4:19">
      <c r="D1831" s="22">
        <v>6037199800</v>
      </c>
      <c r="S1831"/>
    </row>
    <row r="1832" spans="4:19">
      <c r="D1832" s="22">
        <v>6037199900</v>
      </c>
      <c r="S1832"/>
    </row>
    <row r="1833" spans="4:19">
      <c r="D1833" s="22">
        <v>6037201110</v>
      </c>
      <c r="S1833"/>
    </row>
    <row r="1834" spans="4:19">
      <c r="D1834" s="22">
        <v>6037201110</v>
      </c>
      <c r="S1834"/>
    </row>
    <row r="1835" spans="4:19">
      <c r="D1835" s="22">
        <v>6037201120</v>
      </c>
      <c r="S1835"/>
    </row>
    <row r="1836" spans="4:19">
      <c r="D1836" s="22">
        <v>6037201120</v>
      </c>
      <c r="S1836"/>
    </row>
    <row r="1837" spans="4:19">
      <c r="D1837" s="22">
        <v>6037201200</v>
      </c>
      <c r="S1837"/>
    </row>
    <row r="1838" spans="4:19">
      <c r="D1838" s="22">
        <v>6037201200</v>
      </c>
      <c r="S1838"/>
    </row>
    <row r="1839" spans="4:19">
      <c r="D1839" s="22">
        <v>6037201301</v>
      </c>
      <c r="S1839"/>
    </row>
    <row r="1840" spans="4:19">
      <c r="D1840" s="22">
        <v>6037201301</v>
      </c>
      <c r="S1840"/>
    </row>
    <row r="1841" spans="4:19">
      <c r="D1841" s="22">
        <v>6037201302</v>
      </c>
      <c r="S1841"/>
    </row>
    <row r="1842" spans="4:19">
      <c r="D1842" s="22">
        <v>6037201401</v>
      </c>
      <c r="S1842"/>
    </row>
    <row r="1843" spans="4:19">
      <c r="D1843" s="22">
        <v>6037201401</v>
      </c>
      <c r="S1843"/>
    </row>
    <row r="1844" spans="4:19">
      <c r="D1844" s="22">
        <v>6037201402</v>
      </c>
      <c r="S1844"/>
    </row>
    <row r="1845" spans="4:19">
      <c r="D1845" s="22">
        <v>6037201501</v>
      </c>
      <c r="S1845"/>
    </row>
    <row r="1846" spans="4:19">
      <c r="D1846" s="22">
        <v>6037201503</v>
      </c>
      <c r="S1846"/>
    </row>
    <row r="1847" spans="4:19">
      <c r="D1847" s="22">
        <v>6037201504</v>
      </c>
      <c r="S1847"/>
    </row>
    <row r="1848" spans="4:19">
      <c r="D1848" s="22">
        <v>6037201601</v>
      </c>
      <c r="S1848"/>
    </row>
    <row r="1849" spans="4:19">
      <c r="D1849" s="22">
        <v>6037201602</v>
      </c>
      <c r="S1849"/>
    </row>
    <row r="1850" spans="4:19">
      <c r="D1850" s="22">
        <v>6037201700</v>
      </c>
      <c r="S1850"/>
    </row>
    <row r="1851" spans="4:19">
      <c r="D1851" s="22">
        <v>6037203100</v>
      </c>
      <c r="S1851"/>
    </row>
    <row r="1852" spans="4:19">
      <c r="D1852" s="22">
        <v>6037203200</v>
      </c>
      <c r="S1852"/>
    </row>
    <row r="1853" spans="4:19">
      <c r="D1853" s="22">
        <v>6037203300</v>
      </c>
      <c r="S1853"/>
    </row>
    <row r="1854" spans="4:19">
      <c r="D1854" s="22">
        <v>6037203500</v>
      </c>
      <c r="S1854"/>
    </row>
    <row r="1855" spans="4:19">
      <c r="D1855" s="22">
        <v>6037203600</v>
      </c>
      <c r="S1855"/>
    </row>
    <row r="1856" spans="4:19">
      <c r="D1856" s="22">
        <v>6037203710</v>
      </c>
      <c r="S1856"/>
    </row>
    <row r="1857" spans="4:19">
      <c r="D1857" s="22">
        <v>6037203720</v>
      </c>
      <c r="S1857"/>
    </row>
    <row r="1858" spans="4:19">
      <c r="D1858" s="22">
        <v>6037203800</v>
      </c>
      <c r="S1858"/>
    </row>
    <row r="1859" spans="4:19">
      <c r="D1859" s="22">
        <v>6037203900</v>
      </c>
      <c r="S1859"/>
    </row>
    <row r="1860" spans="4:19">
      <c r="D1860" s="22">
        <v>6037204110</v>
      </c>
      <c r="S1860"/>
    </row>
    <row r="1861" spans="4:19">
      <c r="D1861" s="22">
        <v>6037204120</v>
      </c>
      <c r="S1861"/>
    </row>
    <row r="1862" spans="4:19">
      <c r="D1862" s="22">
        <v>6037204200</v>
      </c>
      <c r="S1862"/>
    </row>
    <row r="1863" spans="4:19">
      <c r="D1863" s="22">
        <v>6037204300</v>
      </c>
      <c r="S1863"/>
    </row>
    <row r="1864" spans="4:19">
      <c r="D1864" s="22">
        <v>6037204410</v>
      </c>
      <c r="S1864"/>
    </row>
    <row r="1865" spans="4:19">
      <c r="D1865" s="22">
        <v>6037204420</v>
      </c>
      <c r="S1865"/>
    </row>
    <row r="1866" spans="4:19">
      <c r="D1866" s="22">
        <v>6037204600</v>
      </c>
      <c r="S1866"/>
    </row>
    <row r="1867" spans="4:19">
      <c r="D1867" s="22">
        <v>6037204700</v>
      </c>
      <c r="S1867"/>
    </row>
    <row r="1868" spans="4:19">
      <c r="D1868" s="22">
        <v>6037204810</v>
      </c>
      <c r="S1868"/>
    </row>
    <row r="1869" spans="4:19">
      <c r="D1869" s="22">
        <v>6037204820</v>
      </c>
      <c r="S1869"/>
    </row>
    <row r="1870" spans="4:19">
      <c r="D1870" s="22">
        <v>6037204910</v>
      </c>
      <c r="S1870"/>
    </row>
    <row r="1871" spans="4:19">
      <c r="D1871" s="22">
        <v>6037204920</v>
      </c>
      <c r="S1871"/>
    </row>
    <row r="1872" spans="4:19">
      <c r="D1872" s="22">
        <v>6037205110</v>
      </c>
      <c r="S1872"/>
    </row>
    <row r="1873" spans="4:19">
      <c r="D1873" s="22">
        <v>6037205120</v>
      </c>
      <c r="S1873"/>
    </row>
    <row r="1874" spans="4:19">
      <c r="D1874" s="22">
        <v>6037206010</v>
      </c>
      <c r="S1874"/>
    </row>
    <row r="1875" spans="4:19">
      <c r="D1875" s="22">
        <v>6037206020</v>
      </c>
      <c r="S1875"/>
    </row>
    <row r="1876" spans="4:19">
      <c r="D1876" s="22">
        <v>6037206031</v>
      </c>
      <c r="S1876"/>
    </row>
    <row r="1877" spans="4:19">
      <c r="D1877" s="22">
        <v>6037206032</v>
      </c>
      <c r="S1877"/>
    </row>
    <row r="1878" spans="4:19">
      <c r="D1878" s="22">
        <v>6037206050</v>
      </c>
      <c r="S1878"/>
    </row>
    <row r="1879" spans="4:19">
      <c r="D1879" s="22">
        <v>6037206200</v>
      </c>
      <c r="S1879"/>
    </row>
    <row r="1880" spans="4:19">
      <c r="D1880" s="22">
        <v>6037206300</v>
      </c>
      <c r="S1880"/>
    </row>
    <row r="1881" spans="4:19">
      <c r="D1881" s="22">
        <v>6037207101</v>
      </c>
      <c r="S1881"/>
    </row>
    <row r="1882" spans="4:19">
      <c r="D1882" s="22">
        <v>6037207102</v>
      </c>
      <c r="S1882"/>
    </row>
    <row r="1883" spans="4:19">
      <c r="D1883" s="22">
        <v>6037207103</v>
      </c>
      <c r="S1883"/>
    </row>
    <row r="1884" spans="4:19">
      <c r="D1884" s="22">
        <v>6037207301</v>
      </c>
      <c r="S1884"/>
    </row>
    <row r="1885" spans="4:19">
      <c r="D1885" s="22">
        <v>6037207302</v>
      </c>
      <c r="S1885"/>
    </row>
    <row r="1886" spans="4:19">
      <c r="D1886" s="22">
        <v>6037207400</v>
      </c>
      <c r="S1886"/>
    </row>
    <row r="1887" spans="4:19">
      <c r="D1887" s="22">
        <v>6037207501</v>
      </c>
      <c r="S1887"/>
    </row>
    <row r="1888" spans="4:19">
      <c r="D1888" s="22">
        <v>6037207502</v>
      </c>
      <c r="S1888"/>
    </row>
    <row r="1889" spans="4:19">
      <c r="D1889" s="22">
        <v>6037207710</v>
      </c>
      <c r="S1889"/>
    </row>
    <row r="1890" spans="4:19">
      <c r="D1890" s="22">
        <v>6037207900</v>
      </c>
      <c r="S1890"/>
    </row>
    <row r="1891" spans="4:19">
      <c r="D1891" s="22">
        <v>6037208000</v>
      </c>
      <c r="S1891"/>
    </row>
    <row r="1892" spans="4:19">
      <c r="D1892" s="22">
        <v>6037208301</v>
      </c>
      <c r="S1892"/>
    </row>
    <row r="1893" spans="4:19">
      <c r="D1893" s="22">
        <v>6037208302</v>
      </c>
      <c r="S1893"/>
    </row>
    <row r="1894" spans="4:19">
      <c r="D1894" s="22">
        <v>6037208401</v>
      </c>
      <c r="S1894"/>
    </row>
    <row r="1895" spans="4:19">
      <c r="D1895" s="22">
        <v>6037208402</v>
      </c>
      <c r="S1895"/>
    </row>
    <row r="1896" spans="4:19">
      <c r="D1896" s="22">
        <v>6037208501</v>
      </c>
      <c r="S1896"/>
    </row>
    <row r="1897" spans="4:19">
      <c r="D1897" s="22">
        <v>6037208502</v>
      </c>
      <c r="S1897"/>
    </row>
    <row r="1898" spans="4:19">
      <c r="D1898" s="22">
        <v>6037208610</v>
      </c>
      <c r="S1898"/>
    </row>
    <row r="1899" spans="4:19">
      <c r="D1899" s="22">
        <v>6037208620</v>
      </c>
      <c r="S1899"/>
    </row>
    <row r="1900" spans="4:19">
      <c r="D1900" s="22">
        <v>6037208710</v>
      </c>
      <c r="S1900"/>
    </row>
    <row r="1901" spans="4:19">
      <c r="D1901" s="22">
        <v>6037208720</v>
      </c>
      <c r="S1901"/>
    </row>
    <row r="1902" spans="4:19">
      <c r="D1902" s="22">
        <v>6037208801</v>
      </c>
      <c r="S1902"/>
    </row>
    <row r="1903" spans="4:19">
      <c r="D1903" s="22">
        <v>6037208802</v>
      </c>
      <c r="S1903"/>
    </row>
    <row r="1904" spans="4:19">
      <c r="D1904" s="22">
        <v>6037208902</v>
      </c>
      <c r="S1904"/>
    </row>
    <row r="1905" spans="4:19">
      <c r="D1905" s="22">
        <v>6037208903</v>
      </c>
      <c r="S1905"/>
    </row>
    <row r="1906" spans="4:19">
      <c r="D1906" s="22">
        <v>6037208904</v>
      </c>
      <c r="S1906"/>
    </row>
    <row r="1907" spans="4:19">
      <c r="D1907" s="22">
        <v>6037209102</v>
      </c>
      <c r="S1907"/>
    </row>
    <row r="1908" spans="4:19">
      <c r="D1908" s="22">
        <v>6037209103</v>
      </c>
      <c r="S1908"/>
    </row>
    <row r="1909" spans="4:19">
      <c r="D1909" s="22">
        <v>6037209104</v>
      </c>
      <c r="S1909"/>
    </row>
    <row r="1910" spans="4:19">
      <c r="D1910" s="22">
        <v>6037209200</v>
      </c>
      <c r="S1910"/>
    </row>
    <row r="1911" spans="4:19">
      <c r="D1911" s="22">
        <v>6037209300</v>
      </c>
      <c r="S1911"/>
    </row>
    <row r="1912" spans="4:19">
      <c r="D1912" s="22">
        <v>6037209401</v>
      </c>
      <c r="S1912"/>
    </row>
    <row r="1913" spans="4:19">
      <c r="D1913" s="22">
        <v>6037209402</v>
      </c>
      <c r="S1913"/>
    </row>
    <row r="1914" spans="4:19">
      <c r="D1914" s="22">
        <v>6037209403</v>
      </c>
      <c r="S1914"/>
    </row>
    <row r="1915" spans="4:19">
      <c r="D1915" s="22">
        <v>6037209510</v>
      </c>
      <c r="S1915"/>
    </row>
    <row r="1916" spans="4:19">
      <c r="D1916" s="22">
        <v>6037209520</v>
      </c>
      <c r="S1916"/>
    </row>
    <row r="1917" spans="4:19">
      <c r="D1917" s="22">
        <v>6037209810</v>
      </c>
      <c r="S1917"/>
    </row>
    <row r="1918" spans="4:19">
      <c r="D1918" s="22">
        <v>6037209820</v>
      </c>
      <c r="S1918"/>
    </row>
    <row r="1919" spans="4:19">
      <c r="D1919" s="22">
        <v>6037210010</v>
      </c>
      <c r="S1919"/>
    </row>
    <row r="1920" spans="4:19">
      <c r="D1920" s="22">
        <v>6037211000</v>
      </c>
      <c r="S1920"/>
    </row>
    <row r="1921" spans="4:19">
      <c r="D1921" s="22">
        <v>6037211120</v>
      </c>
      <c r="S1921"/>
    </row>
    <row r="1922" spans="4:19">
      <c r="D1922" s="22">
        <v>6037211121</v>
      </c>
      <c r="S1922"/>
    </row>
    <row r="1923" spans="4:19">
      <c r="D1923" s="22">
        <v>6037211122</v>
      </c>
      <c r="S1923"/>
    </row>
    <row r="1924" spans="4:19">
      <c r="D1924" s="22">
        <v>6037211201</v>
      </c>
      <c r="S1924"/>
    </row>
    <row r="1925" spans="4:19">
      <c r="D1925" s="22">
        <v>6037211202</v>
      </c>
      <c r="S1925"/>
    </row>
    <row r="1926" spans="4:19">
      <c r="D1926" s="22">
        <v>6037211310</v>
      </c>
      <c r="S1926"/>
    </row>
    <row r="1927" spans="4:19">
      <c r="D1927" s="22">
        <v>6037211320</v>
      </c>
      <c r="S1927"/>
    </row>
    <row r="1928" spans="4:19">
      <c r="D1928" s="22">
        <v>6037211410</v>
      </c>
      <c r="S1928"/>
    </row>
    <row r="1929" spans="4:19">
      <c r="D1929" s="22">
        <v>6037211420</v>
      </c>
      <c r="S1929"/>
    </row>
    <row r="1930" spans="4:19">
      <c r="D1930" s="22">
        <v>6037211500</v>
      </c>
      <c r="S1930"/>
    </row>
    <row r="1931" spans="4:19">
      <c r="D1931" s="22">
        <v>6037211500</v>
      </c>
      <c r="S1931"/>
    </row>
    <row r="1932" spans="4:19">
      <c r="D1932" s="22">
        <v>6037211701</v>
      </c>
      <c r="S1932"/>
    </row>
    <row r="1933" spans="4:19">
      <c r="D1933" s="22">
        <v>6037211701</v>
      </c>
      <c r="S1933"/>
    </row>
    <row r="1934" spans="4:19">
      <c r="D1934" s="22">
        <v>6037211703</v>
      </c>
      <c r="S1934"/>
    </row>
    <row r="1935" spans="4:19">
      <c r="D1935" s="22">
        <v>6037211703</v>
      </c>
      <c r="S1935"/>
    </row>
    <row r="1936" spans="4:19">
      <c r="D1936" s="22">
        <v>6037211704</v>
      </c>
      <c r="S1936"/>
    </row>
    <row r="1937" spans="4:19">
      <c r="D1937" s="22">
        <v>6037211704</v>
      </c>
      <c r="S1937"/>
    </row>
    <row r="1938" spans="4:19">
      <c r="D1938" s="22">
        <v>6037211802</v>
      </c>
      <c r="S1938"/>
    </row>
    <row r="1939" spans="4:19">
      <c r="D1939" s="22">
        <v>6037211803</v>
      </c>
      <c r="S1939"/>
    </row>
    <row r="1940" spans="4:19">
      <c r="D1940" s="22">
        <v>6037211804</v>
      </c>
      <c r="S1940"/>
    </row>
    <row r="1941" spans="4:19">
      <c r="D1941" s="22">
        <v>6037211910</v>
      </c>
      <c r="S1941"/>
    </row>
    <row r="1942" spans="4:19">
      <c r="D1942" s="22">
        <v>6037211921</v>
      </c>
      <c r="S1942"/>
    </row>
    <row r="1943" spans="4:19">
      <c r="D1943" s="22">
        <v>6037211922</v>
      </c>
      <c r="S1943"/>
    </row>
    <row r="1944" spans="4:19">
      <c r="D1944" s="22">
        <v>6037212101</v>
      </c>
      <c r="S1944"/>
    </row>
    <row r="1945" spans="4:19">
      <c r="D1945" s="22">
        <v>6037212102</v>
      </c>
      <c r="S1945"/>
    </row>
    <row r="1946" spans="4:19">
      <c r="D1946" s="22">
        <v>6037212202</v>
      </c>
      <c r="S1946"/>
    </row>
    <row r="1947" spans="4:19">
      <c r="D1947" s="22">
        <v>6037212203</v>
      </c>
      <c r="S1947"/>
    </row>
    <row r="1948" spans="4:19">
      <c r="D1948" s="22">
        <v>6037212204</v>
      </c>
      <c r="S1948"/>
    </row>
    <row r="1949" spans="4:19">
      <c r="D1949" s="22">
        <v>6037212303</v>
      </c>
      <c r="S1949"/>
    </row>
    <row r="1950" spans="4:19">
      <c r="D1950" s="22">
        <v>6037212304</v>
      </c>
      <c r="S1950"/>
    </row>
    <row r="1951" spans="4:19">
      <c r="D1951" s="22">
        <v>6037212305</v>
      </c>
      <c r="S1951"/>
    </row>
    <row r="1952" spans="4:19">
      <c r="D1952" s="22">
        <v>6037212306</v>
      </c>
      <c r="S1952"/>
    </row>
    <row r="1953" spans="4:19">
      <c r="D1953" s="22">
        <v>6037212410</v>
      </c>
      <c r="S1953"/>
    </row>
    <row r="1954" spans="4:19">
      <c r="D1954" s="22">
        <v>6037212420</v>
      </c>
      <c r="S1954"/>
    </row>
    <row r="1955" spans="4:19">
      <c r="D1955" s="22">
        <v>6037212501</v>
      </c>
      <c r="S1955"/>
    </row>
    <row r="1956" spans="4:19">
      <c r="D1956" s="22">
        <v>6037212502</v>
      </c>
      <c r="S1956"/>
    </row>
    <row r="1957" spans="4:19">
      <c r="D1957" s="22">
        <v>6037212610</v>
      </c>
      <c r="S1957"/>
    </row>
    <row r="1958" spans="4:19">
      <c r="D1958" s="22">
        <v>6037212610</v>
      </c>
      <c r="S1958"/>
    </row>
    <row r="1959" spans="4:19">
      <c r="D1959" s="22">
        <v>6037212620</v>
      </c>
      <c r="S1959"/>
    </row>
    <row r="1960" spans="4:19">
      <c r="D1960" s="22">
        <v>6037212701</v>
      </c>
      <c r="S1960"/>
    </row>
    <row r="1961" spans="4:19">
      <c r="D1961" s="22">
        <v>6037212702</v>
      </c>
      <c r="S1961"/>
    </row>
    <row r="1962" spans="4:19">
      <c r="D1962" s="22">
        <v>6037212800</v>
      </c>
      <c r="S1962"/>
    </row>
    <row r="1963" spans="4:19">
      <c r="D1963" s="22">
        <v>6037212900</v>
      </c>
      <c r="S1963"/>
    </row>
    <row r="1964" spans="4:19">
      <c r="D1964" s="22">
        <v>6037213100</v>
      </c>
      <c r="S1964"/>
    </row>
    <row r="1965" spans="4:19">
      <c r="D1965" s="22">
        <v>6037213201</v>
      </c>
      <c r="S1965"/>
    </row>
    <row r="1966" spans="4:19">
      <c r="D1966" s="22">
        <v>6037213202</v>
      </c>
      <c r="S1966"/>
    </row>
    <row r="1967" spans="4:19">
      <c r="D1967" s="22">
        <v>6037213310</v>
      </c>
      <c r="S1967"/>
    </row>
    <row r="1968" spans="4:19">
      <c r="D1968" s="22">
        <v>6037213320</v>
      </c>
      <c r="S1968"/>
    </row>
    <row r="1969" spans="4:19">
      <c r="D1969" s="22">
        <v>6037213401</v>
      </c>
      <c r="S1969"/>
    </row>
    <row r="1970" spans="4:19">
      <c r="D1970" s="22">
        <v>6037213402</v>
      </c>
      <c r="S1970"/>
    </row>
    <row r="1971" spans="4:19">
      <c r="D1971" s="22">
        <v>6037214000</v>
      </c>
      <c r="S1971"/>
    </row>
    <row r="1972" spans="4:19">
      <c r="D1972" s="22">
        <v>6037214100</v>
      </c>
      <c r="S1972"/>
    </row>
    <row r="1973" spans="4:19">
      <c r="D1973" s="22">
        <v>6037214400</v>
      </c>
      <c r="S1973"/>
    </row>
    <row r="1974" spans="4:19">
      <c r="D1974" s="22">
        <v>6037214501</v>
      </c>
      <c r="S1974"/>
    </row>
    <row r="1975" spans="4:19">
      <c r="D1975" s="22">
        <v>6037214502</v>
      </c>
      <c r="S1975"/>
    </row>
    <row r="1976" spans="4:19">
      <c r="D1976" s="22">
        <v>6037214503</v>
      </c>
      <c r="S1976"/>
    </row>
    <row r="1977" spans="4:19">
      <c r="D1977" s="22">
        <v>6037214600</v>
      </c>
      <c r="S1977"/>
    </row>
    <row r="1978" spans="4:19">
      <c r="D1978" s="22">
        <v>6037214700</v>
      </c>
      <c r="S1978"/>
    </row>
    <row r="1979" spans="4:19">
      <c r="D1979" s="22">
        <v>6037214800</v>
      </c>
      <c r="S1979"/>
    </row>
    <row r="1980" spans="4:19">
      <c r="D1980" s="22">
        <v>6037214901</v>
      </c>
      <c r="S1980"/>
    </row>
    <row r="1981" spans="4:19">
      <c r="D1981" s="22">
        <v>6037214902</v>
      </c>
      <c r="S1981"/>
    </row>
    <row r="1982" spans="4:19">
      <c r="D1982" s="22">
        <v>6037215101</v>
      </c>
      <c r="S1982"/>
    </row>
    <row r="1983" spans="4:19">
      <c r="D1983" s="22">
        <v>6037215101</v>
      </c>
      <c r="S1983"/>
    </row>
    <row r="1984" spans="4:19">
      <c r="D1984" s="22">
        <v>6037215102</v>
      </c>
      <c r="S1984"/>
    </row>
    <row r="1985" spans="4:19">
      <c r="D1985" s="22">
        <v>6037215102</v>
      </c>
      <c r="S1985"/>
    </row>
    <row r="1986" spans="4:19">
      <c r="D1986" s="22">
        <v>6037216100</v>
      </c>
      <c r="S1986"/>
    </row>
    <row r="1987" spans="4:19">
      <c r="D1987" s="22">
        <v>6037216200</v>
      </c>
      <c r="S1987"/>
    </row>
    <row r="1988" spans="4:19">
      <c r="D1988" s="22">
        <v>6037216300</v>
      </c>
      <c r="S1988"/>
    </row>
    <row r="1989" spans="4:19">
      <c r="D1989" s="22">
        <v>6037216401</v>
      </c>
      <c r="S1989"/>
    </row>
    <row r="1990" spans="4:19">
      <c r="D1990" s="22">
        <v>6037216402</v>
      </c>
      <c r="S1990"/>
    </row>
    <row r="1991" spans="4:19">
      <c r="D1991" s="22">
        <v>6037216700</v>
      </c>
      <c r="S1991"/>
    </row>
    <row r="1992" spans="4:19">
      <c r="D1992" s="22">
        <v>6037216800</v>
      </c>
      <c r="S1992"/>
    </row>
    <row r="1993" spans="4:19">
      <c r="D1993" s="22">
        <v>6037216900</v>
      </c>
      <c r="S1993"/>
    </row>
    <row r="1994" spans="4:19">
      <c r="D1994" s="22">
        <v>6037217001</v>
      </c>
      <c r="S1994"/>
    </row>
    <row r="1995" spans="4:19">
      <c r="D1995" s="22">
        <v>6037217002</v>
      </c>
      <c r="S1995"/>
    </row>
    <row r="1996" spans="4:19">
      <c r="D1996" s="22">
        <v>6037217100</v>
      </c>
      <c r="S1996"/>
    </row>
    <row r="1997" spans="4:19">
      <c r="D1997" s="22">
        <v>6037217200</v>
      </c>
      <c r="S1997"/>
    </row>
    <row r="1998" spans="4:19">
      <c r="D1998" s="22">
        <v>6037218110</v>
      </c>
      <c r="S1998"/>
    </row>
    <row r="1999" spans="4:19">
      <c r="D1999" s="22">
        <v>6037218120</v>
      </c>
      <c r="S1999"/>
    </row>
    <row r="2000" spans="4:19">
      <c r="D2000" s="22">
        <v>6037218210</v>
      </c>
      <c r="S2000"/>
    </row>
    <row r="2001" spans="4:19">
      <c r="D2001" s="22">
        <v>6037218220</v>
      </c>
      <c r="S2001"/>
    </row>
    <row r="2002" spans="4:19">
      <c r="D2002" s="22">
        <v>6037218300</v>
      </c>
      <c r="S2002"/>
    </row>
    <row r="2003" spans="4:19">
      <c r="D2003" s="22">
        <v>6037218400</v>
      </c>
      <c r="S2003"/>
    </row>
    <row r="2004" spans="4:19">
      <c r="D2004" s="22">
        <v>6037218500</v>
      </c>
      <c r="S2004"/>
    </row>
    <row r="2005" spans="4:19">
      <c r="D2005" s="22">
        <v>6037218600</v>
      </c>
      <c r="S2005"/>
    </row>
    <row r="2006" spans="4:19">
      <c r="D2006" s="22">
        <v>6037218701</v>
      </c>
      <c r="S2006"/>
    </row>
    <row r="2007" spans="4:19">
      <c r="D2007" s="22">
        <v>6037218702</v>
      </c>
      <c r="S2007"/>
    </row>
    <row r="2008" spans="4:19">
      <c r="D2008" s="22">
        <v>6037218800</v>
      </c>
      <c r="S2008"/>
    </row>
    <row r="2009" spans="4:19">
      <c r="D2009" s="22">
        <v>6037218900</v>
      </c>
      <c r="S2009"/>
    </row>
    <row r="2010" spans="4:19">
      <c r="D2010" s="22">
        <v>6037219010</v>
      </c>
      <c r="S2010"/>
    </row>
    <row r="2011" spans="4:19">
      <c r="D2011" s="22">
        <v>6037219020</v>
      </c>
      <c r="S2011"/>
    </row>
    <row r="2012" spans="4:19">
      <c r="D2012" s="22">
        <v>6037219300</v>
      </c>
      <c r="S2012"/>
    </row>
    <row r="2013" spans="4:19">
      <c r="D2013" s="22">
        <v>6037219500</v>
      </c>
      <c r="S2013"/>
    </row>
    <row r="2014" spans="4:19">
      <c r="D2014" s="22">
        <v>6037219700</v>
      </c>
      <c r="S2014"/>
    </row>
    <row r="2015" spans="4:19">
      <c r="D2015" s="22">
        <v>6037219800</v>
      </c>
      <c r="S2015"/>
    </row>
    <row r="2016" spans="4:19">
      <c r="D2016" s="22">
        <v>6037219901</v>
      </c>
      <c r="S2016"/>
    </row>
    <row r="2017" spans="4:19">
      <c r="D2017" s="22">
        <v>6037219902</v>
      </c>
      <c r="S2017"/>
    </row>
    <row r="2018" spans="4:19">
      <c r="D2018" s="22">
        <v>6037220000</v>
      </c>
      <c r="S2018"/>
    </row>
    <row r="2019" spans="4:19">
      <c r="D2019" s="22">
        <v>6037220100</v>
      </c>
      <c r="S2019"/>
    </row>
    <row r="2020" spans="4:19">
      <c r="D2020" s="22">
        <v>6037221110</v>
      </c>
      <c r="S2020"/>
    </row>
    <row r="2021" spans="4:19">
      <c r="D2021" s="22">
        <v>6037221120</v>
      </c>
      <c r="S2021"/>
    </row>
    <row r="2022" spans="4:19">
      <c r="D2022" s="22">
        <v>6037221210</v>
      </c>
      <c r="S2022"/>
    </row>
    <row r="2023" spans="4:19">
      <c r="D2023" s="22">
        <v>6037221220</v>
      </c>
      <c r="S2023"/>
    </row>
    <row r="2024" spans="4:19">
      <c r="D2024" s="22">
        <v>6037221302</v>
      </c>
      <c r="S2024"/>
    </row>
    <row r="2025" spans="4:19">
      <c r="D2025" s="22">
        <v>6037221303</v>
      </c>
      <c r="S2025"/>
    </row>
    <row r="2026" spans="4:19">
      <c r="D2026" s="22">
        <v>6037221304</v>
      </c>
      <c r="S2026"/>
    </row>
    <row r="2027" spans="4:19">
      <c r="D2027" s="22">
        <v>6037221401</v>
      </c>
      <c r="S2027"/>
    </row>
    <row r="2028" spans="4:19">
      <c r="D2028" s="22">
        <v>6037221402</v>
      </c>
      <c r="S2028"/>
    </row>
    <row r="2029" spans="4:19">
      <c r="D2029" s="22">
        <v>6037221500</v>
      </c>
      <c r="S2029"/>
    </row>
    <row r="2030" spans="4:19">
      <c r="D2030" s="22">
        <v>6037221601</v>
      </c>
      <c r="S2030"/>
    </row>
    <row r="2031" spans="4:19">
      <c r="D2031" s="22">
        <v>6037221602</v>
      </c>
      <c r="S2031"/>
    </row>
    <row r="2032" spans="4:19">
      <c r="D2032" s="22">
        <v>6037221710</v>
      </c>
      <c r="S2032"/>
    </row>
    <row r="2033" spans="4:19">
      <c r="D2033" s="22">
        <v>6037221810</v>
      </c>
      <c r="S2033"/>
    </row>
    <row r="2034" spans="4:19">
      <c r="D2034" s="22">
        <v>6037221820</v>
      </c>
      <c r="S2034"/>
    </row>
    <row r="2035" spans="4:19">
      <c r="D2035" s="22">
        <v>6037221900</v>
      </c>
      <c r="S2035"/>
    </row>
    <row r="2036" spans="4:19">
      <c r="D2036" s="22">
        <v>6037222001</v>
      </c>
      <c r="S2036"/>
    </row>
    <row r="2037" spans="4:19">
      <c r="D2037" s="22">
        <v>6037222002</v>
      </c>
      <c r="S2037"/>
    </row>
    <row r="2038" spans="4:19">
      <c r="D2038" s="22">
        <v>6037222100</v>
      </c>
      <c r="S2038"/>
    </row>
    <row r="2039" spans="4:19">
      <c r="D2039" s="22">
        <v>6037222200</v>
      </c>
      <c r="S2039"/>
    </row>
    <row r="2040" spans="4:19">
      <c r="D2040" s="22">
        <v>6037222500</v>
      </c>
      <c r="S2040"/>
    </row>
    <row r="2041" spans="4:19">
      <c r="D2041" s="22">
        <v>6037222600</v>
      </c>
      <c r="S2041"/>
    </row>
    <row r="2042" spans="4:19">
      <c r="D2042" s="22">
        <v>6037222700</v>
      </c>
      <c r="S2042"/>
    </row>
    <row r="2043" spans="4:19">
      <c r="D2043" s="22">
        <v>6037224010</v>
      </c>
      <c r="S2043"/>
    </row>
    <row r="2044" spans="4:19">
      <c r="D2044" s="22">
        <v>6037224020</v>
      </c>
      <c r="S2044"/>
    </row>
    <row r="2045" spans="4:19">
      <c r="D2045" s="22">
        <v>6037224200</v>
      </c>
      <c r="S2045"/>
    </row>
    <row r="2046" spans="4:19">
      <c r="D2046" s="22">
        <v>6037224310</v>
      </c>
      <c r="S2046"/>
    </row>
    <row r="2047" spans="4:19">
      <c r="D2047" s="22">
        <v>6037224320</v>
      </c>
      <c r="S2047"/>
    </row>
    <row r="2048" spans="4:19">
      <c r="D2048" s="22">
        <v>6037224410</v>
      </c>
      <c r="S2048"/>
    </row>
    <row r="2049" spans="4:19">
      <c r="D2049" s="22">
        <v>6037224420</v>
      </c>
      <c r="S2049"/>
    </row>
    <row r="2050" spans="4:19">
      <c r="D2050" s="22">
        <v>6037224600</v>
      </c>
      <c r="S2050"/>
    </row>
    <row r="2051" spans="4:19">
      <c r="D2051" s="22">
        <v>6037224700</v>
      </c>
      <c r="S2051"/>
    </row>
    <row r="2052" spans="4:19">
      <c r="D2052" s="22">
        <v>6037226001</v>
      </c>
      <c r="S2052"/>
    </row>
    <row r="2053" spans="4:19">
      <c r="D2053" s="22">
        <v>6037226002</v>
      </c>
      <c r="S2053"/>
    </row>
    <row r="2054" spans="4:19">
      <c r="D2054" s="22">
        <v>6037226410</v>
      </c>
      <c r="S2054"/>
    </row>
    <row r="2055" spans="4:19">
      <c r="D2055" s="22">
        <v>6037226420</v>
      </c>
      <c r="S2055"/>
    </row>
    <row r="2056" spans="4:19">
      <c r="D2056" s="22">
        <v>6037226700</v>
      </c>
      <c r="S2056"/>
    </row>
    <row r="2057" spans="4:19">
      <c r="D2057" s="22">
        <v>6037227010</v>
      </c>
      <c r="S2057"/>
    </row>
    <row r="2058" spans="4:19">
      <c r="D2058" s="22">
        <v>6037227020</v>
      </c>
      <c r="S2058"/>
    </row>
    <row r="2059" spans="4:19">
      <c r="D2059" s="22">
        <v>6037228100</v>
      </c>
      <c r="S2059"/>
    </row>
    <row r="2060" spans="4:19">
      <c r="D2060" s="22">
        <v>6037228210</v>
      </c>
      <c r="S2060"/>
    </row>
    <row r="2061" spans="4:19">
      <c r="D2061" s="22">
        <v>6037228220</v>
      </c>
      <c r="S2061"/>
    </row>
    <row r="2062" spans="4:19">
      <c r="D2062" s="22">
        <v>6037228310</v>
      </c>
      <c r="S2062"/>
    </row>
    <row r="2063" spans="4:19">
      <c r="D2063" s="22">
        <v>6037228320</v>
      </c>
      <c r="S2063"/>
    </row>
    <row r="2064" spans="4:19">
      <c r="D2064" s="22">
        <v>6037228410</v>
      </c>
      <c r="S2064"/>
    </row>
    <row r="2065" spans="4:19">
      <c r="D2065" s="22">
        <v>6037228420</v>
      </c>
      <c r="S2065"/>
    </row>
    <row r="2066" spans="4:19">
      <c r="D2066" s="22">
        <v>6037228500</v>
      </c>
      <c r="S2066"/>
    </row>
    <row r="2067" spans="4:19">
      <c r="D2067" s="22">
        <v>6037228600</v>
      </c>
      <c r="S2067"/>
    </row>
    <row r="2068" spans="4:19">
      <c r="D2068" s="22">
        <v>6037228710</v>
      </c>
      <c r="S2068"/>
    </row>
    <row r="2069" spans="4:19">
      <c r="D2069" s="22">
        <v>6037228720</v>
      </c>
      <c r="S2069"/>
    </row>
    <row r="2070" spans="4:19">
      <c r="D2070" s="22">
        <v>6037228800</v>
      </c>
      <c r="S2070"/>
    </row>
    <row r="2071" spans="4:19">
      <c r="D2071" s="22">
        <v>6037228900</v>
      </c>
      <c r="S2071"/>
    </row>
    <row r="2072" spans="4:19">
      <c r="D2072" s="22">
        <v>6037229100</v>
      </c>
      <c r="S2072"/>
    </row>
    <row r="2073" spans="4:19">
      <c r="D2073" s="22">
        <v>6037229200</v>
      </c>
      <c r="S2073"/>
    </row>
    <row r="2074" spans="4:19">
      <c r="D2074" s="22">
        <v>6037229300</v>
      </c>
      <c r="S2074"/>
    </row>
    <row r="2075" spans="4:19">
      <c r="D2075" s="22">
        <v>6037229410</v>
      </c>
      <c r="S2075"/>
    </row>
    <row r="2076" spans="4:19">
      <c r="D2076" s="22">
        <v>6037229420</v>
      </c>
      <c r="S2076"/>
    </row>
    <row r="2077" spans="4:19">
      <c r="D2077" s="22">
        <v>6037231100</v>
      </c>
      <c r="S2077"/>
    </row>
    <row r="2078" spans="4:19">
      <c r="D2078" s="22">
        <v>6037231210</v>
      </c>
      <c r="S2078"/>
    </row>
    <row r="2079" spans="4:19">
      <c r="D2079" s="22">
        <v>6037231220</v>
      </c>
      <c r="S2079"/>
    </row>
    <row r="2080" spans="4:19">
      <c r="D2080" s="22">
        <v>6037231300</v>
      </c>
      <c r="S2080"/>
    </row>
    <row r="2081" spans="4:19">
      <c r="D2081" s="22">
        <v>6037231400</v>
      </c>
      <c r="S2081"/>
    </row>
    <row r="2082" spans="4:19">
      <c r="D2082" s="22">
        <v>6037231500</v>
      </c>
      <c r="S2082"/>
    </row>
    <row r="2083" spans="4:19">
      <c r="D2083" s="22">
        <v>6037231600</v>
      </c>
      <c r="S2083"/>
    </row>
    <row r="2084" spans="4:19">
      <c r="D2084" s="22">
        <v>6037231710</v>
      </c>
      <c r="S2084"/>
    </row>
    <row r="2085" spans="4:19">
      <c r="D2085" s="22">
        <v>6037231720</v>
      </c>
      <c r="S2085"/>
    </row>
    <row r="2086" spans="4:19">
      <c r="D2086" s="22">
        <v>6037231800</v>
      </c>
      <c r="S2086"/>
    </row>
    <row r="2087" spans="4:19">
      <c r="D2087" s="22">
        <v>6037231900</v>
      </c>
      <c r="S2087"/>
    </row>
    <row r="2088" spans="4:19">
      <c r="D2088" s="22">
        <v>6037232110</v>
      </c>
      <c r="S2088"/>
    </row>
    <row r="2089" spans="4:19">
      <c r="D2089" s="22">
        <v>6037232120</v>
      </c>
      <c r="S2089"/>
    </row>
    <row r="2090" spans="4:19">
      <c r="D2090" s="22">
        <v>6037232200</v>
      </c>
      <c r="S2090"/>
    </row>
    <row r="2091" spans="4:19">
      <c r="D2091" s="22">
        <v>6037232300</v>
      </c>
      <c r="S2091"/>
    </row>
    <row r="2092" spans="4:19">
      <c r="D2092" s="22">
        <v>6037232400</v>
      </c>
      <c r="S2092"/>
    </row>
    <row r="2093" spans="4:19">
      <c r="D2093" s="22">
        <v>6037232500</v>
      </c>
      <c r="S2093"/>
    </row>
    <row r="2094" spans="4:19">
      <c r="D2094" s="22">
        <v>6037232600</v>
      </c>
      <c r="S2094"/>
    </row>
    <row r="2095" spans="4:19">
      <c r="D2095" s="22">
        <v>6037232700</v>
      </c>
      <c r="S2095"/>
    </row>
    <row r="2096" spans="4:19">
      <c r="D2096" s="22">
        <v>6037232800</v>
      </c>
      <c r="S2096"/>
    </row>
    <row r="2097" spans="4:19">
      <c r="D2097" s="22">
        <v>6037234000</v>
      </c>
      <c r="S2097"/>
    </row>
    <row r="2098" spans="4:19">
      <c r="D2098" s="22">
        <v>6037234200</v>
      </c>
      <c r="S2098"/>
    </row>
    <row r="2099" spans="4:19">
      <c r="D2099" s="22">
        <v>6037234300</v>
      </c>
      <c r="S2099"/>
    </row>
    <row r="2100" spans="4:19">
      <c r="D2100" s="22">
        <v>6037234501</v>
      </c>
      <c r="S2100"/>
    </row>
    <row r="2101" spans="4:19">
      <c r="D2101" s="22">
        <v>6037234502</v>
      </c>
      <c r="S2101"/>
    </row>
    <row r="2102" spans="4:19">
      <c r="D2102" s="22">
        <v>6037234600</v>
      </c>
      <c r="S2102"/>
    </row>
    <row r="2103" spans="4:19">
      <c r="D2103" s="22">
        <v>6037234700</v>
      </c>
      <c r="S2103"/>
    </row>
    <row r="2104" spans="4:19">
      <c r="D2104" s="22">
        <v>6037234800</v>
      </c>
      <c r="S2104"/>
    </row>
    <row r="2105" spans="4:19">
      <c r="D2105" s="22">
        <v>6037234901</v>
      </c>
      <c r="S2105"/>
    </row>
    <row r="2106" spans="4:19">
      <c r="D2106" s="22">
        <v>6037234902</v>
      </c>
      <c r="S2106"/>
    </row>
    <row r="2107" spans="4:19">
      <c r="D2107" s="22">
        <v>6037235100</v>
      </c>
      <c r="S2107"/>
    </row>
    <row r="2108" spans="4:19">
      <c r="D2108" s="22">
        <v>6037235201</v>
      </c>
      <c r="S2108"/>
    </row>
    <row r="2109" spans="4:19">
      <c r="D2109" s="22">
        <v>6037235202</v>
      </c>
      <c r="S2109"/>
    </row>
    <row r="2110" spans="4:19">
      <c r="D2110" s="22">
        <v>6037236000</v>
      </c>
      <c r="S2110"/>
    </row>
    <row r="2111" spans="4:19">
      <c r="D2111" s="22">
        <v>6037236100</v>
      </c>
      <c r="S2111"/>
    </row>
    <row r="2112" spans="4:19">
      <c r="D2112" s="22">
        <v>6037236202</v>
      </c>
      <c r="S2112"/>
    </row>
    <row r="2113" spans="4:19">
      <c r="D2113" s="22">
        <v>6037236203</v>
      </c>
      <c r="S2113"/>
    </row>
    <row r="2114" spans="4:19">
      <c r="D2114" s="22">
        <v>6037236204</v>
      </c>
      <c r="S2114"/>
    </row>
    <row r="2115" spans="4:19">
      <c r="D2115" s="22">
        <v>6037236400</v>
      </c>
      <c r="S2115"/>
    </row>
    <row r="2116" spans="4:19">
      <c r="D2116" s="22">
        <v>6037237101</v>
      </c>
      <c r="S2116"/>
    </row>
    <row r="2117" spans="4:19">
      <c r="D2117" s="22">
        <v>6037237102</v>
      </c>
      <c r="S2117"/>
    </row>
    <row r="2118" spans="4:19">
      <c r="D2118" s="22">
        <v>6037237201</v>
      </c>
      <c r="S2118"/>
    </row>
    <row r="2119" spans="4:19">
      <c r="D2119" s="22">
        <v>6037237202</v>
      </c>
      <c r="S2119"/>
    </row>
    <row r="2120" spans="4:19">
      <c r="D2120" s="22">
        <v>6037237300</v>
      </c>
      <c r="S2120"/>
    </row>
    <row r="2121" spans="4:19">
      <c r="D2121" s="22">
        <v>6037237401</v>
      </c>
      <c r="S2121"/>
    </row>
    <row r="2122" spans="4:19">
      <c r="D2122" s="22">
        <v>6037237402</v>
      </c>
      <c r="S2122"/>
    </row>
    <row r="2123" spans="4:19">
      <c r="D2123" s="22">
        <v>6037237500</v>
      </c>
      <c r="S2123"/>
    </row>
    <row r="2124" spans="4:19">
      <c r="D2124" s="22">
        <v>6037237600</v>
      </c>
      <c r="S2124"/>
    </row>
    <row r="2125" spans="4:19">
      <c r="D2125" s="22">
        <v>6037237710</v>
      </c>
      <c r="S2125"/>
    </row>
    <row r="2126" spans="4:19">
      <c r="D2126" s="22">
        <v>6037237720</v>
      </c>
      <c r="S2126"/>
    </row>
    <row r="2127" spans="4:19">
      <c r="D2127" s="22">
        <v>6037237800</v>
      </c>
      <c r="S2127"/>
    </row>
    <row r="2128" spans="4:19">
      <c r="D2128" s="22">
        <v>6037237900</v>
      </c>
      <c r="S2128"/>
    </row>
    <row r="2129" spans="4:19">
      <c r="D2129" s="22">
        <v>6037238000</v>
      </c>
      <c r="S2129"/>
    </row>
    <row r="2130" spans="4:19">
      <c r="D2130" s="22">
        <v>6037238100</v>
      </c>
      <c r="S2130"/>
    </row>
    <row r="2131" spans="4:19">
      <c r="D2131" s="22">
        <v>6037238200</v>
      </c>
      <c r="S2131"/>
    </row>
    <row r="2132" spans="4:19">
      <c r="D2132" s="22">
        <v>6037238310</v>
      </c>
      <c r="S2132"/>
    </row>
    <row r="2133" spans="4:19">
      <c r="D2133" s="22">
        <v>6037238320</v>
      </c>
      <c r="S2133"/>
    </row>
    <row r="2134" spans="4:19">
      <c r="D2134" s="22">
        <v>6037238400</v>
      </c>
      <c r="S2134"/>
    </row>
    <row r="2135" spans="4:19">
      <c r="D2135" s="22">
        <v>6037239201</v>
      </c>
      <c r="S2135"/>
    </row>
    <row r="2136" spans="4:19">
      <c r="D2136" s="22">
        <v>6037239202</v>
      </c>
      <c r="S2136"/>
    </row>
    <row r="2137" spans="4:19">
      <c r="D2137" s="22">
        <v>6037239310</v>
      </c>
      <c r="S2137"/>
    </row>
    <row r="2138" spans="4:19">
      <c r="D2138" s="22">
        <v>6037239320</v>
      </c>
      <c r="S2138"/>
    </row>
    <row r="2139" spans="4:19">
      <c r="D2139" s="22">
        <v>6037239330</v>
      </c>
      <c r="S2139"/>
    </row>
    <row r="2140" spans="4:19">
      <c r="D2140" s="22">
        <v>6037239501</v>
      </c>
      <c r="S2140"/>
    </row>
    <row r="2141" spans="4:19">
      <c r="D2141" s="22">
        <v>6037239502</v>
      </c>
      <c r="S2141"/>
    </row>
    <row r="2142" spans="4:19">
      <c r="D2142" s="22">
        <v>6037239601</v>
      </c>
      <c r="S2142"/>
    </row>
    <row r="2143" spans="4:19">
      <c r="D2143" s="22">
        <v>6037239602</v>
      </c>
      <c r="S2143"/>
    </row>
    <row r="2144" spans="4:19">
      <c r="D2144" s="22">
        <v>6037239701</v>
      </c>
      <c r="S2144"/>
    </row>
    <row r="2145" spans="4:19">
      <c r="D2145" s="22">
        <v>6037239702</v>
      </c>
      <c r="S2145"/>
    </row>
    <row r="2146" spans="4:19">
      <c r="D2146" s="22">
        <v>6037239801</v>
      </c>
      <c r="S2146"/>
    </row>
    <row r="2147" spans="4:19">
      <c r="D2147" s="22">
        <v>6037239802</v>
      </c>
      <c r="S2147"/>
    </row>
    <row r="2148" spans="4:19">
      <c r="D2148" s="22">
        <v>6037240010</v>
      </c>
      <c r="S2148"/>
    </row>
    <row r="2149" spans="4:19">
      <c r="D2149" s="22">
        <v>6037240020</v>
      </c>
      <c r="S2149"/>
    </row>
    <row r="2150" spans="4:19">
      <c r="D2150" s="22">
        <v>6037240200</v>
      </c>
      <c r="S2150"/>
    </row>
    <row r="2151" spans="4:19">
      <c r="D2151" s="22">
        <v>6037240300</v>
      </c>
      <c r="S2151"/>
    </row>
    <row r="2152" spans="4:19">
      <c r="D2152" s="22">
        <v>6037240401</v>
      </c>
      <c r="S2152"/>
    </row>
    <row r="2153" spans="4:19">
      <c r="D2153" s="22">
        <v>6037240402</v>
      </c>
      <c r="S2153"/>
    </row>
    <row r="2154" spans="4:19">
      <c r="D2154" s="22">
        <v>6037240500</v>
      </c>
      <c r="S2154"/>
    </row>
    <row r="2155" spans="4:19">
      <c r="D2155" s="22">
        <v>6037240600</v>
      </c>
      <c r="S2155"/>
    </row>
    <row r="2156" spans="4:19">
      <c r="D2156" s="22">
        <v>6037240700</v>
      </c>
      <c r="S2156"/>
    </row>
    <row r="2157" spans="4:19">
      <c r="D2157" s="22">
        <v>6037240800</v>
      </c>
      <c r="S2157"/>
    </row>
    <row r="2158" spans="4:19">
      <c r="D2158" s="22">
        <v>6037240900</v>
      </c>
      <c r="S2158"/>
    </row>
    <row r="2159" spans="4:19">
      <c r="D2159" s="22">
        <v>6037241001</v>
      </c>
      <c r="S2159"/>
    </row>
    <row r="2160" spans="4:19">
      <c r="D2160" s="22">
        <v>6037241002</v>
      </c>
      <c r="S2160"/>
    </row>
    <row r="2161" spans="4:19">
      <c r="D2161" s="22">
        <v>6037241110</v>
      </c>
      <c r="S2161"/>
    </row>
    <row r="2162" spans="4:19">
      <c r="D2162" s="22">
        <v>6037241120</v>
      </c>
      <c r="S2162"/>
    </row>
    <row r="2163" spans="4:19">
      <c r="D2163" s="22">
        <v>6037241201</v>
      </c>
      <c r="S2163"/>
    </row>
    <row r="2164" spans="4:19">
      <c r="D2164" s="22">
        <v>6037241202</v>
      </c>
      <c r="S2164"/>
    </row>
    <row r="2165" spans="4:19">
      <c r="D2165" s="22">
        <v>6037241300</v>
      </c>
      <c r="S2165"/>
    </row>
    <row r="2166" spans="4:19">
      <c r="D2166" s="22">
        <v>6037241400</v>
      </c>
      <c r="S2166"/>
    </row>
    <row r="2167" spans="4:19">
      <c r="D2167" s="22">
        <v>6037242000</v>
      </c>
      <c r="S2167"/>
    </row>
    <row r="2168" spans="4:19">
      <c r="D2168" s="22">
        <v>6037242100</v>
      </c>
      <c r="S2168"/>
    </row>
    <row r="2169" spans="4:19">
      <c r="D2169" s="22">
        <v>6037242200</v>
      </c>
      <c r="S2169"/>
    </row>
    <row r="2170" spans="4:19">
      <c r="D2170" s="22">
        <v>6037242300</v>
      </c>
      <c r="S2170"/>
    </row>
    <row r="2171" spans="4:19">
      <c r="D2171" s="22">
        <v>6037242600</v>
      </c>
      <c r="S2171"/>
    </row>
    <row r="2172" spans="4:19">
      <c r="D2172" s="22">
        <v>6037242700</v>
      </c>
      <c r="S2172"/>
    </row>
    <row r="2173" spans="4:19">
      <c r="D2173" s="22">
        <v>6037243000</v>
      </c>
      <c r="S2173"/>
    </row>
    <row r="2174" spans="4:19">
      <c r="D2174" s="22">
        <v>6037243100</v>
      </c>
      <c r="S2174"/>
    </row>
    <row r="2175" spans="4:19">
      <c r="D2175" s="22">
        <v>6037261101</v>
      </c>
      <c r="S2175"/>
    </row>
    <row r="2176" spans="4:19">
      <c r="D2176" s="22">
        <v>6037261102</v>
      </c>
      <c r="S2176"/>
    </row>
    <row r="2177" spans="4:19">
      <c r="D2177" s="22">
        <v>6037261200</v>
      </c>
      <c r="S2177"/>
    </row>
    <row r="2178" spans="4:19">
      <c r="D2178" s="22">
        <v>6037262100</v>
      </c>
      <c r="S2178"/>
    </row>
    <row r="2179" spans="4:19">
      <c r="D2179" s="22">
        <v>6037262200</v>
      </c>
      <c r="S2179"/>
    </row>
    <row r="2180" spans="4:19">
      <c r="D2180" s="22">
        <v>6037262301</v>
      </c>
      <c r="S2180"/>
    </row>
    <row r="2181" spans="4:19">
      <c r="D2181" s="22">
        <v>6037262302</v>
      </c>
      <c r="S2181"/>
    </row>
    <row r="2182" spans="4:19">
      <c r="D2182" s="22">
        <v>6037262303</v>
      </c>
      <c r="S2182"/>
    </row>
    <row r="2183" spans="4:19">
      <c r="D2183" s="22">
        <v>6037262400</v>
      </c>
      <c r="S2183"/>
    </row>
    <row r="2184" spans="4:19">
      <c r="D2184" s="22">
        <v>6037262501</v>
      </c>
      <c r="S2184"/>
    </row>
    <row r="2185" spans="4:19">
      <c r="D2185" s="22">
        <v>6037262601</v>
      </c>
      <c r="S2185"/>
    </row>
    <row r="2186" spans="4:19">
      <c r="D2186" s="22">
        <v>6037262604</v>
      </c>
      <c r="S2186"/>
    </row>
    <row r="2187" spans="4:19">
      <c r="D2187" s="22">
        <v>6037262704</v>
      </c>
      <c r="S2187"/>
    </row>
    <row r="2188" spans="4:19">
      <c r="D2188" s="22">
        <v>6037262706</v>
      </c>
      <c r="S2188"/>
    </row>
    <row r="2189" spans="4:19">
      <c r="D2189" s="22">
        <v>6037262802</v>
      </c>
      <c r="S2189"/>
    </row>
    <row r="2190" spans="4:19">
      <c r="D2190" s="22">
        <v>6037264000</v>
      </c>
      <c r="S2190"/>
    </row>
    <row r="2191" spans="4:19">
      <c r="D2191" s="22">
        <v>6037264102</v>
      </c>
      <c r="S2191"/>
    </row>
    <row r="2192" spans="4:19">
      <c r="D2192" s="22">
        <v>6037264103</v>
      </c>
      <c r="S2192"/>
    </row>
    <row r="2193" spans="4:19">
      <c r="D2193" s="22">
        <v>6037264301</v>
      </c>
      <c r="S2193"/>
    </row>
    <row r="2194" spans="4:19">
      <c r="D2194" s="22">
        <v>6037264302</v>
      </c>
      <c r="S2194"/>
    </row>
    <row r="2195" spans="4:19">
      <c r="D2195" s="22">
        <v>6037265100</v>
      </c>
      <c r="S2195"/>
    </row>
    <row r="2196" spans="4:19">
      <c r="D2196" s="22">
        <v>6037265201</v>
      </c>
      <c r="S2196"/>
    </row>
    <row r="2197" spans="4:19">
      <c r="D2197" s="22">
        <v>6037265202</v>
      </c>
      <c r="S2197"/>
    </row>
    <row r="2198" spans="4:19">
      <c r="D2198" s="22">
        <v>6037265301</v>
      </c>
      <c r="S2198"/>
    </row>
    <row r="2199" spans="4:19">
      <c r="D2199" s="22">
        <v>6037265303</v>
      </c>
      <c r="S2199"/>
    </row>
    <row r="2200" spans="4:19">
      <c r="D2200" s="22">
        <v>6037265304</v>
      </c>
      <c r="S2200"/>
    </row>
    <row r="2201" spans="4:19">
      <c r="D2201" s="22">
        <v>6037265305</v>
      </c>
      <c r="S2201"/>
    </row>
    <row r="2202" spans="4:19">
      <c r="D2202" s="22">
        <v>6037265410</v>
      </c>
      <c r="S2202"/>
    </row>
    <row r="2203" spans="4:19">
      <c r="D2203" s="22">
        <v>6037265420</v>
      </c>
      <c r="S2203"/>
    </row>
    <row r="2204" spans="4:19">
      <c r="D2204" s="22">
        <v>6037265510</v>
      </c>
      <c r="S2204"/>
    </row>
    <row r="2205" spans="4:19">
      <c r="D2205" s="22">
        <v>6037265520</v>
      </c>
      <c r="S2205"/>
    </row>
    <row r="2206" spans="4:19">
      <c r="D2206" s="22">
        <v>6037265601</v>
      </c>
      <c r="S2206"/>
    </row>
    <row r="2207" spans="4:19">
      <c r="D2207" s="22">
        <v>6037265602</v>
      </c>
      <c r="S2207"/>
    </row>
    <row r="2208" spans="4:19">
      <c r="D2208" s="22">
        <v>6037265700</v>
      </c>
      <c r="S2208"/>
    </row>
    <row r="2209" spans="4:19">
      <c r="D2209" s="22">
        <v>6037267100</v>
      </c>
      <c r="S2209"/>
    </row>
    <row r="2210" spans="4:19">
      <c r="D2210" s="22">
        <v>6037267200</v>
      </c>
      <c r="S2210"/>
    </row>
    <row r="2211" spans="4:19">
      <c r="D2211" s="22">
        <v>6037267300</v>
      </c>
      <c r="S2211"/>
    </row>
    <row r="2212" spans="4:19">
      <c r="D2212" s="22">
        <v>6037267402</v>
      </c>
      <c r="S2212"/>
    </row>
    <row r="2213" spans="4:19">
      <c r="D2213" s="22">
        <v>6037267403</v>
      </c>
      <c r="S2213"/>
    </row>
    <row r="2214" spans="4:19">
      <c r="D2214" s="22">
        <v>6037267404</v>
      </c>
      <c r="S2214"/>
    </row>
    <row r="2215" spans="4:19">
      <c r="D2215" s="22">
        <v>6037267501</v>
      </c>
      <c r="S2215"/>
    </row>
    <row r="2216" spans="4:19">
      <c r="D2216" s="22">
        <v>6037267502</v>
      </c>
      <c r="S2216"/>
    </row>
    <row r="2217" spans="4:19">
      <c r="D2217" s="22">
        <v>6037267600</v>
      </c>
      <c r="S2217"/>
    </row>
    <row r="2218" spans="4:19">
      <c r="D2218" s="22">
        <v>6037267700</v>
      </c>
      <c r="S2218"/>
    </row>
    <row r="2219" spans="4:19">
      <c r="D2219" s="22">
        <v>6037267800</v>
      </c>
      <c r="S2219"/>
    </row>
    <row r="2220" spans="4:19">
      <c r="D2220" s="22">
        <v>6037267901</v>
      </c>
      <c r="S2220"/>
    </row>
    <row r="2221" spans="4:19">
      <c r="D2221" s="22">
        <v>6037267902</v>
      </c>
      <c r="S2221"/>
    </row>
    <row r="2222" spans="4:19">
      <c r="D2222" s="22">
        <v>6037269000</v>
      </c>
      <c r="S2222"/>
    </row>
    <row r="2223" spans="4:19">
      <c r="D2223" s="22">
        <v>6037269100</v>
      </c>
      <c r="S2223"/>
    </row>
    <row r="2224" spans="4:19">
      <c r="D2224" s="22">
        <v>6037269300</v>
      </c>
      <c r="S2224"/>
    </row>
    <row r="2225" spans="4:19">
      <c r="D2225" s="22">
        <v>6037269500</v>
      </c>
      <c r="S2225"/>
    </row>
    <row r="2226" spans="4:19">
      <c r="D2226" s="22">
        <v>6037269601</v>
      </c>
      <c r="S2226"/>
    </row>
    <row r="2227" spans="4:19">
      <c r="D2227" s="22">
        <v>6037269602</v>
      </c>
      <c r="S2227"/>
    </row>
    <row r="2228" spans="4:19">
      <c r="D2228" s="22">
        <v>6037269700</v>
      </c>
      <c r="S2228"/>
    </row>
    <row r="2229" spans="4:19">
      <c r="D2229" s="22">
        <v>6037269800</v>
      </c>
      <c r="S2229"/>
    </row>
    <row r="2230" spans="4:19">
      <c r="D2230" s="22">
        <v>6037269903</v>
      </c>
      <c r="S2230"/>
    </row>
    <row r="2231" spans="4:19">
      <c r="D2231" s="22">
        <v>6037269904</v>
      </c>
      <c r="S2231"/>
    </row>
    <row r="2232" spans="4:19">
      <c r="D2232" s="22">
        <v>6037269904</v>
      </c>
      <c r="S2232"/>
    </row>
    <row r="2233" spans="4:19">
      <c r="D2233" s="22">
        <v>6037269905</v>
      </c>
      <c r="S2233"/>
    </row>
    <row r="2234" spans="4:19">
      <c r="D2234" s="22">
        <v>6037269906</v>
      </c>
      <c r="S2234"/>
    </row>
    <row r="2235" spans="4:19">
      <c r="D2235" s="22">
        <v>6037269907</v>
      </c>
      <c r="S2235"/>
    </row>
    <row r="2236" spans="4:19">
      <c r="D2236" s="22">
        <v>6037270100</v>
      </c>
      <c r="S2236"/>
    </row>
    <row r="2237" spans="4:19">
      <c r="D2237" s="22">
        <v>6037270200</v>
      </c>
      <c r="S2237"/>
    </row>
    <row r="2238" spans="4:19">
      <c r="D2238" s="22">
        <v>6037270300</v>
      </c>
      <c r="S2238"/>
    </row>
    <row r="2239" spans="4:19">
      <c r="D2239" s="22">
        <v>6037271100</v>
      </c>
      <c r="S2239"/>
    </row>
    <row r="2240" spans="4:19">
      <c r="D2240" s="22">
        <v>6037271200</v>
      </c>
      <c r="S2240"/>
    </row>
    <row r="2241" spans="4:19">
      <c r="D2241" s="22">
        <v>6037271300</v>
      </c>
      <c r="S2241"/>
    </row>
    <row r="2242" spans="4:19">
      <c r="D2242" s="22">
        <v>6037271400</v>
      </c>
      <c r="S2242"/>
    </row>
    <row r="2243" spans="4:19">
      <c r="D2243" s="22">
        <v>6037271500</v>
      </c>
      <c r="S2243"/>
    </row>
    <row r="2244" spans="4:19">
      <c r="D2244" s="22">
        <v>6037271600</v>
      </c>
      <c r="S2244"/>
    </row>
    <row r="2245" spans="4:19">
      <c r="D2245" s="22">
        <v>6037271701</v>
      </c>
      <c r="S2245"/>
    </row>
    <row r="2246" spans="4:19">
      <c r="D2246" s="22">
        <v>6037271702</v>
      </c>
      <c r="S2246"/>
    </row>
    <row r="2247" spans="4:19">
      <c r="D2247" s="22">
        <v>6037271801</v>
      </c>
      <c r="S2247"/>
    </row>
    <row r="2248" spans="4:19">
      <c r="D2248" s="22">
        <v>6037271802</v>
      </c>
      <c r="S2248"/>
    </row>
    <row r="2249" spans="4:19">
      <c r="D2249" s="22">
        <v>6037271901</v>
      </c>
      <c r="S2249"/>
    </row>
    <row r="2250" spans="4:19">
      <c r="D2250" s="22">
        <v>6037271902</v>
      </c>
      <c r="S2250"/>
    </row>
    <row r="2251" spans="4:19">
      <c r="D2251" s="22">
        <v>6037272100</v>
      </c>
      <c r="S2251"/>
    </row>
    <row r="2252" spans="4:19">
      <c r="D2252" s="22">
        <v>6037272201</v>
      </c>
      <c r="S2252"/>
    </row>
    <row r="2253" spans="4:19">
      <c r="D2253" s="22">
        <v>6037272202</v>
      </c>
      <c r="S2253"/>
    </row>
    <row r="2254" spans="4:19">
      <c r="D2254" s="22">
        <v>6037272301</v>
      </c>
      <c r="S2254"/>
    </row>
    <row r="2255" spans="4:19">
      <c r="D2255" s="22">
        <v>6037272302</v>
      </c>
      <c r="S2255"/>
    </row>
    <row r="2256" spans="4:19">
      <c r="D2256" s="22">
        <v>6037273100</v>
      </c>
      <c r="S2256"/>
    </row>
    <row r="2257" spans="4:19">
      <c r="D2257" s="22">
        <v>6037273200</v>
      </c>
      <c r="S2257"/>
    </row>
    <row r="2258" spans="4:19">
      <c r="D2258" s="22">
        <v>6037273300</v>
      </c>
      <c r="S2258"/>
    </row>
    <row r="2259" spans="4:19">
      <c r="D2259" s="22">
        <v>6037273402</v>
      </c>
      <c r="S2259"/>
    </row>
    <row r="2260" spans="4:19">
      <c r="D2260" s="22">
        <v>6037273502</v>
      </c>
      <c r="S2260"/>
    </row>
    <row r="2261" spans="4:19">
      <c r="D2261" s="22">
        <v>6037273600</v>
      </c>
      <c r="S2261"/>
    </row>
    <row r="2262" spans="4:19">
      <c r="D2262" s="22">
        <v>6037273700</v>
      </c>
      <c r="S2262"/>
    </row>
    <row r="2263" spans="4:19">
      <c r="D2263" s="22">
        <v>6037273800</v>
      </c>
      <c r="S2263"/>
    </row>
    <row r="2264" spans="4:19">
      <c r="D2264" s="22">
        <v>6037273902</v>
      </c>
      <c r="S2264"/>
    </row>
    <row r="2265" spans="4:19">
      <c r="D2265" s="22">
        <v>6037274100</v>
      </c>
      <c r="S2265"/>
    </row>
    <row r="2266" spans="4:19">
      <c r="D2266" s="22">
        <v>6037274202</v>
      </c>
      <c r="S2266"/>
    </row>
    <row r="2267" spans="4:19">
      <c r="D2267" s="22">
        <v>6037275101</v>
      </c>
      <c r="S2267"/>
    </row>
    <row r="2268" spans="4:19">
      <c r="D2268" s="22">
        <v>6037275102</v>
      </c>
      <c r="S2268"/>
    </row>
    <row r="2269" spans="4:19">
      <c r="D2269" s="22">
        <v>6037275200</v>
      </c>
      <c r="S2269"/>
    </row>
    <row r="2270" spans="4:19">
      <c r="D2270" s="22">
        <v>6037275302</v>
      </c>
      <c r="S2270"/>
    </row>
    <row r="2271" spans="4:19">
      <c r="D2271" s="22">
        <v>6037275311</v>
      </c>
      <c r="S2271"/>
    </row>
    <row r="2272" spans="4:19">
      <c r="D2272" s="22">
        <v>6037275400</v>
      </c>
      <c r="S2272"/>
    </row>
    <row r="2273" spans="4:19">
      <c r="D2273" s="22">
        <v>6037275500</v>
      </c>
      <c r="S2273"/>
    </row>
    <row r="2274" spans="4:19">
      <c r="D2274" s="22">
        <v>6037275602</v>
      </c>
      <c r="S2274"/>
    </row>
    <row r="2275" spans="4:19">
      <c r="D2275" s="22">
        <v>6037275603</v>
      </c>
      <c r="S2275"/>
    </row>
    <row r="2276" spans="4:19">
      <c r="D2276" s="22">
        <v>6037276000</v>
      </c>
      <c r="S2276"/>
    </row>
    <row r="2277" spans="4:19">
      <c r="D2277" s="22">
        <v>6037276100</v>
      </c>
      <c r="S2277"/>
    </row>
    <row r="2278" spans="4:19">
      <c r="D2278" s="22">
        <v>6037276400</v>
      </c>
      <c r="S2278"/>
    </row>
    <row r="2279" spans="4:19">
      <c r="D2279" s="22">
        <v>6037276500</v>
      </c>
      <c r="S2279"/>
    </row>
    <row r="2280" spans="4:19">
      <c r="D2280" s="22">
        <v>6037276601</v>
      </c>
      <c r="S2280"/>
    </row>
    <row r="2281" spans="4:19">
      <c r="D2281" s="22">
        <v>6037276603</v>
      </c>
      <c r="S2281"/>
    </row>
    <row r="2282" spans="4:19">
      <c r="D2282" s="22">
        <v>6037276604</v>
      </c>
      <c r="S2282"/>
    </row>
    <row r="2283" spans="4:19">
      <c r="D2283" s="22">
        <v>6037277000</v>
      </c>
      <c r="S2283"/>
    </row>
    <row r="2284" spans="4:19">
      <c r="D2284" s="22">
        <v>6037277100</v>
      </c>
      <c r="S2284"/>
    </row>
    <row r="2285" spans="4:19">
      <c r="D2285" s="22">
        <v>6037277200</v>
      </c>
      <c r="S2285"/>
    </row>
    <row r="2286" spans="4:19">
      <c r="D2286" s="22">
        <v>6037277400</v>
      </c>
      <c r="S2286"/>
    </row>
    <row r="2287" spans="4:19">
      <c r="D2287" s="22">
        <v>6037278001</v>
      </c>
      <c r="S2287"/>
    </row>
    <row r="2288" spans="4:19">
      <c r="D2288" s="22">
        <v>6037278102</v>
      </c>
      <c r="S2288"/>
    </row>
    <row r="2289" spans="4:19">
      <c r="D2289" s="22">
        <v>6037291110</v>
      </c>
      <c r="S2289"/>
    </row>
    <row r="2290" spans="4:19">
      <c r="D2290" s="22">
        <v>6037291120</v>
      </c>
      <c r="S2290"/>
    </row>
    <row r="2291" spans="4:19">
      <c r="D2291" s="22">
        <v>6037291130</v>
      </c>
      <c r="S2291"/>
    </row>
    <row r="2292" spans="4:19">
      <c r="D2292" s="22">
        <v>6037291210</v>
      </c>
      <c r="S2292"/>
    </row>
    <row r="2293" spans="4:19">
      <c r="D2293" s="22">
        <v>6037291220</v>
      </c>
      <c r="S2293"/>
    </row>
    <row r="2294" spans="4:19">
      <c r="D2294" s="22">
        <v>6037291300</v>
      </c>
      <c r="S2294"/>
    </row>
    <row r="2295" spans="4:19">
      <c r="D2295" s="22">
        <v>6037292000</v>
      </c>
      <c r="S2295"/>
    </row>
    <row r="2296" spans="4:19">
      <c r="D2296" s="22">
        <v>6037293201</v>
      </c>
      <c r="S2296"/>
    </row>
    <row r="2297" spans="4:19">
      <c r="D2297" s="22">
        <v>6037293202</v>
      </c>
      <c r="S2297"/>
    </row>
    <row r="2298" spans="4:19">
      <c r="D2298" s="22">
        <v>6037293301</v>
      </c>
      <c r="S2298"/>
    </row>
    <row r="2299" spans="4:19">
      <c r="D2299" s="22">
        <v>6037293302</v>
      </c>
      <c r="S2299"/>
    </row>
    <row r="2300" spans="4:19">
      <c r="D2300" s="22">
        <v>6037293302</v>
      </c>
      <c r="S2300"/>
    </row>
    <row r="2301" spans="4:19">
      <c r="D2301" s="22">
        <v>6037293304</v>
      </c>
      <c r="S2301"/>
    </row>
    <row r="2302" spans="4:19">
      <c r="D2302" s="22">
        <v>6037293306</v>
      </c>
      <c r="S2302"/>
    </row>
    <row r="2303" spans="4:19">
      <c r="D2303" s="22">
        <v>6037293307</v>
      </c>
      <c r="S2303"/>
    </row>
    <row r="2304" spans="4:19">
      <c r="D2304" s="22">
        <v>6037294110</v>
      </c>
      <c r="S2304"/>
    </row>
    <row r="2305" spans="4:19">
      <c r="D2305" s="22">
        <v>6037294120</v>
      </c>
      <c r="S2305"/>
    </row>
    <row r="2306" spans="4:19">
      <c r="D2306" s="22">
        <v>6037294200</v>
      </c>
      <c r="S2306"/>
    </row>
    <row r="2307" spans="4:19">
      <c r="D2307" s="22">
        <v>6037294301</v>
      </c>
      <c r="S2307"/>
    </row>
    <row r="2308" spans="4:19">
      <c r="D2308" s="22">
        <v>6037294302</v>
      </c>
      <c r="S2308"/>
    </row>
    <row r="2309" spans="4:19">
      <c r="D2309" s="22">
        <v>6037294410</v>
      </c>
      <c r="S2309"/>
    </row>
    <row r="2310" spans="4:19">
      <c r="D2310" s="22">
        <v>6037294421</v>
      </c>
      <c r="S2310"/>
    </row>
    <row r="2311" spans="4:19">
      <c r="D2311" s="22">
        <v>6037294510</v>
      </c>
      <c r="S2311"/>
    </row>
    <row r="2312" spans="4:19">
      <c r="D2312" s="22">
        <v>6037294520</v>
      </c>
      <c r="S2312"/>
    </row>
    <row r="2313" spans="4:19">
      <c r="D2313" s="22">
        <v>6037294610</v>
      </c>
      <c r="S2313"/>
    </row>
    <row r="2314" spans="4:19">
      <c r="D2314" s="22">
        <v>6037294620</v>
      </c>
      <c r="S2314"/>
    </row>
    <row r="2315" spans="4:19">
      <c r="D2315" s="22">
        <v>6037294701</v>
      </c>
      <c r="S2315"/>
    </row>
    <row r="2316" spans="4:19">
      <c r="D2316" s="22">
        <v>6037294810</v>
      </c>
      <c r="S2316"/>
    </row>
    <row r="2317" spans="4:19">
      <c r="D2317" s="22">
        <v>6037294820</v>
      </c>
      <c r="S2317"/>
    </row>
    <row r="2318" spans="4:19">
      <c r="D2318" s="22">
        <v>6037294830</v>
      </c>
      <c r="S2318"/>
    </row>
    <row r="2319" spans="4:19">
      <c r="D2319" s="22">
        <v>6037294900</v>
      </c>
      <c r="S2319"/>
    </row>
    <row r="2320" spans="4:19">
      <c r="D2320" s="22">
        <v>6037295103</v>
      </c>
      <c r="S2320"/>
    </row>
    <row r="2321" spans="4:19">
      <c r="D2321" s="22">
        <v>6037296210</v>
      </c>
      <c r="S2321"/>
    </row>
    <row r="2322" spans="4:19">
      <c r="D2322" s="22">
        <v>6037296220</v>
      </c>
      <c r="S2322"/>
    </row>
    <row r="2323" spans="4:19">
      <c r="D2323" s="22">
        <v>6037296300</v>
      </c>
      <c r="S2323"/>
    </row>
    <row r="2324" spans="4:19">
      <c r="D2324" s="22">
        <v>6037296401</v>
      </c>
      <c r="S2324"/>
    </row>
    <row r="2325" spans="4:19">
      <c r="D2325" s="22">
        <v>6037296402</v>
      </c>
      <c r="S2325"/>
    </row>
    <row r="2326" spans="4:19">
      <c r="D2326" s="22">
        <v>6037296500</v>
      </c>
      <c r="S2326"/>
    </row>
    <row r="2327" spans="4:19">
      <c r="D2327" s="22">
        <v>6037296600</v>
      </c>
      <c r="S2327"/>
    </row>
    <row r="2328" spans="4:19">
      <c r="D2328" s="22">
        <v>6037296901</v>
      </c>
      <c r="S2328"/>
    </row>
    <row r="2329" spans="4:19">
      <c r="D2329" s="22">
        <v>6037296902</v>
      </c>
      <c r="S2329"/>
    </row>
    <row r="2330" spans="4:19">
      <c r="D2330" s="22">
        <v>6037297000</v>
      </c>
      <c r="S2330"/>
    </row>
    <row r="2331" spans="4:19">
      <c r="D2331" s="22">
        <v>6037297110</v>
      </c>
      <c r="S2331"/>
    </row>
    <row r="2332" spans="4:19">
      <c r="D2332" s="22">
        <v>6037297120</v>
      </c>
      <c r="S2332"/>
    </row>
    <row r="2333" spans="4:19">
      <c r="D2333" s="22">
        <v>6037297201</v>
      </c>
      <c r="S2333"/>
    </row>
    <row r="2334" spans="4:19">
      <c r="D2334" s="22">
        <v>6037297202</v>
      </c>
      <c r="S2334"/>
    </row>
    <row r="2335" spans="4:19">
      <c r="D2335" s="22">
        <v>6037297300</v>
      </c>
      <c r="S2335"/>
    </row>
    <row r="2336" spans="4:19">
      <c r="D2336" s="22">
        <v>6037297400</v>
      </c>
      <c r="S2336"/>
    </row>
    <row r="2337" spans="4:19">
      <c r="D2337" s="22">
        <v>6037297500</v>
      </c>
      <c r="S2337"/>
    </row>
    <row r="2338" spans="4:19">
      <c r="D2338" s="22">
        <v>6037297601</v>
      </c>
      <c r="S2338"/>
    </row>
    <row r="2339" spans="4:19">
      <c r="D2339" s="22">
        <v>6037297602</v>
      </c>
      <c r="S2339"/>
    </row>
    <row r="2340" spans="4:19">
      <c r="D2340" s="22">
        <v>6037300100</v>
      </c>
      <c r="S2340"/>
    </row>
    <row r="2341" spans="4:19">
      <c r="D2341" s="22">
        <v>6037300200</v>
      </c>
      <c r="S2341"/>
    </row>
    <row r="2342" spans="4:19">
      <c r="D2342" s="22">
        <v>6037300301</v>
      </c>
      <c r="S2342"/>
    </row>
    <row r="2343" spans="4:19">
      <c r="D2343" s="22">
        <v>6037300400</v>
      </c>
      <c r="S2343"/>
    </row>
    <row r="2344" spans="4:19">
      <c r="D2344" s="22">
        <v>6037300501</v>
      </c>
      <c r="S2344"/>
    </row>
    <row r="2345" spans="4:19">
      <c r="D2345" s="22">
        <v>6037300502</v>
      </c>
      <c r="S2345"/>
    </row>
    <row r="2346" spans="4:19">
      <c r="D2346" s="22">
        <v>6037300600</v>
      </c>
      <c r="S2346"/>
    </row>
    <row r="2347" spans="4:19">
      <c r="D2347" s="22">
        <v>6037300701</v>
      </c>
      <c r="S2347"/>
    </row>
    <row r="2348" spans="4:19">
      <c r="D2348" s="22">
        <v>6037300702</v>
      </c>
      <c r="S2348"/>
    </row>
    <row r="2349" spans="4:19">
      <c r="D2349" s="22">
        <v>6037300800</v>
      </c>
      <c r="S2349"/>
    </row>
    <row r="2350" spans="4:19">
      <c r="D2350" s="22">
        <v>6037300901</v>
      </c>
      <c r="S2350"/>
    </row>
    <row r="2351" spans="4:19">
      <c r="D2351" s="22">
        <v>6037300902</v>
      </c>
      <c r="S2351"/>
    </row>
    <row r="2352" spans="4:19">
      <c r="D2352" s="22">
        <v>6037301000</v>
      </c>
      <c r="S2352"/>
    </row>
    <row r="2353" spans="4:19">
      <c r="D2353" s="22">
        <v>6037301000</v>
      </c>
      <c r="S2353"/>
    </row>
    <row r="2354" spans="4:19">
      <c r="D2354" s="22">
        <v>6037301100</v>
      </c>
      <c r="S2354"/>
    </row>
    <row r="2355" spans="4:19">
      <c r="D2355" s="22">
        <v>6037301203</v>
      </c>
      <c r="S2355"/>
    </row>
    <row r="2356" spans="4:19">
      <c r="D2356" s="22">
        <v>6037301204</v>
      </c>
      <c r="S2356"/>
    </row>
    <row r="2357" spans="4:19">
      <c r="D2357" s="22">
        <v>6037301205</v>
      </c>
      <c r="S2357"/>
    </row>
    <row r="2358" spans="4:19">
      <c r="D2358" s="22">
        <v>6037301206</v>
      </c>
      <c r="S2358"/>
    </row>
    <row r="2359" spans="4:19">
      <c r="D2359" s="22">
        <v>6037301300</v>
      </c>
      <c r="S2359"/>
    </row>
    <row r="2360" spans="4:19">
      <c r="D2360" s="22">
        <v>6037301400</v>
      </c>
      <c r="S2360"/>
    </row>
    <row r="2361" spans="4:19">
      <c r="D2361" s="22">
        <v>6037301501</v>
      </c>
      <c r="S2361"/>
    </row>
    <row r="2362" spans="4:19">
      <c r="D2362" s="22">
        <v>6037301502</v>
      </c>
      <c r="S2362"/>
    </row>
    <row r="2363" spans="4:19">
      <c r="D2363" s="22">
        <v>6037301601</v>
      </c>
      <c r="S2363"/>
    </row>
    <row r="2364" spans="4:19">
      <c r="D2364" s="22">
        <v>6037301602</v>
      </c>
      <c r="S2364"/>
    </row>
    <row r="2365" spans="4:19">
      <c r="D2365" s="22">
        <v>6037301701</v>
      </c>
      <c r="S2365"/>
    </row>
    <row r="2366" spans="4:19">
      <c r="D2366" s="22">
        <v>6037301702</v>
      </c>
      <c r="S2366"/>
    </row>
    <row r="2367" spans="4:19">
      <c r="D2367" s="22">
        <v>6037301801</v>
      </c>
      <c r="S2367"/>
    </row>
    <row r="2368" spans="4:19">
      <c r="D2368" s="22">
        <v>6037301802</v>
      </c>
      <c r="S2368"/>
    </row>
    <row r="2369" spans="4:19">
      <c r="D2369" s="22">
        <v>6037301900</v>
      </c>
      <c r="S2369"/>
    </row>
    <row r="2370" spans="4:19">
      <c r="D2370" s="22">
        <v>6037302002</v>
      </c>
      <c r="S2370"/>
    </row>
    <row r="2371" spans="4:19">
      <c r="D2371" s="22">
        <v>6037302003</v>
      </c>
      <c r="S2371"/>
    </row>
    <row r="2372" spans="4:19">
      <c r="D2372" s="22">
        <v>6037302004</v>
      </c>
      <c r="S2372"/>
    </row>
    <row r="2373" spans="4:19">
      <c r="D2373" s="22">
        <v>6037302102</v>
      </c>
      <c r="S2373"/>
    </row>
    <row r="2374" spans="4:19">
      <c r="D2374" s="22">
        <v>6037302103</v>
      </c>
      <c r="S2374"/>
    </row>
    <row r="2375" spans="4:19">
      <c r="D2375" s="22">
        <v>6037302104</v>
      </c>
      <c r="S2375"/>
    </row>
    <row r="2376" spans="4:19">
      <c r="D2376" s="22">
        <v>6037302201</v>
      </c>
      <c r="S2376"/>
    </row>
    <row r="2377" spans="4:19">
      <c r="D2377" s="22">
        <v>6037302202</v>
      </c>
      <c r="S2377"/>
    </row>
    <row r="2378" spans="4:19">
      <c r="D2378" s="22">
        <v>6037302301</v>
      </c>
      <c r="S2378"/>
    </row>
    <row r="2379" spans="4:19">
      <c r="D2379" s="22">
        <v>6037302302</v>
      </c>
      <c r="S2379"/>
    </row>
    <row r="2380" spans="4:19">
      <c r="D2380" s="22">
        <v>6037302401</v>
      </c>
      <c r="S2380"/>
    </row>
    <row r="2381" spans="4:19">
      <c r="D2381" s="22">
        <v>6037302503</v>
      </c>
      <c r="S2381"/>
    </row>
    <row r="2382" spans="4:19">
      <c r="D2382" s="22">
        <v>6037302504</v>
      </c>
      <c r="S2382"/>
    </row>
    <row r="2383" spans="4:19">
      <c r="D2383" s="22">
        <v>6037302505</v>
      </c>
      <c r="S2383"/>
    </row>
    <row r="2384" spans="4:19">
      <c r="D2384" s="22">
        <v>6037302506</v>
      </c>
      <c r="S2384"/>
    </row>
    <row r="2385" spans="4:19">
      <c r="D2385" s="22">
        <v>6037310100</v>
      </c>
      <c r="S2385"/>
    </row>
    <row r="2386" spans="4:19">
      <c r="D2386" s="22">
        <v>6037310201</v>
      </c>
      <c r="S2386"/>
    </row>
    <row r="2387" spans="4:19">
      <c r="D2387" s="22">
        <v>6037310201</v>
      </c>
      <c r="S2387"/>
    </row>
    <row r="2388" spans="4:19">
      <c r="D2388" s="22">
        <v>6037310202</v>
      </c>
      <c r="S2388"/>
    </row>
    <row r="2389" spans="4:19">
      <c r="D2389" s="22">
        <v>6037310300</v>
      </c>
      <c r="S2389"/>
    </row>
    <row r="2390" spans="4:19">
      <c r="D2390" s="22">
        <v>6037310400</v>
      </c>
      <c r="S2390"/>
    </row>
    <row r="2391" spans="4:19">
      <c r="D2391" s="22">
        <v>6037310501</v>
      </c>
      <c r="S2391"/>
    </row>
    <row r="2392" spans="4:19">
      <c r="D2392" s="22">
        <v>6037310601</v>
      </c>
      <c r="S2392"/>
    </row>
    <row r="2393" spans="4:19">
      <c r="D2393" s="22">
        <v>6037310602</v>
      </c>
      <c r="S2393"/>
    </row>
    <row r="2394" spans="4:19">
      <c r="D2394" s="22">
        <v>6037310701</v>
      </c>
      <c r="S2394"/>
    </row>
    <row r="2395" spans="4:19">
      <c r="D2395" s="22">
        <v>6037310702</v>
      </c>
      <c r="S2395"/>
    </row>
    <row r="2396" spans="4:19">
      <c r="D2396" s="22">
        <v>6037310703</v>
      </c>
      <c r="S2396"/>
    </row>
    <row r="2397" spans="4:19">
      <c r="D2397" s="22">
        <v>6037310800</v>
      </c>
      <c r="S2397"/>
    </row>
    <row r="2398" spans="4:19">
      <c r="D2398" s="22">
        <v>6037310900</v>
      </c>
      <c r="S2398"/>
    </row>
    <row r="2399" spans="4:19">
      <c r="D2399" s="22">
        <v>6037311000</v>
      </c>
      <c r="S2399"/>
    </row>
    <row r="2400" spans="4:19">
      <c r="D2400" s="22">
        <v>6037311100</v>
      </c>
      <c r="S2400"/>
    </row>
    <row r="2401" spans="4:19">
      <c r="D2401" s="22">
        <v>6037311200</v>
      </c>
      <c r="S2401"/>
    </row>
    <row r="2402" spans="4:19">
      <c r="D2402" s="22">
        <v>6037311200</v>
      </c>
      <c r="S2402"/>
    </row>
    <row r="2403" spans="4:19">
      <c r="D2403" s="22">
        <v>6037311300</v>
      </c>
      <c r="S2403"/>
    </row>
    <row r="2404" spans="4:19">
      <c r="D2404" s="22">
        <v>6037311400</v>
      </c>
      <c r="S2404"/>
    </row>
    <row r="2405" spans="4:19">
      <c r="D2405" s="22">
        <v>6037311500</v>
      </c>
      <c r="S2405"/>
    </row>
    <row r="2406" spans="4:19">
      <c r="D2406" s="22">
        <v>6037311600</v>
      </c>
      <c r="S2406"/>
    </row>
    <row r="2407" spans="4:19">
      <c r="D2407" s="22">
        <v>6037311700</v>
      </c>
      <c r="S2407"/>
    </row>
    <row r="2408" spans="4:19">
      <c r="D2408" s="22">
        <v>6037311801</v>
      </c>
      <c r="S2408"/>
    </row>
    <row r="2409" spans="4:19">
      <c r="D2409" s="22">
        <v>6037311802</v>
      </c>
      <c r="S2409"/>
    </row>
    <row r="2410" spans="4:19">
      <c r="D2410" s="22">
        <v>6037320000</v>
      </c>
      <c r="S2410"/>
    </row>
    <row r="2411" spans="4:19">
      <c r="D2411" s="22">
        <v>6037320100</v>
      </c>
      <c r="S2411"/>
    </row>
    <row r="2412" spans="4:19">
      <c r="D2412" s="22">
        <v>6037320100</v>
      </c>
      <c r="S2412"/>
    </row>
    <row r="2413" spans="4:19">
      <c r="D2413" s="22">
        <v>6037320201</v>
      </c>
      <c r="S2413"/>
    </row>
    <row r="2414" spans="4:19">
      <c r="D2414" s="22">
        <v>6037320202</v>
      </c>
      <c r="S2414"/>
    </row>
    <row r="2415" spans="4:19">
      <c r="D2415" s="22">
        <v>6037320202</v>
      </c>
      <c r="S2415"/>
    </row>
    <row r="2416" spans="4:19">
      <c r="D2416" s="22">
        <v>6037320300</v>
      </c>
      <c r="S2416"/>
    </row>
    <row r="2417" spans="4:19">
      <c r="D2417" s="22">
        <v>6037400204</v>
      </c>
      <c r="S2417"/>
    </row>
    <row r="2418" spans="4:19">
      <c r="D2418" s="22">
        <v>6037400205</v>
      </c>
      <c r="S2418"/>
    </row>
    <row r="2419" spans="4:19">
      <c r="D2419" s="22">
        <v>6037400206</v>
      </c>
      <c r="S2419"/>
    </row>
    <row r="2420" spans="4:19">
      <c r="D2420" s="22">
        <v>6037400207</v>
      </c>
      <c r="S2420"/>
    </row>
    <row r="2421" spans="4:19">
      <c r="D2421" s="22">
        <v>6037400302</v>
      </c>
      <c r="S2421"/>
    </row>
    <row r="2422" spans="4:19">
      <c r="D2422" s="22">
        <v>6037400304</v>
      </c>
      <c r="S2422"/>
    </row>
    <row r="2423" spans="4:19">
      <c r="D2423" s="22">
        <v>6037400402</v>
      </c>
      <c r="S2423"/>
    </row>
    <row r="2424" spans="4:19">
      <c r="D2424" s="22">
        <v>6037400403</v>
      </c>
      <c r="S2424"/>
    </row>
    <row r="2425" spans="4:19">
      <c r="D2425" s="22">
        <v>6037400404</v>
      </c>
      <c r="S2425"/>
    </row>
    <row r="2426" spans="4:19">
      <c r="D2426" s="22">
        <v>6037400501</v>
      </c>
      <c r="S2426"/>
    </row>
    <row r="2427" spans="4:19">
      <c r="D2427" s="22">
        <v>6037400602</v>
      </c>
      <c r="S2427"/>
    </row>
    <row r="2428" spans="4:19">
      <c r="D2428" s="22">
        <v>6037400602</v>
      </c>
      <c r="S2428"/>
    </row>
    <row r="2429" spans="4:19">
      <c r="D2429" s="22">
        <v>6037400603</v>
      </c>
      <c r="S2429"/>
    </row>
    <row r="2430" spans="4:19">
      <c r="D2430" s="22">
        <v>6037400604</v>
      </c>
      <c r="S2430"/>
    </row>
    <row r="2431" spans="4:19">
      <c r="D2431" s="22">
        <v>6037400800</v>
      </c>
      <c r="S2431"/>
    </row>
    <row r="2432" spans="4:19">
      <c r="D2432" s="22">
        <v>6037400800</v>
      </c>
      <c r="S2432"/>
    </row>
    <row r="2433" spans="4:19">
      <c r="D2433" s="22">
        <v>6037400900</v>
      </c>
      <c r="S2433"/>
    </row>
    <row r="2434" spans="4:19">
      <c r="D2434" s="22">
        <v>6037401001</v>
      </c>
      <c r="S2434"/>
    </row>
    <row r="2435" spans="4:19">
      <c r="D2435" s="22">
        <v>6037401002</v>
      </c>
      <c r="S2435"/>
    </row>
    <row r="2436" spans="4:19">
      <c r="D2436" s="22">
        <v>6037401101</v>
      </c>
      <c r="S2436"/>
    </row>
    <row r="2437" spans="4:19">
      <c r="D2437" s="22">
        <v>6037401102</v>
      </c>
      <c r="S2437"/>
    </row>
    <row r="2438" spans="4:19">
      <c r="D2438" s="22">
        <v>6037401201</v>
      </c>
      <c r="S2438"/>
    </row>
    <row r="2439" spans="4:19">
      <c r="D2439" s="22">
        <v>6037401202</v>
      </c>
      <c r="S2439"/>
    </row>
    <row r="2440" spans="4:19">
      <c r="D2440" s="22">
        <v>6037401203</v>
      </c>
      <c r="S2440"/>
    </row>
    <row r="2441" spans="4:19">
      <c r="D2441" s="22">
        <v>6037401303</v>
      </c>
      <c r="S2441"/>
    </row>
    <row r="2442" spans="4:19">
      <c r="D2442" s="22">
        <v>6037401304</v>
      </c>
      <c r="S2442"/>
    </row>
    <row r="2443" spans="4:19">
      <c r="D2443" s="22">
        <v>6037401311</v>
      </c>
      <c r="S2443"/>
    </row>
    <row r="2444" spans="4:19">
      <c r="D2444" s="22">
        <v>6037401312</v>
      </c>
      <c r="S2444"/>
    </row>
    <row r="2445" spans="4:19">
      <c r="D2445" s="22">
        <v>6037401500</v>
      </c>
      <c r="S2445"/>
    </row>
    <row r="2446" spans="4:19">
      <c r="D2446" s="22">
        <v>6037401500</v>
      </c>
      <c r="S2446"/>
    </row>
    <row r="2447" spans="4:19">
      <c r="D2447" s="22">
        <v>6037401601</v>
      </c>
      <c r="S2447"/>
    </row>
    <row r="2448" spans="4:19">
      <c r="D2448" s="22">
        <v>6037401602</v>
      </c>
      <c r="S2448"/>
    </row>
    <row r="2449" spans="4:19">
      <c r="D2449" s="22">
        <v>6037401603</v>
      </c>
      <c r="S2449"/>
    </row>
    <row r="2450" spans="4:19">
      <c r="D2450" s="22">
        <v>6037401701</v>
      </c>
      <c r="S2450"/>
    </row>
    <row r="2451" spans="4:19">
      <c r="D2451" s="22">
        <v>6037401703</v>
      </c>
      <c r="S2451"/>
    </row>
    <row r="2452" spans="4:19">
      <c r="D2452" s="22">
        <v>6037401703</v>
      </c>
      <c r="S2452"/>
    </row>
    <row r="2453" spans="4:19">
      <c r="D2453" s="22">
        <v>6037401704</v>
      </c>
      <c r="S2453"/>
    </row>
    <row r="2454" spans="4:19">
      <c r="D2454" s="22">
        <v>6037401704</v>
      </c>
      <c r="S2454"/>
    </row>
    <row r="2455" spans="4:19">
      <c r="D2455" s="22">
        <v>6037401800</v>
      </c>
      <c r="S2455"/>
    </row>
    <row r="2456" spans="4:19">
      <c r="D2456" s="22">
        <v>6037401901</v>
      </c>
      <c r="S2456"/>
    </row>
    <row r="2457" spans="4:19">
      <c r="D2457" s="22">
        <v>6037401901</v>
      </c>
      <c r="S2457"/>
    </row>
    <row r="2458" spans="4:19">
      <c r="D2458" s="22">
        <v>6037401902</v>
      </c>
      <c r="S2458"/>
    </row>
    <row r="2459" spans="4:19">
      <c r="D2459" s="22">
        <v>6037402001</v>
      </c>
      <c r="S2459"/>
    </row>
    <row r="2460" spans="4:19">
      <c r="D2460" s="22">
        <v>6037402001</v>
      </c>
      <c r="S2460"/>
    </row>
    <row r="2461" spans="4:19">
      <c r="D2461" s="22">
        <v>6037402002</v>
      </c>
      <c r="S2461"/>
    </row>
    <row r="2462" spans="4:19">
      <c r="D2462" s="22">
        <v>6037402101</v>
      </c>
      <c r="S2462"/>
    </row>
    <row r="2463" spans="4:19">
      <c r="D2463" s="22">
        <v>6037402102</v>
      </c>
      <c r="S2463"/>
    </row>
    <row r="2464" spans="4:19">
      <c r="D2464" s="22">
        <v>6037402200</v>
      </c>
      <c r="S2464"/>
    </row>
    <row r="2465" spans="4:19">
      <c r="D2465" s="22">
        <v>6037402301</v>
      </c>
      <c r="S2465"/>
    </row>
    <row r="2466" spans="4:19">
      <c r="D2466" s="22">
        <v>6037402303</v>
      </c>
      <c r="S2466"/>
    </row>
    <row r="2467" spans="4:19">
      <c r="D2467" s="22">
        <v>6037402304</v>
      </c>
      <c r="S2467"/>
    </row>
    <row r="2468" spans="4:19">
      <c r="D2468" s="22">
        <v>6037402402</v>
      </c>
      <c r="S2468"/>
    </row>
    <row r="2469" spans="4:19">
      <c r="D2469" s="22">
        <v>6037402403</v>
      </c>
      <c r="S2469"/>
    </row>
    <row r="2470" spans="4:19">
      <c r="D2470" s="22">
        <v>6037402404</v>
      </c>
      <c r="S2470"/>
    </row>
    <row r="2471" spans="4:19">
      <c r="D2471" s="22">
        <v>6037402405</v>
      </c>
      <c r="S2471"/>
    </row>
    <row r="2472" spans="4:19">
      <c r="D2472" s="22">
        <v>6037402406</v>
      </c>
      <c r="S2472"/>
    </row>
    <row r="2473" spans="4:19">
      <c r="D2473" s="22">
        <v>6037402501</v>
      </c>
      <c r="S2473"/>
    </row>
    <row r="2474" spans="4:19">
      <c r="D2474" s="22">
        <v>6037402502</v>
      </c>
      <c r="S2474"/>
    </row>
    <row r="2475" spans="4:19">
      <c r="D2475" s="22">
        <v>6037402600</v>
      </c>
      <c r="S2475"/>
    </row>
    <row r="2476" spans="4:19">
      <c r="D2476" s="22">
        <v>6037402702</v>
      </c>
      <c r="S2476"/>
    </row>
    <row r="2477" spans="4:19">
      <c r="D2477" s="22">
        <v>6037402703</v>
      </c>
      <c r="S2477"/>
    </row>
    <row r="2478" spans="4:19">
      <c r="D2478" s="22">
        <v>6037402705</v>
      </c>
      <c r="S2478"/>
    </row>
    <row r="2479" spans="4:19">
      <c r="D2479" s="22">
        <v>6037402706</v>
      </c>
      <c r="S2479"/>
    </row>
    <row r="2480" spans="4:19">
      <c r="D2480" s="22">
        <v>6037402801</v>
      </c>
      <c r="S2480"/>
    </row>
    <row r="2481" spans="4:19">
      <c r="D2481" s="22">
        <v>6037402803</v>
      </c>
      <c r="S2481"/>
    </row>
    <row r="2482" spans="4:19">
      <c r="D2482" s="22">
        <v>6037402804</v>
      </c>
      <c r="S2482"/>
    </row>
    <row r="2483" spans="4:19">
      <c r="D2483" s="22">
        <v>6037402902</v>
      </c>
      <c r="S2483"/>
    </row>
    <row r="2484" spans="4:19">
      <c r="D2484" s="22">
        <v>6037402903</v>
      </c>
      <c r="S2484"/>
    </row>
    <row r="2485" spans="4:19">
      <c r="D2485" s="22">
        <v>6037402904</v>
      </c>
      <c r="S2485"/>
    </row>
    <row r="2486" spans="4:19">
      <c r="D2486" s="22">
        <v>6037403000</v>
      </c>
      <c r="S2486"/>
    </row>
    <row r="2487" spans="4:19">
      <c r="D2487" s="22">
        <v>6037403200</v>
      </c>
      <c r="S2487"/>
    </row>
    <row r="2488" spans="4:19">
      <c r="D2488" s="22">
        <v>6037403303</v>
      </c>
      <c r="S2488"/>
    </row>
    <row r="2489" spans="4:19">
      <c r="D2489" s="22">
        <v>6037403304</v>
      </c>
      <c r="S2489"/>
    </row>
    <row r="2490" spans="4:19">
      <c r="D2490" s="22">
        <v>6037403305</v>
      </c>
      <c r="S2490"/>
    </row>
    <row r="2491" spans="4:19">
      <c r="D2491" s="22">
        <v>6037403312</v>
      </c>
      <c r="S2491"/>
    </row>
    <row r="2492" spans="4:19">
      <c r="D2492" s="22">
        <v>6037403316</v>
      </c>
      <c r="S2492"/>
    </row>
    <row r="2493" spans="4:19">
      <c r="D2493" s="22">
        <v>6037403317</v>
      </c>
      <c r="S2493"/>
    </row>
    <row r="2494" spans="4:19">
      <c r="D2494" s="22">
        <v>6037403318</v>
      </c>
      <c r="S2494"/>
    </row>
    <row r="2495" spans="4:19">
      <c r="D2495" s="22">
        <v>6037403319</v>
      </c>
      <c r="S2495"/>
    </row>
    <row r="2496" spans="4:19">
      <c r="D2496" s="22">
        <v>6037403320</v>
      </c>
      <c r="S2496"/>
    </row>
    <row r="2497" spans="4:19">
      <c r="D2497" s="22">
        <v>6037403321</v>
      </c>
      <c r="S2497"/>
    </row>
    <row r="2498" spans="4:19">
      <c r="D2498" s="22">
        <v>6037403322</v>
      </c>
      <c r="S2498"/>
    </row>
    <row r="2499" spans="4:19">
      <c r="D2499" s="22">
        <v>6037403323</v>
      </c>
      <c r="S2499"/>
    </row>
    <row r="2500" spans="4:19">
      <c r="D2500" s="22">
        <v>6037403324</v>
      </c>
      <c r="S2500"/>
    </row>
    <row r="2501" spans="4:19">
      <c r="D2501" s="22">
        <v>6037403325</v>
      </c>
      <c r="S2501"/>
    </row>
    <row r="2502" spans="4:19">
      <c r="D2502" s="22">
        <v>6037403401</v>
      </c>
      <c r="S2502"/>
    </row>
    <row r="2503" spans="4:19">
      <c r="D2503" s="22">
        <v>6037403402</v>
      </c>
      <c r="S2503"/>
    </row>
    <row r="2504" spans="4:19">
      <c r="D2504" s="22">
        <v>6037403403</v>
      </c>
      <c r="S2504"/>
    </row>
    <row r="2505" spans="4:19">
      <c r="D2505" s="22">
        <v>6037403404</v>
      </c>
      <c r="S2505"/>
    </row>
    <row r="2506" spans="4:19">
      <c r="D2506" s="22">
        <v>6037403405</v>
      </c>
      <c r="S2506"/>
    </row>
    <row r="2507" spans="4:19">
      <c r="D2507" s="22">
        <v>6037403406</v>
      </c>
      <c r="S2507"/>
    </row>
    <row r="2508" spans="4:19">
      <c r="D2508" s="22">
        <v>6037403407</v>
      </c>
      <c r="S2508"/>
    </row>
    <row r="2509" spans="4:19">
      <c r="D2509" s="22">
        <v>6037403408</v>
      </c>
      <c r="S2509"/>
    </row>
    <row r="2510" spans="4:19">
      <c r="D2510" s="22">
        <v>6037403500</v>
      </c>
      <c r="S2510"/>
    </row>
    <row r="2511" spans="4:19">
      <c r="D2511" s="22">
        <v>6037403600</v>
      </c>
      <c r="S2511"/>
    </row>
    <row r="2512" spans="4:19">
      <c r="D2512" s="22">
        <v>6037403702</v>
      </c>
      <c r="S2512"/>
    </row>
    <row r="2513" spans="4:19">
      <c r="D2513" s="22">
        <v>6037403703</v>
      </c>
      <c r="S2513"/>
    </row>
    <row r="2514" spans="4:19">
      <c r="D2514" s="22">
        <v>6037403721</v>
      </c>
      <c r="S2514"/>
    </row>
    <row r="2515" spans="4:19">
      <c r="D2515" s="22">
        <v>6037403722</v>
      </c>
      <c r="S2515"/>
    </row>
    <row r="2516" spans="4:19">
      <c r="D2516" s="22">
        <v>6037403801</v>
      </c>
      <c r="S2516"/>
    </row>
    <row r="2517" spans="4:19">
      <c r="D2517" s="22">
        <v>6037403802</v>
      </c>
      <c r="S2517"/>
    </row>
    <row r="2518" spans="4:19">
      <c r="D2518" s="22">
        <v>6037403901</v>
      </c>
      <c r="S2518"/>
    </row>
    <row r="2519" spans="4:19">
      <c r="D2519" s="22">
        <v>6037403902</v>
      </c>
      <c r="S2519"/>
    </row>
    <row r="2520" spans="4:19">
      <c r="D2520" s="22">
        <v>6037404000</v>
      </c>
      <c r="S2520"/>
    </row>
    <row r="2521" spans="4:19">
      <c r="D2521" s="22">
        <v>6037404000</v>
      </c>
      <c r="S2521"/>
    </row>
    <row r="2522" spans="4:19">
      <c r="D2522" s="22">
        <v>6037404100</v>
      </c>
      <c r="S2522"/>
    </row>
    <row r="2523" spans="4:19">
      <c r="D2523" s="22">
        <v>6037404100</v>
      </c>
      <c r="S2523"/>
    </row>
    <row r="2524" spans="4:19">
      <c r="D2524" s="22">
        <v>6037404201</v>
      </c>
      <c r="S2524"/>
    </row>
    <row r="2525" spans="4:19">
      <c r="D2525" s="22">
        <v>6037404202</v>
      </c>
      <c r="S2525"/>
    </row>
    <row r="2526" spans="4:19">
      <c r="D2526" s="22">
        <v>6037404202</v>
      </c>
      <c r="S2526"/>
    </row>
    <row r="2527" spans="4:19">
      <c r="D2527" s="22">
        <v>6037404301</v>
      </c>
      <c r="S2527"/>
    </row>
    <row r="2528" spans="4:19">
      <c r="D2528" s="22">
        <v>6037404302</v>
      </c>
      <c r="S2528"/>
    </row>
    <row r="2529" spans="4:19">
      <c r="D2529" s="22">
        <v>6037404401</v>
      </c>
      <c r="S2529"/>
    </row>
    <row r="2530" spans="4:19">
      <c r="D2530" s="22">
        <v>6037404402</v>
      </c>
      <c r="S2530"/>
    </row>
    <row r="2531" spans="4:19">
      <c r="D2531" s="22">
        <v>6037404501</v>
      </c>
      <c r="S2531"/>
    </row>
    <row r="2532" spans="4:19">
      <c r="D2532" s="22">
        <v>6037404503</v>
      </c>
      <c r="S2532"/>
    </row>
    <row r="2533" spans="4:19">
      <c r="D2533" s="22">
        <v>6037404504</v>
      </c>
      <c r="S2533"/>
    </row>
    <row r="2534" spans="4:19">
      <c r="D2534" s="22">
        <v>6037404504</v>
      </c>
      <c r="S2534"/>
    </row>
    <row r="2535" spans="4:19">
      <c r="D2535" s="22">
        <v>6037404600</v>
      </c>
      <c r="S2535"/>
    </row>
    <row r="2536" spans="4:19">
      <c r="D2536" s="22">
        <v>6037404701</v>
      </c>
      <c r="S2536"/>
    </row>
    <row r="2537" spans="4:19">
      <c r="D2537" s="22">
        <v>6037404702</v>
      </c>
      <c r="S2537"/>
    </row>
    <row r="2538" spans="4:19">
      <c r="D2538" s="22">
        <v>6037404703</v>
      </c>
      <c r="S2538"/>
    </row>
    <row r="2539" spans="4:19">
      <c r="D2539" s="22">
        <v>6037404801</v>
      </c>
      <c r="S2539"/>
    </row>
    <row r="2540" spans="4:19">
      <c r="D2540" s="22">
        <v>6037404802</v>
      </c>
      <c r="S2540"/>
    </row>
    <row r="2541" spans="4:19">
      <c r="D2541" s="22">
        <v>6037404803</v>
      </c>
      <c r="S2541"/>
    </row>
    <row r="2542" spans="4:19">
      <c r="D2542" s="22">
        <v>6037404901</v>
      </c>
      <c r="S2542"/>
    </row>
    <row r="2543" spans="4:19">
      <c r="D2543" s="22">
        <v>6037404902</v>
      </c>
      <c r="S2543"/>
    </row>
    <row r="2544" spans="4:19">
      <c r="D2544" s="22">
        <v>6037404903</v>
      </c>
      <c r="S2544"/>
    </row>
    <row r="2545" spans="4:19">
      <c r="D2545" s="22">
        <v>6037405001</v>
      </c>
      <c r="S2545"/>
    </row>
    <row r="2546" spans="4:19">
      <c r="D2546" s="22">
        <v>6037405002</v>
      </c>
      <c r="S2546"/>
    </row>
    <row r="2547" spans="4:19">
      <c r="D2547" s="22">
        <v>6037405101</v>
      </c>
      <c r="S2547"/>
    </row>
    <row r="2548" spans="4:19">
      <c r="D2548" s="22">
        <v>6037405102</v>
      </c>
      <c r="S2548"/>
    </row>
    <row r="2549" spans="4:19">
      <c r="D2549" s="22">
        <v>6037405201</v>
      </c>
      <c r="S2549"/>
    </row>
    <row r="2550" spans="4:19">
      <c r="D2550" s="22">
        <v>6037405202</v>
      </c>
      <c r="S2550"/>
    </row>
    <row r="2551" spans="4:19">
      <c r="D2551" s="22">
        <v>6037405203</v>
      </c>
      <c r="S2551"/>
    </row>
    <row r="2552" spans="4:19">
      <c r="D2552" s="22">
        <v>6037405301</v>
      </c>
      <c r="S2552"/>
    </row>
    <row r="2553" spans="4:19">
      <c r="D2553" s="22">
        <v>6037405302</v>
      </c>
      <c r="S2553"/>
    </row>
    <row r="2554" spans="4:19">
      <c r="D2554" s="22">
        <v>6037405400</v>
      </c>
      <c r="S2554"/>
    </row>
    <row r="2555" spans="4:19">
      <c r="D2555" s="22">
        <v>6037405500</v>
      </c>
      <c r="S2555"/>
    </row>
    <row r="2556" spans="4:19">
      <c r="D2556" s="22">
        <v>6037405600</v>
      </c>
      <c r="S2556"/>
    </row>
    <row r="2557" spans="4:19">
      <c r="D2557" s="22">
        <v>6037405701</v>
      </c>
      <c r="S2557"/>
    </row>
    <row r="2558" spans="4:19">
      <c r="D2558" s="22">
        <v>6037405702</v>
      </c>
      <c r="S2558"/>
    </row>
    <row r="2559" spans="4:19">
      <c r="D2559" s="22">
        <v>6037405702</v>
      </c>
      <c r="S2559"/>
    </row>
    <row r="2560" spans="4:19">
      <c r="D2560" s="22">
        <v>6037405800</v>
      </c>
      <c r="S2560"/>
    </row>
    <row r="2561" spans="4:19">
      <c r="D2561" s="22">
        <v>6037405800</v>
      </c>
      <c r="S2561"/>
    </row>
    <row r="2562" spans="4:19">
      <c r="D2562" s="22">
        <v>6037405900</v>
      </c>
      <c r="S2562"/>
    </row>
    <row r="2563" spans="4:19">
      <c r="D2563" s="22">
        <v>6037406000</v>
      </c>
      <c r="S2563"/>
    </row>
    <row r="2564" spans="4:19">
      <c r="D2564" s="22">
        <v>6037406101</v>
      </c>
      <c r="S2564"/>
    </row>
    <row r="2565" spans="4:19">
      <c r="D2565" s="22">
        <v>6037406102</v>
      </c>
      <c r="S2565"/>
    </row>
    <row r="2566" spans="4:19">
      <c r="D2566" s="22">
        <v>6037406102</v>
      </c>
      <c r="S2566"/>
    </row>
    <row r="2567" spans="4:19">
      <c r="D2567" s="22">
        <v>6037406200</v>
      </c>
      <c r="S2567"/>
    </row>
    <row r="2568" spans="4:19">
      <c r="D2568" s="22">
        <v>6037406300</v>
      </c>
      <c r="S2568"/>
    </row>
    <row r="2569" spans="4:19">
      <c r="D2569" s="22">
        <v>6037406402</v>
      </c>
      <c r="S2569"/>
    </row>
    <row r="2570" spans="4:19">
      <c r="D2570" s="22">
        <v>6037406411</v>
      </c>
      <c r="S2570"/>
    </row>
    <row r="2571" spans="4:19">
      <c r="D2571" s="22">
        <v>6037406412</v>
      </c>
      <c r="S2571"/>
    </row>
    <row r="2572" spans="4:19">
      <c r="D2572" s="22">
        <v>6037406500</v>
      </c>
      <c r="S2572"/>
    </row>
    <row r="2573" spans="4:19">
      <c r="D2573" s="22">
        <v>6037406601</v>
      </c>
      <c r="S2573"/>
    </row>
    <row r="2574" spans="4:19">
      <c r="D2574" s="22">
        <v>6037406602</v>
      </c>
      <c r="S2574"/>
    </row>
    <row r="2575" spans="4:19">
      <c r="D2575" s="22">
        <v>6037406701</v>
      </c>
      <c r="S2575"/>
    </row>
    <row r="2576" spans="4:19">
      <c r="D2576" s="22">
        <v>6037406702</v>
      </c>
      <c r="S2576"/>
    </row>
    <row r="2577" spans="4:19">
      <c r="D2577" s="22">
        <v>6037406800</v>
      </c>
      <c r="S2577"/>
    </row>
    <row r="2578" spans="4:19">
      <c r="D2578" s="22">
        <v>6037406901</v>
      </c>
      <c r="S2578"/>
    </row>
    <row r="2579" spans="4:19">
      <c r="D2579" s="22">
        <v>6037406902</v>
      </c>
      <c r="S2579"/>
    </row>
    <row r="2580" spans="4:19">
      <c r="D2580" s="22">
        <v>6037407001</v>
      </c>
      <c r="S2580"/>
    </row>
    <row r="2581" spans="4:19">
      <c r="D2581" s="22">
        <v>6037407002</v>
      </c>
      <c r="S2581"/>
    </row>
    <row r="2582" spans="4:19">
      <c r="D2582" s="22">
        <v>6037407101</v>
      </c>
      <c r="S2582"/>
    </row>
    <row r="2583" spans="4:19">
      <c r="D2583" s="22">
        <v>6037407102</v>
      </c>
      <c r="S2583"/>
    </row>
    <row r="2584" spans="4:19">
      <c r="D2584" s="22">
        <v>6037407200</v>
      </c>
      <c r="S2584"/>
    </row>
    <row r="2585" spans="4:19">
      <c r="D2585" s="22">
        <v>6037407301</v>
      </c>
      <c r="S2585"/>
    </row>
    <row r="2586" spans="4:19">
      <c r="D2586" s="22">
        <v>6037407302</v>
      </c>
      <c r="S2586"/>
    </row>
    <row r="2587" spans="4:19">
      <c r="D2587" s="22">
        <v>6037407400</v>
      </c>
      <c r="S2587"/>
    </row>
    <row r="2588" spans="4:19">
      <c r="D2588" s="22">
        <v>6037407501</v>
      </c>
      <c r="S2588"/>
    </row>
    <row r="2589" spans="4:19">
      <c r="D2589" s="22">
        <v>6037407501</v>
      </c>
      <c r="S2589"/>
    </row>
    <row r="2590" spans="4:19">
      <c r="D2590" s="22">
        <v>6037407502</v>
      </c>
      <c r="S2590"/>
    </row>
    <row r="2591" spans="4:19">
      <c r="D2591" s="22">
        <v>6037407502</v>
      </c>
      <c r="S2591"/>
    </row>
    <row r="2592" spans="4:19">
      <c r="D2592" s="22">
        <v>6037407601</v>
      </c>
      <c r="S2592"/>
    </row>
    <row r="2593" spans="4:19">
      <c r="D2593" s="22">
        <v>6037407602</v>
      </c>
      <c r="S2593"/>
    </row>
    <row r="2594" spans="4:19">
      <c r="D2594" s="22">
        <v>6037407701</v>
      </c>
      <c r="S2594"/>
    </row>
    <row r="2595" spans="4:19">
      <c r="D2595" s="22">
        <v>6037407702</v>
      </c>
      <c r="S2595"/>
    </row>
    <row r="2596" spans="4:19">
      <c r="D2596" s="22">
        <v>6037407801</v>
      </c>
      <c r="S2596"/>
    </row>
    <row r="2597" spans="4:19">
      <c r="D2597" s="22">
        <v>6037407802</v>
      </c>
      <c r="S2597"/>
    </row>
    <row r="2598" spans="4:19">
      <c r="D2598" s="22">
        <v>6037407900</v>
      </c>
      <c r="S2598"/>
    </row>
    <row r="2599" spans="4:19">
      <c r="D2599" s="22">
        <v>6037408003</v>
      </c>
      <c r="S2599"/>
    </row>
    <row r="2600" spans="4:19">
      <c r="D2600" s="22">
        <v>6037408004</v>
      </c>
      <c r="S2600"/>
    </row>
    <row r="2601" spans="4:19">
      <c r="D2601" s="22">
        <v>6037408004</v>
      </c>
      <c r="S2601"/>
    </row>
    <row r="2602" spans="4:19">
      <c r="D2602" s="22">
        <v>6037408005</v>
      </c>
      <c r="S2602"/>
    </row>
    <row r="2603" spans="4:19">
      <c r="D2603" s="22">
        <v>6037408006</v>
      </c>
      <c r="S2603"/>
    </row>
    <row r="2604" spans="4:19">
      <c r="D2604" s="22">
        <v>6037408006</v>
      </c>
      <c r="S2604"/>
    </row>
    <row r="2605" spans="4:19">
      <c r="D2605" s="22">
        <v>6037408133</v>
      </c>
      <c r="S2605"/>
    </row>
    <row r="2606" spans="4:19">
      <c r="D2606" s="22">
        <v>6037408134</v>
      </c>
      <c r="S2606"/>
    </row>
    <row r="2607" spans="4:19">
      <c r="D2607" s="22">
        <v>6037408135</v>
      </c>
      <c r="S2607"/>
    </row>
    <row r="2608" spans="4:19">
      <c r="D2608" s="22">
        <v>6037408136</v>
      </c>
      <c r="S2608"/>
    </row>
    <row r="2609" spans="4:19">
      <c r="D2609" s="22">
        <v>6037408137</v>
      </c>
      <c r="S2609"/>
    </row>
    <row r="2610" spans="4:19">
      <c r="D2610" s="22">
        <v>6037408138</v>
      </c>
      <c r="S2610"/>
    </row>
    <row r="2611" spans="4:19">
      <c r="D2611" s="22">
        <v>6037408139</v>
      </c>
      <c r="S2611"/>
    </row>
    <row r="2612" spans="4:19">
      <c r="D2612" s="22">
        <v>6037408140</v>
      </c>
      <c r="S2612"/>
    </row>
    <row r="2613" spans="4:19">
      <c r="D2613" s="22">
        <v>6037408141</v>
      </c>
      <c r="S2613"/>
    </row>
    <row r="2614" spans="4:19">
      <c r="D2614" s="22">
        <v>6037408141</v>
      </c>
      <c r="S2614"/>
    </row>
    <row r="2615" spans="4:19">
      <c r="D2615" s="22">
        <v>6037408202</v>
      </c>
      <c r="S2615"/>
    </row>
    <row r="2616" spans="4:19">
      <c r="D2616" s="22">
        <v>6037408211</v>
      </c>
      <c r="S2616"/>
    </row>
    <row r="2617" spans="4:19">
      <c r="D2617" s="22">
        <v>6037408211</v>
      </c>
      <c r="S2617"/>
    </row>
    <row r="2618" spans="4:19">
      <c r="D2618" s="22">
        <v>6037408212</v>
      </c>
      <c r="S2618"/>
    </row>
    <row r="2619" spans="4:19">
      <c r="D2619" s="22">
        <v>6037408301</v>
      </c>
      <c r="S2619"/>
    </row>
    <row r="2620" spans="4:19">
      <c r="D2620" s="22">
        <v>6037408302</v>
      </c>
      <c r="S2620"/>
    </row>
    <row r="2621" spans="4:19">
      <c r="D2621" s="22">
        <v>6037408303</v>
      </c>
      <c r="S2621"/>
    </row>
    <row r="2622" spans="4:19">
      <c r="D2622" s="22">
        <v>6037408401</v>
      </c>
      <c r="S2622"/>
    </row>
    <row r="2623" spans="4:19">
      <c r="D2623" s="22">
        <v>6037408402</v>
      </c>
      <c r="S2623"/>
    </row>
    <row r="2624" spans="4:19">
      <c r="D2624" s="22">
        <v>6037408501</v>
      </c>
      <c r="S2624"/>
    </row>
    <row r="2625" spans="4:19">
      <c r="D2625" s="22">
        <v>6037408503</v>
      </c>
      <c r="S2625"/>
    </row>
    <row r="2626" spans="4:19">
      <c r="D2626" s="22">
        <v>6037408504</v>
      </c>
      <c r="S2626"/>
    </row>
    <row r="2627" spans="4:19">
      <c r="D2627" s="22">
        <v>6037408505</v>
      </c>
      <c r="S2627"/>
    </row>
    <row r="2628" spans="4:19">
      <c r="D2628" s="22">
        <v>6037408623</v>
      </c>
      <c r="S2628"/>
    </row>
    <row r="2629" spans="4:19">
      <c r="D2629" s="22">
        <v>6037408624</v>
      </c>
      <c r="S2629"/>
    </row>
    <row r="2630" spans="4:19">
      <c r="D2630" s="22">
        <v>6037408625</v>
      </c>
      <c r="S2630"/>
    </row>
    <row r="2631" spans="4:19">
      <c r="D2631" s="22">
        <v>6037408626</v>
      </c>
      <c r="S2631"/>
    </row>
    <row r="2632" spans="4:19">
      <c r="D2632" s="22">
        <v>6037408626</v>
      </c>
      <c r="S2632"/>
    </row>
    <row r="2633" spans="4:19">
      <c r="D2633" s="22">
        <v>6037408627</v>
      </c>
      <c r="S2633"/>
    </row>
    <row r="2634" spans="4:19">
      <c r="D2634" s="22">
        <v>6037408628</v>
      </c>
      <c r="S2634"/>
    </row>
    <row r="2635" spans="4:19">
      <c r="D2635" s="22">
        <v>6037408629</v>
      </c>
      <c r="S2635"/>
    </row>
    <row r="2636" spans="4:19">
      <c r="D2636" s="22">
        <v>6037408630</v>
      </c>
      <c r="S2636"/>
    </row>
    <row r="2637" spans="4:19">
      <c r="D2637" s="22">
        <v>6037408631</v>
      </c>
      <c r="S2637"/>
    </row>
    <row r="2638" spans="4:19">
      <c r="D2638" s="22">
        <v>6037408703</v>
      </c>
      <c r="S2638"/>
    </row>
    <row r="2639" spans="4:19">
      <c r="D2639" s="22">
        <v>6037408704</v>
      </c>
      <c r="S2639"/>
    </row>
    <row r="2640" spans="4:19">
      <c r="D2640" s="22">
        <v>6037408705</v>
      </c>
      <c r="S2640"/>
    </row>
    <row r="2641" spans="4:19">
      <c r="D2641" s="22">
        <v>6037408706</v>
      </c>
      <c r="S2641"/>
    </row>
    <row r="2642" spans="4:19">
      <c r="D2642" s="22">
        <v>6037408722</v>
      </c>
      <c r="S2642"/>
    </row>
    <row r="2643" spans="4:19">
      <c r="D2643" s="22">
        <v>6037408723</v>
      </c>
      <c r="S2643"/>
    </row>
    <row r="2644" spans="4:19">
      <c r="D2644" s="22">
        <v>6037408724</v>
      </c>
      <c r="S2644"/>
    </row>
    <row r="2645" spans="4:19">
      <c r="D2645" s="22">
        <v>6037408800</v>
      </c>
      <c r="S2645"/>
    </row>
    <row r="2646" spans="4:19">
      <c r="D2646" s="22">
        <v>6037430002</v>
      </c>
      <c r="S2646"/>
    </row>
    <row r="2647" spans="4:19">
      <c r="D2647" s="22">
        <v>6037430002</v>
      </c>
      <c r="S2647"/>
    </row>
    <row r="2648" spans="4:19">
      <c r="D2648" s="22">
        <v>6037430003</v>
      </c>
      <c r="S2648"/>
    </row>
    <row r="2649" spans="4:19">
      <c r="D2649" s="22">
        <v>6037430101</v>
      </c>
      <c r="S2649"/>
    </row>
    <row r="2650" spans="4:19">
      <c r="D2650" s="22">
        <v>6037430102</v>
      </c>
      <c r="S2650"/>
    </row>
    <row r="2651" spans="4:19">
      <c r="D2651" s="22">
        <v>6037430200</v>
      </c>
      <c r="S2651"/>
    </row>
    <row r="2652" spans="4:19">
      <c r="D2652" s="22">
        <v>6037430301</v>
      </c>
      <c r="S2652"/>
    </row>
    <row r="2653" spans="4:19">
      <c r="D2653" s="22">
        <v>6037430302</v>
      </c>
      <c r="S2653"/>
    </row>
    <row r="2654" spans="4:19">
      <c r="D2654" s="22">
        <v>6037430400</v>
      </c>
      <c r="S2654"/>
    </row>
    <row r="2655" spans="4:19">
      <c r="D2655" s="22">
        <v>6037430501</v>
      </c>
      <c r="S2655"/>
    </row>
    <row r="2656" spans="4:19">
      <c r="D2656" s="22">
        <v>6037430502</v>
      </c>
      <c r="S2656"/>
    </row>
    <row r="2657" spans="4:19">
      <c r="D2657" s="22">
        <v>6037430600</v>
      </c>
      <c r="S2657"/>
    </row>
    <row r="2658" spans="4:19">
      <c r="D2658" s="22">
        <v>6037430701</v>
      </c>
      <c r="S2658"/>
    </row>
    <row r="2659" spans="4:19">
      <c r="D2659" s="22">
        <v>6037430721</v>
      </c>
      <c r="S2659"/>
    </row>
    <row r="2660" spans="4:19">
      <c r="D2660" s="22">
        <v>6037430723</v>
      </c>
      <c r="S2660"/>
    </row>
    <row r="2661" spans="4:19">
      <c r="D2661" s="22">
        <v>6037430724</v>
      </c>
      <c r="S2661"/>
    </row>
    <row r="2662" spans="4:19">
      <c r="D2662" s="22">
        <v>6037430801</v>
      </c>
      <c r="S2662"/>
    </row>
    <row r="2663" spans="4:19">
      <c r="D2663" s="22">
        <v>6037430802</v>
      </c>
      <c r="S2663"/>
    </row>
    <row r="2664" spans="4:19">
      <c r="D2664" s="22">
        <v>6037430803</v>
      </c>
      <c r="S2664"/>
    </row>
    <row r="2665" spans="4:19">
      <c r="D2665" s="22">
        <v>6037430901</v>
      </c>
      <c r="S2665"/>
    </row>
    <row r="2666" spans="4:19">
      <c r="D2666" s="22">
        <v>6037430901</v>
      </c>
      <c r="S2666"/>
    </row>
    <row r="2667" spans="4:19">
      <c r="D2667" s="22">
        <v>6037430902</v>
      </c>
      <c r="S2667"/>
    </row>
    <row r="2668" spans="4:19">
      <c r="D2668" s="22">
        <v>6037431001</v>
      </c>
      <c r="S2668"/>
    </row>
    <row r="2669" spans="4:19">
      <c r="D2669" s="22">
        <v>6037431002</v>
      </c>
      <c r="S2669"/>
    </row>
    <row r="2670" spans="4:19">
      <c r="D2670" s="22">
        <v>6037431002</v>
      </c>
      <c r="S2670"/>
    </row>
    <row r="2671" spans="4:19">
      <c r="D2671" s="22">
        <v>6037431100</v>
      </c>
      <c r="S2671"/>
    </row>
    <row r="2672" spans="4:19">
      <c r="D2672" s="22">
        <v>6037431200</v>
      </c>
      <c r="S2672"/>
    </row>
    <row r="2673" spans="4:19">
      <c r="D2673" s="22">
        <v>6037431300</v>
      </c>
      <c r="S2673"/>
    </row>
    <row r="2674" spans="4:19">
      <c r="D2674" s="22">
        <v>6037431400</v>
      </c>
      <c r="S2674"/>
    </row>
    <row r="2675" spans="4:19">
      <c r="D2675" s="22">
        <v>6037431400</v>
      </c>
      <c r="S2675"/>
    </row>
    <row r="2676" spans="4:19">
      <c r="D2676" s="22">
        <v>6037431501</v>
      </c>
      <c r="S2676"/>
    </row>
    <row r="2677" spans="4:19">
      <c r="D2677" s="22">
        <v>6037431501</v>
      </c>
      <c r="S2677"/>
    </row>
    <row r="2678" spans="4:19">
      <c r="D2678" s="22">
        <v>6037431502</v>
      </c>
      <c r="S2678"/>
    </row>
    <row r="2679" spans="4:19">
      <c r="D2679" s="22">
        <v>6037431600</v>
      </c>
      <c r="S2679"/>
    </row>
    <row r="2680" spans="4:19">
      <c r="D2680" s="22">
        <v>6037431700</v>
      </c>
      <c r="S2680"/>
    </row>
    <row r="2681" spans="4:19">
      <c r="D2681" s="22">
        <v>6037431800</v>
      </c>
      <c r="S2681"/>
    </row>
    <row r="2682" spans="4:19">
      <c r="D2682" s="22">
        <v>6037431900</v>
      </c>
      <c r="S2682"/>
    </row>
    <row r="2683" spans="4:19">
      <c r="D2683" s="22">
        <v>6037432000</v>
      </c>
      <c r="S2683"/>
    </row>
    <row r="2684" spans="4:19">
      <c r="D2684" s="22">
        <v>6037432101</v>
      </c>
      <c r="S2684"/>
    </row>
    <row r="2685" spans="4:19">
      <c r="D2685" s="22">
        <v>6037432102</v>
      </c>
      <c r="S2685"/>
    </row>
    <row r="2686" spans="4:19">
      <c r="D2686" s="22">
        <v>6037432201</v>
      </c>
      <c r="S2686"/>
    </row>
    <row r="2687" spans="4:19">
      <c r="D2687" s="22">
        <v>6037432202</v>
      </c>
      <c r="S2687"/>
    </row>
    <row r="2688" spans="4:19">
      <c r="D2688" s="22">
        <v>6037432300</v>
      </c>
      <c r="S2688"/>
    </row>
    <row r="2689" spans="4:19">
      <c r="D2689" s="22">
        <v>6037432401</v>
      </c>
      <c r="S2689"/>
    </row>
    <row r="2690" spans="4:19">
      <c r="D2690" s="22">
        <v>6037432402</v>
      </c>
      <c r="S2690"/>
    </row>
    <row r="2691" spans="4:19">
      <c r="D2691" s="22">
        <v>6037432500</v>
      </c>
      <c r="S2691"/>
    </row>
    <row r="2692" spans="4:19">
      <c r="D2692" s="22">
        <v>6037432601</v>
      </c>
      <c r="S2692"/>
    </row>
    <row r="2693" spans="4:19">
      <c r="D2693" s="22">
        <v>6037432602</v>
      </c>
      <c r="S2693"/>
    </row>
    <row r="2694" spans="4:19">
      <c r="D2694" s="22">
        <v>6037432700</v>
      </c>
      <c r="S2694"/>
    </row>
    <row r="2695" spans="4:19">
      <c r="D2695" s="22">
        <v>6037432801</v>
      </c>
      <c r="S2695"/>
    </row>
    <row r="2696" spans="4:19">
      <c r="D2696" s="22">
        <v>6037432802</v>
      </c>
      <c r="S2696"/>
    </row>
    <row r="2697" spans="4:19">
      <c r="D2697" s="22">
        <v>6037432901</v>
      </c>
      <c r="S2697"/>
    </row>
    <row r="2698" spans="4:19">
      <c r="D2698" s="22">
        <v>6037432902</v>
      </c>
      <c r="S2698"/>
    </row>
    <row r="2699" spans="4:19">
      <c r="D2699" s="22">
        <v>6037433101</v>
      </c>
      <c r="S2699"/>
    </row>
    <row r="2700" spans="4:19">
      <c r="D2700" s="22">
        <v>6037433102</v>
      </c>
      <c r="S2700"/>
    </row>
    <row r="2701" spans="4:19">
      <c r="D2701" s="22">
        <v>6037433200</v>
      </c>
      <c r="S2701"/>
    </row>
    <row r="2702" spans="4:19">
      <c r="D2702" s="22">
        <v>6037433302</v>
      </c>
      <c r="S2702"/>
    </row>
    <row r="2703" spans="4:19">
      <c r="D2703" s="22">
        <v>6037433304</v>
      </c>
      <c r="S2703"/>
    </row>
    <row r="2704" spans="4:19">
      <c r="D2704" s="22">
        <v>6037433305</v>
      </c>
      <c r="S2704"/>
    </row>
    <row r="2705" spans="4:19">
      <c r="D2705" s="22">
        <v>6037433306</v>
      </c>
      <c r="S2705"/>
    </row>
    <row r="2706" spans="4:19">
      <c r="D2706" s="22">
        <v>6037433307</v>
      </c>
      <c r="S2706"/>
    </row>
    <row r="2707" spans="4:19">
      <c r="D2707" s="22">
        <v>6037433401</v>
      </c>
      <c r="S2707"/>
    </row>
    <row r="2708" spans="4:19">
      <c r="D2708" s="22">
        <v>6037433402</v>
      </c>
      <c r="S2708"/>
    </row>
    <row r="2709" spans="4:19">
      <c r="D2709" s="22">
        <v>6037433403</v>
      </c>
      <c r="S2709"/>
    </row>
    <row r="2710" spans="4:19">
      <c r="D2710" s="22">
        <v>6037433501</v>
      </c>
      <c r="S2710"/>
    </row>
    <row r="2711" spans="4:19">
      <c r="D2711" s="22">
        <v>6037433503</v>
      </c>
      <c r="S2711"/>
    </row>
    <row r="2712" spans="4:19">
      <c r="D2712" s="22">
        <v>6037433504</v>
      </c>
      <c r="S2712"/>
    </row>
    <row r="2713" spans="4:19">
      <c r="D2713" s="22">
        <v>6037433601</v>
      </c>
      <c r="S2713"/>
    </row>
    <row r="2714" spans="4:19">
      <c r="D2714" s="22">
        <v>6037433602</v>
      </c>
      <c r="S2714"/>
    </row>
    <row r="2715" spans="4:19">
      <c r="D2715" s="22">
        <v>6037433700</v>
      </c>
      <c r="S2715"/>
    </row>
    <row r="2716" spans="4:19">
      <c r="D2716" s="22">
        <v>6037433801</v>
      </c>
      <c r="S2716"/>
    </row>
    <row r="2717" spans="4:19">
      <c r="D2717" s="22">
        <v>6037433802</v>
      </c>
      <c r="S2717"/>
    </row>
    <row r="2718" spans="4:19">
      <c r="D2718" s="22">
        <v>6037433901</v>
      </c>
      <c r="S2718"/>
    </row>
    <row r="2719" spans="4:19">
      <c r="D2719" s="22">
        <v>6037433902</v>
      </c>
      <c r="S2719"/>
    </row>
    <row r="2720" spans="4:19">
      <c r="D2720" s="22">
        <v>6037434001</v>
      </c>
      <c r="S2720"/>
    </row>
    <row r="2721" spans="4:19">
      <c r="D2721" s="22">
        <v>6037434003</v>
      </c>
      <c r="S2721"/>
    </row>
    <row r="2722" spans="4:19">
      <c r="D2722" s="22">
        <v>6037434004</v>
      </c>
      <c r="S2722"/>
    </row>
    <row r="2723" spans="4:19">
      <c r="D2723" s="22">
        <v>6037460000</v>
      </c>
      <c r="S2723"/>
    </row>
    <row r="2724" spans="4:19">
      <c r="D2724" s="22">
        <v>6037460100</v>
      </c>
      <c r="S2724"/>
    </row>
    <row r="2725" spans="4:19">
      <c r="D2725" s="22">
        <v>6037460200</v>
      </c>
      <c r="S2725"/>
    </row>
    <row r="2726" spans="4:19">
      <c r="D2726" s="22">
        <v>6037460301</v>
      </c>
      <c r="S2726"/>
    </row>
    <row r="2727" spans="4:19">
      <c r="D2727" s="22">
        <v>6037460302</v>
      </c>
      <c r="S2727"/>
    </row>
    <row r="2728" spans="4:19">
      <c r="D2728" s="22">
        <v>6037460401</v>
      </c>
      <c r="S2728"/>
    </row>
    <row r="2729" spans="4:19">
      <c r="D2729" s="22">
        <v>6037460501</v>
      </c>
      <c r="S2729"/>
    </row>
    <row r="2730" spans="4:19">
      <c r="D2730" s="22">
        <v>6037460502</v>
      </c>
      <c r="S2730"/>
    </row>
    <row r="2731" spans="4:19">
      <c r="D2731" s="22">
        <v>6037460600</v>
      </c>
      <c r="S2731"/>
    </row>
    <row r="2732" spans="4:19">
      <c r="D2732" s="22">
        <v>6037460700</v>
      </c>
      <c r="S2732"/>
    </row>
    <row r="2733" spans="4:19">
      <c r="D2733" s="22">
        <v>6037460800</v>
      </c>
      <c r="S2733"/>
    </row>
    <row r="2734" spans="4:19">
      <c r="D2734" s="22">
        <v>6037460900</v>
      </c>
      <c r="S2734"/>
    </row>
    <row r="2735" spans="4:19">
      <c r="D2735" s="22">
        <v>6037461000</v>
      </c>
      <c r="S2735"/>
    </row>
    <row r="2736" spans="4:19">
      <c r="D2736" s="22">
        <v>6037461100</v>
      </c>
      <c r="S2736"/>
    </row>
    <row r="2737" spans="4:19">
      <c r="D2737" s="22">
        <v>6037461200</v>
      </c>
      <c r="S2737"/>
    </row>
    <row r="2738" spans="4:19">
      <c r="D2738" s="22">
        <v>6037461300</v>
      </c>
      <c r="S2738"/>
    </row>
    <row r="2739" spans="4:19">
      <c r="D2739" s="22">
        <v>6037461400</v>
      </c>
      <c r="S2739"/>
    </row>
    <row r="2740" spans="4:19">
      <c r="D2740" s="22">
        <v>6037461501</v>
      </c>
      <c r="S2740"/>
    </row>
    <row r="2741" spans="4:19">
      <c r="D2741" s="22">
        <v>6037461502</v>
      </c>
      <c r="S2741"/>
    </row>
    <row r="2742" spans="4:19">
      <c r="D2742" s="22">
        <v>6037461502</v>
      </c>
      <c r="S2742"/>
    </row>
    <row r="2743" spans="4:19">
      <c r="D2743" s="22">
        <v>6037461600</v>
      </c>
      <c r="S2743"/>
    </row>
    <row r="2744" spans="4:19">
      <c r="D2744" s="22">
        <v>6037461700</v>
      </c>
      <c r="S2744"/>
    </row>
    <row r="2745" spans="4:19">
      <c r="D2745" s="22">
        <v>6037461901</v>
      </c>
      <c r="S2745"/>
    </row>
    <row r="2746" spans="4:19">
      <c r="D2746" s="22">
        <v>6037461901</v>
      </c>
      <c r="S2746"/>
    </row>
    <row r="2747" spans="4:19">
      <c r="D2747" s="22">
        <v>6037461902</v>
      </c>
      <c r="S2747"/>
    </row>
    <row r="2748" spans="4:19">
      <c r="D2748" s="22">
        <v>6037461902</v>
      </c>
      <c r="S2748"/>
    </row>
    <row r="2749" spans="4:19">
      <c r="D2749" s="22">
        <v>6037462001</v>
      </c>
      <c r="S2749"/>
    </row>
    <row r="2750" spans="4:19">
      <c r="D2750" s="22">
        <v>6037462001</v>
      </c>
      <c r="S2750"/>
    </row>
    <row r="2751" spans="4:19">
      <c r="D2751" s="22">
        <v>6037462002</v>
      </c>
      <c r="S2751"/>
    </row>
    <row r="2752" spans="4:19">
      <c r="D2752" s="22">
        <v>6037462100</v>
      </c>
      <c r="S2752"/>
    </row>
    <row r="2753" spans="4:19">
      <c r="D2753" s="22">
        <v>6037462201</v>
      </c>
      <c r="S2753"/>
    </row>
    <row r="2754" spans="4:19">
      <c r="D2754" s="22">
        <v>6037462202</v>
      </c>
      <c r="S2754"/>
    </row>
    <row r="2755" spans="4:19">
      <c r="D2755" s="22">
        <v>6037462301</v>
      </c>
      <c r="S2755"/>
    </row>
    <row r="2756" spans="4:19">
      <c r="D2756" s="22">
        <v>6037462302</v>
      </c>
      <c r="S2756"/>
    </row>
    <row r="2757" spans="4:19">
      <c r="D2757" s="22">
        <v>6037462400</v>
      </c>
      <c r="S2757"/>
    </row>
    <row r="2758" spans="4:19">
      <c r="D2758" s="22">
        <v>6037462500</v>
      </c>
      <c r="S2758"/>
    </row>
    <row r="2759" spans="4:19">
      <c r="D2759" s="22">
        <v>6037462600</v>
      </c>
      <c r="S2759"/>
    </row>
    <row r="2760" spans="4:19">
      <c r="D2760" s="22">
        <v>6037462700</v>
      </c>
      <c r="S2760"/>
    </row>
    <row r="2761" spans="4:19">
      <c r="D2761" s="22">
        <v>6037462800</v>
      </c>
      <c r="S2761"/>
    </row>
    <row r="2762" spans="4:19">
      <c r="D2762" s="22">
        <v>6037462900</v>
      </c>
      <c r="S2762"/>
    </row>
    <row r="2763" spans="4:19">
      <c r="D2763" s="22">
        <v>6037463000</v>
      </c>
      <c r="S2763"/>
    </row>
    <row r="2764" spans="4:19">
      <c r="D2764" s="22">
        <v>6037463101</v>
      </c>
      <c r="S2764"/>
    </row>
    <row r="2765" spans="4:19">
      <c r="D2765" s="22">
        <v>6037463102</v>
      </c>
      <c r="S2765"/>
    </row>
    <row r="2766" spans="4:19">
      <c r="D2766" s="22">
        <v>6037463200</v>
      </c>
      <c r="S2766"/>
    </row>
    <row r="2767" spans="4:19">
      <c r="D2767" s="22">
        <v>6037463300</v>
      </c>
      <c r="S2767"/>
    </row>
    <row r="2768" spans="4:19">
      <c r="D2768" s="22">
        <v>6037463400</v>
      </c>
      <c r="S2768"/>
    </row>
    <row r="2769" spans="4:19">
      <c r="D2769" s="22">
        <v>6037463500</v>
      </c>
      <c r="S2769"/>
    </row>
    <row r="2770" spans="4:19">
      <c r="D2770" s="22">
        <v>6037463601</v>
      </c>
      <c r="S2770"/>
    </row>
    <row r="2771" spans="4:19">
      <c r="D2771" s="22">
        <v>6037463602</v>
      </c>
      <c r="S2771"/>
    </row>
    <row r="2772" spans="4:19">
      <c r="D2772" s="22">
        <v>6037463700</v>
      </c>
      <c r="S2772"/>
    </row>
    <row r="2773" spans="4:19">
      <c r="D2773" s="22">
        <v>6037463800</v>
      </c>
      <c r="S2773"/>
    </row>
    <row r="2774" spans="4:19">
      <c r="D2774" s="22">
        <v>6037463900</v>
      </c>
      <c r="S2774"/>
    </row>
    <row r="2775" spans="4:19">
      <c r="D2775" s="22">
        <v>6037464000</v>
      </c>
      <c r="S2775"/>
    </row>
    <row r="2776" spans="4:19">
      <c r="D2776" s="22">
        <v>6037464100</v>
      </c>
      <c r="S2776"/>
    </row>
    <row r="2777" spans="4:19">
      <c r="D2777" s="22">
        <v>6037464200</v>
      </c>
      <c r="S2777"/>
    </row>
    <row r="2778" spans="4:19">
      <c r="D2778" s="22">
        <v>6037480002</v>
      </c>
      <c r="S2778"/>
    </row>
    <row r="2779" spans="4:19">
      <c r="D2779" s="22">
        <v>6037480011</v>
      </c>
      <c r="S2779"/>
    </row>
    <row r="2780" spans="4:19">
      <c r="D2780" s="22">
        <v>6037480012</v>
      </c>
      <c r="S2780"/>
    </row>
    <row r="2781" spans="4:19">
      <c r="D2781" s="22">
        <v>6037480101</v>
      </c>
      <c r="S2781"/>
    </row>
    <row r="2782" spans="4:19">
      <c r="D2782" s="22">
        <v>6037480102</v>
      </c>
      <c r="S2782"/>
    </row>
    <row r="2783" spans="4:19">
      <c r="D2783" s="22">
        <v>6037480102</v>
      </c>
      <c r="S2783"/>
    </row>
    <row r="2784" spans="4:19">
      <c r="D2784" s="22">
        <v>6037480201</v>
      </c>
      <c r="S2784"/>
    </row>
    <row r="2785" spans="4:19">
      <c r="D2785" s="22">
        <v>6037480202</v>
      </c>
      <c r="S2785"/>
    </row>
    <row r="2786" spans="4:19">
      <c r="D2786" s="22">
        <v>6037480302</v>
      </c>
      <c r="S2786"/>
    </row>
    <row r="2787" spans="4:19">
      <c r="D2787" s="22">
        <v>6037480303</v>
      </c>
      <c r="S2787"/>
    </row>
    <row r="2788" spans="4:19">
      <c r="D2788" s="22">
        <v>6037480303</v>
      </c>
      <c r="S2788"/>
    </row>
    <row r="2789" spans="4:19">
      <c r="D2789" s="22">
        <v>6037480304</v>
      </c>
      <c r="S2789"/>
    </row>
    <row r="2790" spans="4:19">
      <c r="D2790" s="22">
        <v>6037480304</v>
      </c>
      <c r="S2790"/>
    </row>
    <row r="2791" spans="4:19">
      <c r="D2791" s="22">
        <v>6037480400</v>
      </c>
      <c r="S2791"/>
    </row>
    <row r="2792" spans="4:19">
      <c r="D2792" s="22">
        <v>6037480500</v>
      </c>
      <c r="S2792"/>
    </row>
    <row r="2793" spans="4:19">
      <c r="D2793" s="22">
        <v>6037480600</v>
      </c>
      <c r="S2793"/>
    </row>
    <row r="2794" spans="4:19">
      <c r="D2794" s="22">
        <v>6037480702</v>
      </c>
      <c r="S2794"/>
    </row>
    <row r="2795" spans="4:19">
      <c r="D2795" s="22">
        <v>6037480703</v>
      </c>
      <c r="S2795"/>
    </row>
    <row r="2796" spans="4:19">
      <c r="D2796" s="22">
        <v>6037480704</v>
      </c>
      <c r="S2796"/>
    </row>
    <row r="2797" spans="4:19">
      <c r="D2797" s="22">
        <v>6037480802</v>
      </c>
      <c r="S2797"/>
    </row>
    <row r="2798" spans="4:19">
      <c r="D2798" s="22">
        <v>6037480802</v>
      </c>
      <c r="S2798"/>
    </row>
    <row r="2799" spans="4:19">
      <c r="D2799" s="22">
        <v>6037480803</v>
      </c>
      <c r="S2799"/>
    </row>
    <row r="2800" spans="4:19">
      <c r="D2800" s="22">
        <v>6037480804</v>
      </c>
      <c r="S2800"/>
    </row>
    <row r="2801" spans="4:19">
      <c r="D2801" s="22">
        <v>6037480804</v>
      </c>
      <c r="S2801"/>
    </row>
    <row r="2802" spans="4:19">
      <c r="D2802" s="22">
        <v>6037480901</v>
      </c>
      <c r="S2802"/>
    </row>
    <row r="2803" spans="4:19">
      <c r="D2803" s="22">
        <v>6037480901</v>
      </c>
      <c r="S2803"/>
    </row>
    <row r="2804" spans="4:19">
      <c r="D2804" s="22">
        <v>6037480902</v>
      </c>
      <c r="S2804"/>
    </row>
    <row r="2805" spans="4:19">
      <c r="D2805" s="22">
        <v>6037480902</v>
      </c>
      <c r="S2805"/>
    </row>
    <row r="2806" spans="4:19">
      <c r="D2806" s="22">
        <v>6037480903</v>
      </c>
      <c r="S2806"/>
    </row>
    <row r="2807" spans="4:19">
      <c r="D2807" s="22">
        <v>6037480903</v>
      </c>
      <c r="S2807"/>
    </row>
    <row r="2808" spans="4:19">
      <c r="D2808" s="22">
        <v>6037481001</v>
      </c>
      <c r="S2808"/>
    </row>
    <row r="2809" spans="4:19">
      <c r="D2809" s="22">
        <v>6037481002</v>
      </c>
      <c r="S2809"/>
    </row>
    <row r="2810" spans="4:19">
      <c r="D2810" s="22">
        <v>6037481101</v>
      </c>
      <c r="S2810"/>
    </row>
    <row r="2811" spans="4:19">
      <c r="D2811" s="22">
        <v>6037481102</v>
      </c>
      <c r="S2811"/>
    </row>
    <row r="2812" spans="4:19">
      <c r="D2812" s="22">
        <v>6037481103</v>
      </c>
      <c r="S2812"/>
    </row>
    <row r="2813" spans="4:19">
      <c r="D2813" s="22">
        <v>6037481201</v>
      </c>
      <c r="S2813"/>
    </row>
    <row r="2814" spans="4:19">
      <c r="D2814" s="22">
        <v>6037481201</v>
      </c>
      <c r="S2814"/>
    </row>
    <row r="2815" spans="4:19">
      <c r="D2815" s="22">
        <v>6037481202</v>
      </c>
      <c r="S2815"/>
    </row>
    <row r="2816" spans="4:19">
      <c r="D2816" s="22">
        <v>6037481202</v>
      </c>
      <c r="S2816"/>
    </row>
    <row r="2817" spans="4:19">
      <c r="D2817" s="22">
        <v>6037481300</v>
      </c>
      <c r="S2817"/>
    </row>
    <row r="2818" spans="4:19">
      <c r="D2818" s="22">
        <v>6037481401</v>
      </c>
      <c r="S2818"/>
    </row>
    <row r="2819" spans="4:19">
      <c r="D2819" s="22">
        <v>6037481402</v>
      </c>
      <c r="S2819"/>
    </row>
    <row r="2820" spans="4:19">
      <c r="D2820" s="22">
        <v>6037481500</v>
      </c>
      <c r="S2820"/>
    </row>
    <row r="2821" spans="4:19">
      <c r="D2821" s="22">
        <v>6037481603</v>
      </c>
      <c r="S2821"/>
    </row>
    <row r="2822" spans="4:19">
      <c r="D2822" s="22">
        <v>6037481604</v>
      </c>
      <c r="S2822"/>
    </row>
    <row r="2823" spans="4:19">
      <c r="D2823" s="22">
        <v>6037481605</v>
      </c>
      <c r="S2823"/>
    </row>
    <row r="2824" spans="4:19">
      <c r="D2824" s="22">
        <v>6037481605</v>
      </c>
      <c r="S2824"/>
    </row>
    <row r="2825" spans="4:19">
      <c r="D2825" s="22">
        <v>6037481606</v>
      </c>
      <c r="S2825"/>
    </row>
    <row r="2826" spans="4:19">
      <c r="D2826" s="22">
        <v>6037481711</v>
      </c>
      <c r="S2826"/>
    </row>
    <row r="2827" spans="4:19">
      <c r="D2827" s="22">
        <v>6037481711</v>
      </c>
      <c r="S2827"/>
    </row>
    <row r="2828" spans="4:19">
      <c r="D2828" s="22">
        <v>6037481712</v>
      </c>
      <c r="S2828"/>
    </row>
    <row r="2829" spans="4:19">
      <c r="D2829" s="22">
        <v>6037481712</v>
      </c>
      <c r="S2829"/>
    </row>
    <row r="2830" spans="4:19">
      <c r="D2830" s="22">
        <v>6037481713</v>
      </c>
      <c r="S2830"/>
    </row>
    <row r="2831" spans="4:19">
      <c r="D2831" s="22">
        <v>6037481713</v>
      </c>
      <c r="S2831"/>
    </row>
    <row r="2832" spans="4:19">
      <c r="D2832" s="22">
        <v>6037481714</v>
      </c>
      <c r="S2832"/>
    </row>
    <row r="2833" spans="4:19">
      <c r="D2833" s="22">
        <v>6037481714</v>
      </c>
      <c r="S2833"/>
    </row>
    <row r="2834" spans="4:19">
      <c r="D2834" s="22">
        <v>6037481800</v>
      </c>
      <c r="S2834"/>
    </row>
    <row r="2835" spans="4:19">
      <c r="D2835" s="22">
        <v>6037481901</v>
      </c>
      <c r="S2835"/>
    </row>
    <row r="2836" spans="4:19">
      <c r="D2836" s="22">
        <v>6037481902</v>
      </c>
      <c r="S2836"/>
    </row>
    <row r="2837" spans="4:19">
      <c r="D2837" s="22">
        <v>6037481902</v>
      </c>
      <c r="S2837"/>
    </row>
    <row r="2838" spans="4:19">
      <c r="D2838" s="22">
        <v>6037482001</v>
      </c>
      <c r="S2838"/>
    </row>
    <row r="2839" spans="4:19">
      <c r="D2839" s="22">
        <v>6037482002</v>
      </c>
      <c r="S2839"/>
    </row>
    <row r="2840" spans="4:19">
      <c r="D2840" s="22">
        <v>6037482101</v>
      </c>
      <c r="S2840"/>
    </row>
    <row r="2841" spans="4:19">
      <c r="D2841" s="22">
        <v>6037482102</v>
      </c>
      <c r="S2841"/>
    </row>
    <row r="2842" spans="4:19">
      <c r="D2842" s="22">
        <v>6037482201</v>
      </c>
      <c r="S2842"/>
    </row>
    <row r="2843" spans="4:19">
      <c r="D2843" s="22">
        <v>6037482201</v>
      </c>
      <c r="S2843"/>
    </row>
    <row r="2844" spans="4:19">
      <c r="D2844" s="22">
        <v>6037482202</v>
      </c>
      <c r="S2844"/>
    </row>
    <row r="2845" spans="4:19">
      <c r="D2845" s="22">
        <v>6037482202</v>
      </c>
      <c r="S2845"/>
    </row>
    <row r="2846" spans="4:19">
      <c r="D2846" s="22">
        <v>6037482301</v>
      </c>
      <c r="S2846"/>
    </row>
    <row r="2847" spans="4:19">
      <c r="D2847" s="22">
        <v>6037482303</v>
      </c>
      <c r="S2847"/>
    </row>
    <row r="2848" spans="4:19">
      <c r="D2848" s="22">
        <v>6037482303</v>
      </c>
      <c r="S2848"/>
    </row>
    <row r="2849" spans="4:19">
      <c r="D2849" s="22">
        <v>6037482304</v>
      </c>
      <c r="S2849"/>
    </row>
    <row r="2850" spans="4:19">
      <c r="D2850" s="22">
        <v>6037482304</v>
      </c>
      <c r="S2850"/>
    </row>
    <row r="2851" spans="4:19">
      <c r="D2851" s="22">
        <v>6037482401</v>
      </c>
      <c r="S2851"/>
    </row>
    <row r="2852" spans="4:19">
      <c r="D2852" s="22">
        <v>6037482402</v>
      </c>
      <c r="S2852"/>
    </row>
    <row r="2853" spans="4:19">
      <c r="D2853" s="22">
        <v>6037482502</v>
      </c>
      <c r="S2853"/>
    </row>
    <row r="2854" spans="4:19">
      <c r="D2854" s="22">
        <v>6037482503</v>
      </c>
      <c r="S2854"/>
    </row>
    <row r="2855" spans="4:19">
      <c r="D2855" s="22">
        <v>6037482503</v>
      </c>
      <c r="S2855"/>
    </row>
    <row r="2856" spans="4:19">
      <c r="D2856" s="22">
        <v>6037482521</v>
      </c>
      <c r="S2856"/>
    </row>
    <row r="2857" spans="4:19">
      <c r="D2857" s="22">
        <v>6037482521</v>
      </c>
      <c r="S2857"/>
    </row>
    <row r="2858" spans="4:19">
      <c r="D2858" s="22">
        <v>6037482522</v>
      </c>
      <c r="S2858"/>
    </row>
    <row r="2859" spans="4:19">
      <c r="D2859" s="22">
        <v>6037482600</v>
      </c>
      <c r="S2859"/>
    </row>
    <row r="2860" spans="4:19">
      <c r="D2860" s="22">
        <v>6037482701</v>
      </c>
      <c r="S2860"/>
    </row>
    <row r="2861" spans="4:19">
      <c r="D2861" s="22">
        <v>6037482701</v>
      </c>
      <c r="S2861"/>
    </row>
    <row r="2862" spans="4:19">
      <c r="D2862" s="22">
        <v>6037482702</v>
      </c>
      <c r="S2862"/>
    </row>
    <row r="2863" spans="4:19">
      <c r="D2863" s="22">
        <v>6037482702</v>
      </c>
      <c r="S2863"/>
    </row>
    <row r="2864" spans="4:19">
      <c r="D2864" s="22">
        <v>6037482800</v>
      </c>
      <c r="S2864"/>
    </row>
    <row r="2865" spans="4:19">
      <c r="D2865" s="22">
        <v>6037500100</v>
      </c>
      <c r="S2865"/>
    </row>
    <row r="2866" spans="4:19">
      <c r="D2866" s="22">
        <v>6037500201</v>
      </c>
      <c r="S2866"/>
    </row>
    <row r="2867" spans="4:19">
      <c r="D2867" s="22">
        <v>6037500202</v>
      </c>
      <c r="S2867"/>
    </row>
    <row r="2868" spans="4:19">
      <c r="D2868" s="22">
        <v>6037500300</v>
      </c>
      <c r="S2868"/>
    </row>
    <row r="2869" spans="4:19">
      <c r="D2869" s="22">
        <v>6037500402</v>
      </c>
      <c r="S2869"/>
    </row>
    <row r="2870" spans="4:19">
      <c r="D2870" s="22">
        <v>6037500403</v>
      </c>
      <c r="S2870"/>
    </row>
    <row r="2871" spans="4:19">
      <c r="D2871" s="22">
        <v>6037500404</v>
      </c>
      <c r="S2871"/>
    </row>
    <row r="2872" spans="4:19">
      <c r="D2872" s="22">
        <v>6037500500</v>
      </c>
      <c r="S2872"/>
    </row>
    <row r="2873" spans="4:19">
      <c r="D2873" s="22">
        <v>6037500600</v>
      </c>
      <c r="S2873"/>
    </row>
    <row r="2874" spans="4:19">
      <c r="D2874" s="22">
        <v>6037500700</v>
      </c>
      <c r="S2874"/>
    </row>
    <row r="2875" spans="4:19">
      <c r="D2875" s="22">
        <v>6037500800</v>
      </c>
      <c r="S2875"/>
    </row>
    <row r="2876" spans="4:19">
      <c r="D2876" s="22">
        <v>6037500900</v>
      </c>
      <c r="S2876"/>
    </row>
    <row r="2877" spans="4:19">
      <c r="D2877" s="22">
        <v>6037501001</v>
      </c>
      <c r="S2877"/>
    </row>
    <row r="2878" spans="4:19">
      <c r="D2878" s="22">
        <v>6037501002</v>
      </c>
      <c r="S2878"/>
    </row>
    <row r="2879" spans="4:19">
      <c r="D2879" s="22">
        <v>6037501200</v>
      </c>
      <c r="S2879"/>
    </row>
    <row r="2880" spans="4:19">
      <c r="D2880" s="22">
        <v>6037501300</v>
      </c>
      <c r="S2880"/>
    </row>
    <row r="2881" spans="4:19">
      <c r="D2881" s="22">
        <v>6037501400</v>
      </c>
      <c r="S2881"/>
    </row>
    <row r="2882" spans="4:19">
      <c r="D2882" s="22">
        <v>6037501501</v>
      </c>
      <c r="S2882"/>
    </row>
    <row r="2883" spans="4:19">
      <c r="D2883" s="22">
        <v>6037501503</v>
      </c>
      <c r="S2883"/>
    </row>
    <row r="2884" spans="4:19">
      <c r="D2884" s="22">
        <v>6037501504</v>
      </c>
      <c r="S2884"/>
    </row>
    <row r="2885" spans="4:19">
      <c r="D2885" s="22">
        <v>6037501600</v>
      </c>
      <c r="S2885"/>
    </row>
    <row r="2886" spans="4:19">
      <c r="D2886" s="22">
        <v>6037501700</v>
      </c>
      <c r="S2886"/>
    </row>
    <row r="2887" spans="4:19">
      <c r="D2887" s="22">
        <v>6037501802</v>
      </c>
      <c r="S2887"/>
    </row>
    <row r="2888" spans="4:19">
      <c r="D2888" s="22">
        <v>6037501803</v>
      </c>
      <c r="S2888"/>
    </row>
    <row r="2889" spans="4:19">
      <c r="D2889" s="22">
        <v>6037501804</v>
      </c>
      <c r="S2889"/>
    </row>
    <row r="2890" spans="4:19">
      <c r="D2890" s="22">
        <v>6037501900</v>
      </c>
      <c r="S2890"/>
    </row>
    <row r="2891" spans="4:19">
      <c r="D2891" s="22">
        <v>6037502003</v>
      </c>
      <c r="S2891"/>
    </row>
    <row r="2892" spans="4:19">
      <c r="D2892" s="22">
        <v>6037502004</v>
      </c>
      <c r="S2892"/>
    </row>
    <row r="2893" spans="4:19">
      <c r="D2893" s="22">
        <v>6037502005</v>
      </c>
      <c r="S2893"/>
    </row>
    <row r="2894" spans="4:19">
      <c r="D2894" s="22">
        <v>6037502005</v>
      </c>
      <c r="S2894"/>
    </row>
    <row r="2895" spans="4:19">
      <c r="D2895" s="22">
        <v>6037502100</v>
      </c>
      <c r="S2895"/>
    </row>
    <row r="2896" spans="4:19">
      <c r="D2896" s="22">
        <v>6037502200</v>
      </c>
      <c r="S2896"/>
    </row>
    <row r="2897" spans="4:19">
      <c r="D2897" s="22">
        <v>6037502301</v>
      </c>
      <c r="S2897"/>
    </row>
    <row r="2898" spans="4:19">
      <c r="D2898" s="22">
        <v>6037502302</v>
      </c>
      <c r="S2898"/>
    </row>
    <row r="2899" spans="4:19">
      <c r="D2899" s="22">
        <v>6037502401</v>
      </c>
      <c r="S2899"/>
    </row>
    <row r="2900" spans="4:19">
      <c r="D2900" s="22">
        <v>6037502402</v>
      </c>
      <c r="S2900"/>
    </row>
    <row r="2901" spans="4:19">
      <c r="D2901" s="22">
        <v>6037502500</v>
      </c>
      <c r="S2901"/>
    </row>
    <row r="2902" spans="4:19">
      <c r="D2902" s="22">
        <v>6037502601</v>
      </c>
      <c r="S2902"/>
    </row>
    <row r="2903" spans="4:19">
      <c r="D2903" s="22">
        <v>6037502602</v>
      </c>
      <c r="S2903"/>
    </row>
    <row r="2904" spans="4:19">
      <c r="D2904" s="22">
        <v>6037502700</v>
      </c>
      <c r="S2904"/>
    </row>
    <row r="2905" spans="4:19">
      <c r="D2905" s="22">
        <v>6037502801</v>
      </c>
      <c r="S2905"/>
    </row>
    <row r="2906" spans="4:19">
      <c r="D2906" s="22">
        <v>6037502802</v>
      </c>
      <c r="S2906"/>
    </row>
    <row r="2907" spans="4:19">
      <c r="D2907" s="22">
        <v>6037502901</v>
      </c>
      <c r="S2907"/>
    </row>
    <row r="2908" spans="4:19">
      <c r="D2908" s="22">
        <v>6037502902</v>
      </c>
      <c r="S2908"/>
    </row>
    <row r="2909" spans="4:19">
      <c r="D2909" s="22">
        <v>6037503000</v>
      </c>
      <c r="S2909"/>
    </row>
    <row r="2910" spans="4:19">
      <c r="D2910" s="22">
        <v>6037503103</v>
      </c>
      <c r="S2910"/>
    </row>
    <row r="2911" spans="4:19">
      <c r="D2911" s="22">
        <v>6037503104</v>
      </c>
      <c r="S2911"/>
    </row>
    <row r="2912" spans="4:19">
      <c r="D2912" s="22">
        <v>6037503105</v>
      </c>
      <c r="S2912"/>
    </row>
    <row r="2913" spans="4:19">
      <c r="D2913" s="22">
        <v>6037503106</v>
      </c>
      <c r="S2913"/>
    </row>
    <row r="2914" spans="4:19">
      <c r="D2914" s="22">
        <v>6037503106</v>
      </c>
      <c r="S2914"/>
    </row>
    <row r="2915" spans="4:19">
      <c r="D2915" s="22">
        <v>6037503201</v>
      </c>
      <c r="S2915"/>
    </row>
    <row r="2916" spans="4:19">
      <c r="D2916" s="22">
        <v>6037503202</v>
      </c>
      <c r="S2916"/>
    </row>
    <row r="2917" spans="4:19">
      <c r="D2917" s="22">
        <v>6037503202</v>
      </c>
      <c r="S2917"/>
    </row>
    <row r="2918" spans="4:19">
      <c r="D2918" s="22">
        <v>6037503301</v>
      </c>
      <c r="S2918"/>
    </row>
    <row r="2919" spans="4:19">
      <c r="D2919" s="22">
        <v>6037503302</v>
      </c>
      <c r="S2919"/>
    </row>
    <row r="2920" spans="4:19">
      <c r="D2920" s="22">
        <v>6037503401</v>
      </c>
      <c r="S2920"/>
    </row>
    <row r="2921" spans="4:19">
      <c r="D2921" s="22">
        <v>6037503402</v>
      </c>
      <c r="S2921"/>
    </row>
    <row r="2922" spans="4:19">
      <c r="D2922" s="22">
        <v>6037503501</v>
      </c>
      <c r="S2922"/>
    </row>
    <row r="2923" spans="4:19">
      <c r="D2923" s="22">
        <v>6037503501</v>
      </c>
      <c r="S2923"/>
    </row>
    <row r="2924" spans="4:19">
      <c r="D2924" s="22">
        <v>6037503502</v>
      </c>
      <c r="S2924"/>
    </row>
    <row r="2925" spans="4:19">
      <c r="D2925" s="22">
        <v>6037503601</v>
      </c>
      <c r="S2925"/>
    </row>
    <row r="2926" spans="4:19">
      <c r="D2926" s="22">
        <v>6037503602</v>
      </c>
      <c r="S2926"/>
    </row>
    <row r="2927" spans="4:19">
      <c r="D2927" s="22">
        <v>6037503701</v>
      </c>
      <c r="S2927"/>
    </row>
    <row r="2928" spans="4:19">
      <c r="D2928" s="22">
        <v>6037503702</v>
      </c>
      <c r="S2928"/>
    </row>
    <row r="2929" spans="4:19">
      <c r="D2929" s="22">
        <v>6037503703</v>
      </c>
      <c r="S2929"/>
    </row>
    <row r="2930" spans="4:19">
      <c r="D2930" s="22">
        <v>6037503801</v>
      </c>
      <c r="S2930"/>
    </row>
    <row r="2931" spans="4:19">
      <c r="D2931" s="22">
        <v>6037503802</v>
      </c>
      <c r="S2931"/>
    </row>
    <row r="2932" spans="4:19">
      <c r="D2932" s="22">
        <v>6037503901</v>
      </c>
      <c r="S2932"/>
    </row>
    <row r="2933" spans="4:19">
      <c r="D2933" s="22">
        <v>6037503902</v>
      </c>
      <c r="S2933"/>
    </row>
    <row r="2934" spans="4:19">
      <c r="D2934" s="22">
        <v>6037504001</v>
      </c>
      <c r="S2934"/>
    </row>
    <row r="2935" spans="4:19">
      <c r="D2935" s="22">
        <v>6037504002</v>
      </c>
      <c r="S2935"/>
    </row>
    <row r="2936" spans="4:19">
      <c r="D2936" s="22">
        <v>6037504101</v>
      </c>
      <c r="S2936"/>
    </row>
    <row r="2937" spans="4:19">
      <c r="D2937" s="22">
        <v>6037504102</v>
      </c>
      <c r="S2937"/>
    </row>
    <row r="2938" spans="4:19">
      <c r="D2938" s="22">
        <v>6037530003</v>
      </c>
      <c r="S2938"/>
    </row>
    <row r="2939" spans="4:19">
      <c r="D2939" s="22">
        <v>6037530004</v>
      </c>
      <c r="S2939"/>
    </row>
    <row r="2940" spans="4:19">
      <c r="D2940" s="22">
        <v>6037530005</v>
      </c>
      <c r="S2940"/>
    </row>
    <row r="2941" spans="4:19">
      <c r="D2941" s="22">
        <v>6037530006</v>
      </c>
      <c r="S2941"/>
    </row>
    <row r="2942" spans="4:19">
      <c r="D2942" s="22">
        <v>6037530101</v>
      </c>
      <c r="S2942"/>
    </row>
    <row r="2943" spans="4:19">
      <c r="D2943" s="22">
        <v>6037530102</v>
      </c>
      <c r="S2943"/>
    </row>
    <row r="2944" spans="4:19">
      <c r="D2944" s="22">
        <v>6037530202</v>
      </c>
      <c r="S2944"/>
    </row>
    <row r="2945" spans="4:19">
      <c r="D2945" s="22">
        <v>6037530203</v>
      </c>
      <c r="S2945"/>
    </row>
    <row r="2946" spans="4:19">
      <c r="D2946" s="22">
        <v>6037530204</v>
      </c>
      <c r="S2946"/>
    </row>
    <row r="2947" spans="4:19">
      <c r="D2947" s="22">
        <v>6037530301</v>
      </c>
      <c r="S2947"/>
    </row>
    <row r="2948" spans="4:19">
      <c r="D2948" s="22">
        <v>6037530302</v>
      </c>
      <c r="S2948"/>
    </row>
    <row r="2949" spans="4:19">
      <c r="D2949" s="22">
        <v>6037530400</v>
      </c>
      <c r="S2949"/>
    </row>
    <row r="2950" spans="4:19">
      <c r="D2950" s="22">
        <v>6037530500</v>
      </c>
      <c r="S2950"/>
    </row>
    <row r="2951" spans="4:19">
      <c r="D2951" s="22">
        <v>6037530601</v>
      </c>
      <c r="S2951"/>
    </row>
    <row r="2952" spans="4:19">
      <c r="D2952" s="22">
        <v>6037530602</v>
      </c>
      <c r="S2952"/>
    </row>
    <row r="2953" spans="4:19">
      <c r="D2953" s="22">
        <v>6037530700</v>
      </c>
      <c r="S2953"/>
    </row>
    <row r="2954" spans="4:19">
      <c r="D2954" s="22">
        <v>6037530801</v>
      </c>
      <c r="S2954"/>
    </row>
    <row r="2955" spans="4:19">
      <c r="D2955" s="22">
        <v>6037530802</v>
      </c>
      <c r="S2955"/>
    </row>
    <row r="2956" spans="4:19">
      <c r="D2956" s="22">
        <v>6037530901</v>
      </c>
      <c r="S2956"/>
    </row>
    <row r="2957" spans="4:19">
      <c r="D2957" s="22">
        <v>6037530902</v>
      </c>
      <c r="S2957"/>
    </row>
    <row r="2958" spans="4:19">
      <c r="D2958" s="22">
        <v>6037531000</v>
      </c>
      <c r="S2958"/>
    </row>
    <row r="2959" spans="4:19">
      <c r="D2959" s="22">
        <v>6037531101</v>
      </c>
      <c r="S2959"/>
    </row>
    <row r="2960" spans="4:19">
      <c r="D2960" s="22">
        <v>6037531102</v>
      </c>
      <c r="S2960"/>
    </row>
    <row r="2961" spans="4:19">
      <c r="D2961" s="22">
        <v>6037531201</v>
      </c>
      <c r="S2961"/>
    </row>
    <row r="2962" spans="4:19">
      <c r="D2962" s="22">
        <v>6037531202</v>
      </c>
      <c r="S2962"/>
    </row>
    <row r="2963" spans="4:19">
      <c r="D2963" s="22">
        <v>6037531301</v>
      </c>
      <c r="S2963"/>
    </row>
    <row r="2964" spans="4:19">
      <c r="D2964" s="22">
        <v>6037531302</v>
      </c>
      <c r="S2964"/>
    </row>
    <row r="2965" spans="4:19">
      <c r="D2965" s="22">
        <v>6037531502</v>
      </c>
      <c r="S2965"/>
    </row>
    <row r="2966" spans="4:19">
      <c r="D2966" s="22">
        <v>6037531503</v>
      </c>
      <c r="S2966"/>
    </row>
    <row r="2967" spans="4:19">
      <c r="D2967" s="22">
        <v>6037531504</v>
      </c>
      <c r="S2967"/>
    </row>
    <row r="2968" spans="4:19">
      <c r="D2968" s="22">
        <v>6037531602</v>
      </c>
      <c r="S2968"/>
    </row>
    <row r="2969" spans="4:19">
      <c r="D2969" s="22">
        <v>6037531603</v>
      </c>
      <c r="S2969"/>
    </row>
    <row r="2970" spans="4:19">
      <c r="D2970" s="22">
        <v>6037531604</v>
      </c>
      <c r="S2970"/>
    </row>
    <row r="2971" spans="4:19">
      <c r="D2971" s="22">
        <v>6037531701</v>
      </c>
      <c r="S2971"/>
    </row>
    <row r="2972" spans="4:19">
      <c r="D2972" s="22">
        <v>6037531702</v>
      </c>
      <c r="S2972"/>
    </row>
    <row r="2973" spans="4:19">
      <c r="D2973" s="22">
        <v>6037531800</v>
      </c>
      <c r="S2973"/>
    </row>
    <row r="2974" spans="4:19">
      <c r="D2974" s="22">
        <v>6037531901</v>
      </c>
      <c r="S2974"/>
    </row>
    <row r="2975" spans="4:19">
      <c r="D2975" s="22">
        <v>6037531902</v>
      </c>
      <c r="S2975"/>
    </row>
    <row r="2976" spans="4:19">
      <c r="D2976" s="22">
        <v>6037532001</v>
      </c>
      <c r="S2976"/>
    </row>
    <row r="2977" spans="4:19">
      <c r="D2977" s="22">
        <v>6037532002</v>
      </c>
      <c r="S2977"/>
    </row>
    <row r="2978" spans="4:19">
      <c r="D2978" s="22">
        <v>6037532101</v>
      </c>
      <c r="S2978"/>
    </row>
    <row r="2979" spans="4:19">
      <c r="D2979" s="22">
        <v>6037532102</v>
      </c>
      <c r="S2979"/>
    </row>
    <row r="2980" spans="4:19">
      <c r="D2980" s="22">
        <v>6037532200</v>
      </c>
      <c r="S2980"/>
    </row>
    <row r="2981" spans="4:19">
      <c r="D2981" s="22">
        <v>6037532302</v>
      </c>
      <c r="S2981"/>
    </row>
    <row r="2982" spans="4:19">
      <c r="D2982" s="22">
        <v>6037532303</v>
      </c>
      <c r="S2982"/>
    </row>
    <row r="2983" spans="4:19">
      <c r="D2983" s="22">
        <v>6037532304</v>
      </c>
      <c r="S2983"/>
    </row>
    <row r="2984" spans="4:19">
      <c r="D2984" s="22">
        <v>6037532400</v>
      </c>
      <c r="S2984"/>
    </row>
    <row r="2985" spans="4:19">
      <c r="D2985" s="22">
        <v>6037532500</v>
      </c>
      <c r="S2985"/>
    </row>
    <row r="2986" spans="4:19">
      <c r="D2986" s="22">
        <v>6037532603</v>
      </c>
      <c r="S2986"/>
    </row>
    <row r="2987" spans="4:19">
      <c r="D2987" s="22">
        <v>6037532604</v>
      </c>
      <c r="S2987"/>
    </row>
    <row r="2988" spans="4:19">
      <c r="D2988" s="22">
        <v>6037532605</v>
      </c>
      <c r="S2988"/>
    </row>
    <row r="2989" spans="4:19">
      <c r="D2989" s="22">
        <v>6037532606</v>
      </c>
      <c r="S2989"/>
    </row>
    <row r="2990" spans="4:19">
      <c r="D2990" s="22">
        <v>6037532700</v>
      </c>
      <c r="S2990"/>
    </row>
    <row r="2991" spans="4:19">
      <c r="D2991" s="22">
        <v>6037532800</v>
      </c>
      <c r="S2991"/>
    </row>
    <row r="2992" spans="4:19">
      <c r="D2992" s="22">
        <v>6037532900</v>
      </c>
      <c r="S2992"/>
    </row>
    <row r="2993" spans="4:19">
      <c r="D2993" s="22">
        <v>6037533001</v>
      </c>
      <c r="S2993"/>
    </row>
    <row r="2994" spans="4:19">
      <c r="D2994" s="22">
        <v>6037533002</v>
      </c>
      <c r="S2994"/>
    </row>
    <row r="2995" spans="4:19">
      <c r="D2995" s="22">
        <v>6037533103</v>
      </c>
      <c r="S2995"/>
    </row>
    <row r="2996" spans="4:19">
      <c r="D2996" s="22">
        <v>6037533104</v>
      </c>
      <c r="S2996"/>
    </row>
    <row r="2997" spans="4:19">
      <c r="D2997" s="22">
        <v>6037533105</v>
      </c>
      <c r="S2997"/>
    </row>
    <row r="2998" spans="4:19">
      <c r="D2998" s="22">
        <v>6037533106</v>
      </c>
      <c r="S2998"/>
    </row>
    <row r="2999" spans="4:19">
      <c r="D2999" s="22">
        <v>6037533107</v>
      </c>
      <c r="S2999"/>
    </row>
    <row r="3000" spans="4:19">
      <c r="D3000" s="22">
        <v>6037533201</v>
      </c>
      <c r="S3000"/>
    </row>
    <row r="3001" spans="4:19">
      <c r="D3001" s="22">
        <v>6037533202</v>
      </c>
      <c r="S3001"/>
    </row>
    <row r="3002" spans="4:19">
      <c r="D3002" s="22">
        <v>6037533203</v>
      </c>
      <c r="S3002"/>
    </row>
    <row r="3003" spans="4:19">
      <c r="D3003" s="22">
        <v>6037533300</v>
      </c>
      <c r="S3003"/>
    </row>
    <row r="3004" spans="4:19">
      <c r="D3004" s="22">
        <v>6037533401</v>
      </c>
      <c r="S3004"/>
    </row>
    <row r="3005" spans="4:19">
      <c r="D3005" s="22">
        <v>6037533402</v>
      </c>
      <c r="S3005"/>
    </row>
    <row r="3006" spans="4:19">
      <c r="D3006" s="22">
        <v>6037533403</v>
      </c>
      <c r="S3006"/>
    </row>
    <row r="3007" spans="4:19">
      <c r="D3007" s="22">
        <v>6037533501</v>
      </c>
      <c r="S3007"/>
    </row>
    <row r="3008" spans="4:19">
      <c r="D3008" s="22">
        <v>6037533502</v>
      </c>
      <c r="S3008"/>
    </row>
    <row r="3009" spans="4:19">
      <c r="D3009" s="22">
        <v>6037533503</v>
      </c>
      <c r="S3009"/>
    </row>
    <row r="3010" spans="4:19">
      <c r="D3010" s="22">
        <v>6037533601</v>
      </c>
      <c r="S3010"/>
    </row>
    <row r="3011" spans="4:19">
      <c r="D3011" s="22">
        <v>6037533602</v>
      </c>
      <c r="S3011"/>
    </row>
    <row r="3012" spans="4:19">
      <c r="D3012" s="22">
        <v>6037533603</v>
      </c>
      <c r="S3012"/>
    </row>
    <row r="3013" spans="4:19">
      <c r="D3013" s="22">
        <v>6037533701</v>
      </c>
      <c r="S3013"/>
    </row>
    <row r="3014" spans="4:19">
      <c r="D3014" s="22">
        <v>6037533702</v>
      </c>
      <c r="S3014"/>
    </row>
    <row r="3015" spans="4:19">
      <c r="D3015" s="22">
        <v>6037533703</v>
      </c>
      <c r="S3015"/>
    </row>
    <row r="3016" spans="4:19">
      <c r="D3016" s="22">
        <v>6037533803</v>
      </c>
      <c r="S3016"/>
    </row>
    <row r="3017" spans="4:19">
      <c r="D3017" s="22">
        <v>6037533804</v>
      </c>
      <c r="S3017"/>
    </row>
    <row r="3018" spans="4:19">
      <c r="D3018" s="22">
        <v>6037533805</v>
      </c>
      <c r="S3018"/>
    </row>
    <row r="3019" spans="4:19">
      <c r="D3019" s="22">
        <v>6037533806</v>
      </c>
      <c r="S3019"/>
    </row>
    <row r="3020" spans="4:19">
      <c r="D3020" s="22">
        <v>6037533901</v>
      </c>
      <c r="S3020"/>
    </row>
    <row r="3021" spans="4:19">
      <c r="D3021" s="22">
        <v>6037533902</v>
      </c>
      <c r="S3021"/>
    </row>
    <row r="3022" spans="4:19">
      <c r="D3022" s="22">
        <v>6037534001</v>
      </c>
      <c r="S3022"/>
    </row>
    <row r="3023" spans="4:19">
      <c r="D3023" s="22">
        <v>6037534002</v>
      </c>
      <c r="S3023"/>
    </row>
    <row r="3024" spans="4:19">
      <c r="D3024" s="22">
        <v>6037534101</v>
      </c>
      <c r="S3024"/>
    </row>
    <row r="3025" spans="4:19">
      <c r="D3025" s="22">
        <v>6037534102</v>
      </c>
      <c r="S3025"/>
    </row>
    <row r="3026" spans="4:19">
      <c r="D3026" s="22">
        <v>6037534201</v>
      </c>
      <c r="S3026"/>
    </row>
    <row r="3027" spans="4:19">
      <c r="D3027" s="22">
        <v>6037534202</v>
      </c>
      <c r="S3027"/>
    </row>
    <row r="3028" spans="4:19">
      <c r="D3028" s="22">
        <v>6037534203</v>
      </c>
      <c r="S3028"/>
    </row>
    <row r="3029" spans="4:19">
      <c r="D3029" s="22">
        <v>6037534301</v>
      </c>
      <c r="S3029"/>
    </row>
    <row r="3030" spans="4:19">
      <c r="D3030" s="22">
        <v>6037534302</v>
      </c>
      <c r="S3030"/>
    </row>
    <row r="3031" spans="4:19">
      <c r="D3031" s="22">
        <v>6037534403</v>
      </c>
      <c r="S3031"/>
    </row>
    <row r="3032" spans="4:19">
      <c r="D3032" s="22">
        <v>6037534404</v>
      </c>
      <c r="S3032"/>
    </row>
    <row r="3033" spans="4:19">
      <c r="D3033" s="22">
        <v>6037534405</v>
      </c>
      <c r="S3033"/>
    </row>
    <row r="3034" spans="4:19">
      <c r="D3034" s="22">
        <v>6037534406</v>
      </c>
      <c r="S3034"/>
    </row>
    <row r="3035" spans="4:19">
      <c r="D3035" s="22">
        <v>6037534501</v>
      </c>
      <c r="S3035"/>
    </row>
    <row r="3036" spans="4:19">
      <c r="D3036" s="22">
        <v>6037534502</v>
      </c>
      <c r="S3036"/>
    </row>
    <row r="3037" spans="4:19">
      <c r="D3037" s="22">
        <v>6037534700</v>
      </c>
      <c r="S3037"/>
    </row>
    <row r="3038" spans="4:19">
      <c r="D3038" s="22">
        <v>6037534802</v>
      </c>
      <c r="S3038"/>
    </row>
    <row r="3039" spans="4:19">
      <c r="D3039" s="22">
        <v>6037534803</v>
      </c>
      <c r="S3039"/>
    </row>
    <row r="3040" spans="4:19">
      <c r="D3040" s="22">
        <v>6037534804</v>
      </c>
      <c r="S3040"/>
    </row>
    <row r="3041" spans="4:19">
      <c r="D3041" s="22">
        <v>6037534900</v>
      </c>
      <c r="S3041"/>
    </row>
    <row r="3042" spans="4:19">
      <c r="D3042" s="22">
        <v>6037535001</v>
      </c>
      <c r="S3042"/>
    </row>
    <row r="3043" spans="4:19">
      <c r="D3043" s="22">
        <v>6037535002</v>
      </c>
      <c r="S3043"/>
    </row>
    <row r="3044" spans="4:19">
      <c r="D3044" s="22">
        <v>6037535101</v>
      </c>
      <c r="S3044"/>
    </row>
    <row r="3045" spans="4:19">
      <c r="D3045" s="22">
        <v>6037535102</v>
      </c>
      <c r="S3045"/>
    </row>
    <row r="3046" spans="4:19">
      <c r="D3046" s="22">
        <v>6037535200</v>
      </c>
      <c r="S3046"/>
    </row>
    <row r="3047" spans="4:19">
      <c r="D3047" s="22">
        <v>6037535300</v>
      </c>
      <c r="S3047"/>
    </row>
    <row r="3048" spans="4:19">
      <c r="D3048" s="22">
        <v>6037535400</v>
      </c>
      <c r="S3048"/>
    </row>
    <row r="3049" spans="4:19">
      <c r="D3049" s="22">
        <v>6037535501</v>
      </c>
      <c r="S3049"/>
    </row>
    <row r="3050" spans="4:19">
      <c r="D3050" s="22">
        <v>6037535502</v>
      </c>
      <c r="S3050"/>
    </row>
    <row r="3051" spans="4:19">
      <c r="D3051" s="22">
        <v>6037535503</v>
      </c>
      <c r="S3051"/>
    </row>
    <row r="3052" spans="4:19">
      <c r="D3052" s="22">
        <v>6037535603</v>
      </c>
      <c r="S3052"/>
    </row>
    <row r="3053" spans="4:19">
      <c r="D3053" s="22">
        <v>6037535604</v>
      </c>
      <c r="S3053"/>
    </row>
    <row r="3054" spans="4:19">
      <c r="D3054" s="22">
        <v>6037535605</v>
      </c>
      <c r="S3054"/>
    </row>
    <row r="3055" spans="4:19">
      <c r="D3055" s="22">
        <v>6037535606</v>
      </c>
      <c r="S3055"/>
    </row>
    <row r="3056" spans="4:19">
      <c r="D3056" s="22">
        <v>6037535607</v>
      </c>
      <c r="S3056"/>
    </row>
    <row r="3057" spans="4:19">
      <c r="D3057" s="22">
        <v>6037535701</v>
      </c>
      <c r="S3057"/>
    </row>
    <row r="3058" spans="4:19">
      <c r="D3058" s="22">
        <v>6037535702</v>
      </c>
      <c r="S3058"/>
    </row>
    <row r="3059" spans="4:19">
      <c r="D3059" s="22">
        <v>6037535802</v>
      </c>
      <c r="S3059"/>
    </row>
    <row r="3060" spans="4:19">
      <c r="D3060" s="22">
        <v>6037535803</v>
      </c>
      <c r="S3060"/>
    </row>
    <row r="3061" spans="4:19">
      <c r="D3061" s="22">
        <v>6037535804</v>
      </c>
      <c r="S3061"/>
    </row>
    <row r="3062" spans="4:19">
      <c r="D3062" s="22">
        <v>6037535901</v>
      </c>
      <c r="S3062"/>
    </row>
    <row r="3063" spans="4:19">
      <c r="D3063" s="22">
        <v>6037535902</v>
      </c>
      <c r="S3063"/>
    </row>
    <row r="3064" spans="4:19">
      <c r="D3064" s="22">
        <v>6037536000</v>
      </c>
      <c r="S3064"/>
    </row>
    <row r="3065" spans="4:19">
      <c r="D3065" s="22">
        <v>6037536102</v>
      </c>
      <c r="S3065"/>
    </row>
    <row r="3066" spans="4:19">
      <c r="D3066" s="22">
        <v>6037536103</v>
      </c>
      <c r="S3066"/>
    </row>
    <row r="3067" spans="4:19">
      <c r="D3067" s="22">
        <v>6037536104</v>
      </c>
      <c r="S3067"/>
    </row>
    <row r="3068" spans="4:19">
      <c r="D3068" s="22">
        <v>6037536200</v>
      </c>
      <c r="S3068"/>
    </row>
    <row r="3069" spans="4:19">
      <c r="D3069" s="22">
        <v>6037540000</v>
      </c>
      <c r="S3069"/>
    </row>
    <row r="3070" spans="4:19">
      <c r="D3070" s="22">
        <v>6037540101</v>
      </c>
      <c r="S3070"/>
    </row>
    <row r="3071" spans="4:19">
      <c r="D3071" s="22">
        <v>6037540102</v>
      </c>
      <c r="S3071"/>
    </row>
    <row r="3072" spans="4:19">
      <c r="D3072" s="22">
        <v>6037540201</v>
      </c>
      <c r="S3072"/>
    </row>
    <row r="3073" spans="4:19">
      <c r="D3073" s="22">
        <v>6037540202</v>
      </c>
      <c r="S3073"/>
    </row>
    <row r="3074" spans="4:19">
      <c r="D3074" s="22">
        <v>6037540203</v>
      </c>
      <c r="S3074"/>
    </row>
    <row r="3075" spans="4:19">
      <c r="D3075" s="22">
        <v>6037540300</v>
      </c>
      <c r="S3075"/>
    </row>
    <row r="3076" spans="4:19">
      <c r="D3076" s="22">
        <v>6037540400</v>
      </c>
      <c r="S3076"/>
    </row>
    <row r="3077" spans="4:19">
      <c r="D3077" s="22">
        <v>6037540501</v>
      </c>
      <c r="S3077"/>
    </row>
    <row r="3078" spans="4:19">
      <c r="D3078" s="22">
        <v>6037540502</v>
      </c>
      <c r="S3078"/>
    </row>
    <row r="3079" spans="4:19">
      <c r="D3079" s="22">
        <v>6037540600</v>
      </c>
      <c r="S3079"/>
    </row>
    <row r="3080" spans="4:19">
      <c r="D3080" s="22">
        <v>6037540700</v>
      </c>
      <c r="S3080"/>
    </row>
    <row r="3081" spans="4:19">
      <c r="D3081" s="22">
        <v>6037540800</v>
      </c>
      <c r="S3081"/>
    </row>
    <row r="3082" spans="4:19">
      <c r="D3082" s="22">
        <v>6037540901</v>
      </c>
      <c r="S3082"/>
    </row>
    <row r="3083" spans="4:19">
      <c r="D3083" s="22">
        <v>6037540902</v>
      </c>
      <c r="S3083"/>
    </row>
    <row r="3084" spans="4:19">
      <c r="D3084" s="22">
        <v>6037541001</v>
      </c>
      <c r="S3084"/>
    </row>
    <row r="3085" spans="4:19">
      <c r="D3085" s="22">
        <v>6037541002</v>
      </c>
      <c r="S3085"/>
    </row>
    <row r="3086" spans="4:19">
      <c r="D3086" s="22">
        <v>6037541100</v>
      </c>
      <c r="S3086"/>
    </row>
    <row r="3087" spans="4:19">
      <c r="D3087" s="22">
        <v>6037541200</v>
      </c>
      <c r="S3087"/>
    </row>
    <row r="3088" spans="4:19">
      <c r="D3088" s="22">
        <v>6037541300</v>
      </c>
      <c r="S3088"/>
    </row>
    <row r="3089" spans="4:19">
      <c r="D3089" s="22">
        <v>6037541400</v>
      </c>
      <c r="S3089"/>
    </row>
    <row r="3090" spans="4:19">
      <c r="D3090" s="22">
        <v>6037541500</v>
      </c>
      <c r="S3090"/>
    </row>
    <row r="3091" spans="4:19">
      <c r="D3091" s="22">
        <v>6037541603</v>
      </c>
      <c r="S3091"/>
    </row>
    <row r="3092" spans="4:19">
      <c r="D3092" s="22">
        <v>6037541604</v>
      </c>
      <c r="S3092"/>
    </row>
    <row r="3093" spans="4:19">
      <c r="D3093" s="22">
        <v>6037541605</v>
      </c>
      <c r="S3093"/>
    </row>
    <row r="3094" spans="4:19">
      <c r="D3094" s="22">
        <v>6037541606</v>
      </c>
      <c r="S3094"/>
    </row>
    <row r="3095" spans="4:19">
      <c r="D3095" s="22">
        <v>6037541700</v>
      </c>
      <c r="S3095"/>
    </row>
    <row r="3096" spans="4:19">
      <c r="D3096" s="22">
        <v>6037541801</v>
      </c>
      <c r="S3096"/>
    </row>
    <row r="3097" spans="4:19">
      <c r="D3097" s="22">
        <v>6037541802</v>
      </c>
      <c r="S3097"/>
    </row>
    <row r="3098" spans="4:19">
      <c r="D3098" s="22">
        <v>6037542000</v>
      </c>
      <c r="S3098"/>
    </row>
    <row r="3099" spans="4:19">
      <c r="D3099" s="22">
        <v>6037542103</v>
      </c>
      <c r="S3099"/>
    </row>
    <row r="3100" spans="4:19">
      <c r="D3100" s="22">
        <v>6037542104</v>
      </c>
      <c r="S3100"/>
    </row>
    <row r="3101" spans="4:19">
      <c r="D3101" s="22">
        <v>6037542105</v>
      </c>
      <c r="S3101"/>
    </row>
    <row r="3102" spans="4:19">
      <c r="D3102" s="22">
        <v>6037542106</v>
      </c>
      <c r="S3102"/>
    </row>
    <row r="3103" spans="4:19">
      <c r="D3103" s="22">
        <v>6037542200</v>
      </c>
      <c r="S3103"/>
    </row>
    <row r="3104" spans="4:19">
      <c r="D3104" s="22">
        <v>6037542401</v>
      </c>
      <c r="S3104"/>
    </row>
    <row r="3105" spans="4:19">
      <c r="D3105" s="22">
        <v>6037542402</v>
      </c>
      <c r="S3105"/>
    </row>
    <row r="3106" spans="4:19">
      <c r="D3106" s="22">
        <v>6037542501</v>
      </c>
      <c r="S3106"/>
    </row>
    <row r="3107" spans="4:19">
      <c r="D3107" s="22">
        <v>6037542502</v>
      </c>
      <c r="S3107"/>
    </row>
    <row r="3108" spans="4:19">
      <c r="D3108" s="22">
        <v>6037542601</v>
      </c>
      <c r="S3108"/>
    </row>
    <row r="3109" spans="4:19">
      <c r="D3109" s="22">
        <v>6037542602</v>
      </c>
      <c r="S3109"/>
    </row>
    <row r="3110" spans="4:19">
      <c r="D3110" s="22">
        <v>6037542700</v>
      </c>
      <c r="S3110"/>
    </row>
    <row r="3111" spans="4:19">
      <c r="D3111" s="22">
        <v>6037542800</v>
      </c>
      <c r="S3111"/>
    </row>
    <row r="3112" spans="4:19">
      <c r="D3112" s="22">
        <v>6037542900</v>
      </c>
      <c r="S3112"/>
    </row>
    <row r="3113" spans="4:19">
      <c r="D3113" s="22">
        <v>6037543000</v>
      </c>
      <c r="S3113"/>
    </row>
    <row r="3114" spans="4:19">
      <c r="D3114" s="22">
        <v>6037543100</v>
      </c>
      <c r="S3114"/>
    </row>
    <row r="3115" spans="4:19">
      <c r="D3115" s="22">
        <v>6037543201</v>
      </c>
      <c r="S3115"/>
    </row>
    <row r="3116" spans="4:19">
      <c r="D3116" s="22">
        <v>6037543202</v>
      </c>
      <c r="S3116"/>
    </row>
    <row r="3117" spans="4:19">
      <c r="D3117" s="22">
        <v>6037543304</v>
      </c>
      <c r="S3117"/>
    </row>
    <row r="3118" spans="4:19">
      <c r="D3118" s="22">
        <v>6037543305</v>
      </c>
      <c r="S3118"/>
    </row>
    <row r="3119" spans="4:19">
      <c r="D3119" s="22">
        <v>6037543306</v>
      </c>
      <c r="S3119"/>
    </row>
    <row r="3120" spans="4:19">
      <c r="D3120" s="22">
        <v>6037543321</v>
      </c>
      <c r="S3120"/>
    </row>
    <row r="3121" spans="4:19">
      <c r="D3121" s="22">
        <v>6037543322</v>
      </c>
      <c r="S3121"/>
    </row>
    <row r="3122" spans="4:19">
      <c r="D3122" s="22">
        <v>6037543400</v>
      </c>
      <c r="S3122"/>
    </row>
    <row r="3123" spans="4:19">
      <c r="D3123" s="22">
        <v>6037543501</v>
      </c>
      <c r="S3123"/>
    </row>
    <row r="3124" spans="4:19">
      <c r="D3124" s="22">
        <v>6037543502</v>
      </c>
      <c r="S3124"/>
    </row>
    <row r="3125" spans="4:19">
      <c r="D3125" s="22">
        <v>6037543503</v>
      </c>
      <c r="S3125"/>
    </row>
    <row r="3126" spans="4:19">
      <c r="D3126" s="22">
        <v>6037543601</v>
      </c>
      <c r="S3126"/>
    </row>
    <row r="3127" spans="4:19">
      <c r="D3127" s="22">
        <v>6037543602</v>
      </c>
      <c r="S3127"/>
    </row>
    <row r="3128" spans="4:19">
      <c r="D3128" s="22">
        <v>6037543603</v>
      </c>
      <c r="S3128"/>
    </row>
    <row r="3129" spans="4:19">
      <c r="D3129" s="22">
        <v>6037543604</v>
      </c>
      <c r="S3129"/>
    </row>
    <row r="3130" spans="4:19">
      <c r="D3130" s="22">
        <v>6037543701</v>
      </c>
      <c r="S3130"/>
    </row>
    <row r="3131" spans="4:19">
      <c r="D3131" s="22">
        <v>6037543702</v>
      </c>
      <c r="S3131"/>
    </row>
    <row r="3132" spans="4:19">
      <c r="D3132" s="22">
        <v>6037543703</v>
      </c>
      <c r="S3132"/>
    </row>
    <row r="3133" spans="4:19">
      <c r="D3133" s="22">
        <v>6037543801</v>
      </c>
      <c r="S3133"/>
    </row>
    <row r="3134" spans="4:19">
      <c r="D3134" s="22">
        <v>6037543802</v>
      </c>
      <c r="S3134"/>
    </row>
    <row r="3135" spans="4:19">
      <c r="D3135" s="22">
        <v>6037543903</v>
      </c>
      <c r="S3135"/>
    </row>
    <row r="3136" spans="4:19">
      <c r="D3136" s="22">
        <v>6037543905</v>
      </c>
      <c r="S3136"/>
    </row>
    <row r="3137" spans="4:19">
      <c r="D3137" s="22">
        <v>6037544001</v>
      </c>
      <c r="S3137"/>
    </row>
    <row r="3138" spans="4:19">
      <c r="D3138" s="22">
        <v>6037544002</v>
      </c>
      <c r="S3138"/>
    </row>
    <row r="3139" spans="4:19">
      <c r="D3139" s="22">
        <v>6037550000</v>
      </c>
      <c r="S3139"/>
    </row>
    <row r="3140" spans="4:19">
      <c r="D3140" s="22">
        <v>6037550100</v>
      </c>
      <c r="S3140"/>
    </row>
    <row r="3141" spans="4:19">
      <c r="D3141" s="22">
        <v>6037550201</v>
      </c>
      <c r="S3141"/>
    </row>
    <row r="3142" spans="4:19">
      <c r="D3142" s="22">
        <v>6037550202</v>
      </c>
      <c r="S3142"/>
    </row>
    <row r="3143" spans="4:19">
      <c r="D3143" s="22">
        <v>6037550300</v>
      </c>
      <c r="S3143"/>
    </row>
    <row r="3144" spans="4:19">
      <c r="D3144" s="22">
        <v>6037550400</v>
      </c>
      <c r="S3144"/>
    </row>
    <row r="3145" spans="4:19">
      <c r="D3145" s="22">
        <v>6037550500</v>
      </c>
      <c r="S3145"/>
    </row>
    <row r="3146" spans="4:19">
      <c r="D3146" s="22">
        <v>6037550601</v>
      </c>
      <c r="S3146"/>
    </row>
    <row r="3147" spans="4:19">
      <c r="D3147" s="22">
        <v>6037550601</v>
      </c>
      <c r="S3147"/>
    </row>
    <row r="3148" spans="4:19">
      <c r="D3148" s="22">
        <v>6037550602</v>
      </c>
      <c r="S3148"/>
    </row>
    <row r="3149" spans="4:19">
      <c r="D3149" s="22">
        <v>6037550700</v>
      </c>
      <c r="S3149"/>
    </row>
    <row r="3150" spans="4:19">
      <c r="D3150" s="22">
        <v>6037550800</v>
      </c>
      <c r="S3150"/>
    </row>
    <row r="3151" spans="4:19">
      <c r="D3151" s="22">
        <v>6037550901</v>
      </c>
      <c r="S3151"/>
    </row>
    <row r="3152" spans="4:19">
      <c r="D3152" s="22">
        <v>6037550901</v>
      </c>
      <c r="S3152"/>
    </row>
    <row r="3153" spans="4:19">
      <c r="D3153" s="22">
        <v>6037550902</v>
      </c>
      <c r="S3153"/>
    </row>
    <row r="3154" spans="4:19">
      <c r="D3154" s="22">
        <v>6037550902</v>
      </c>
      <c r="S3154"/>
    </row>
    <row r="3155" spans="4:19">
      <c r="D3155" s="22">
        <v>6037551000</v>
      </c>
      <c r="S3155"/>
    </row>
    <row r="3156" spans="4:19">
      <c r="D3156" s="22">
        <v>6037551101</v>
      </c>
      <c r="S3156"/>
    </row>
    <row r="3157" spans="4:19">
      <c r="D3157" s="22">
        <v>6037551102</v>
      </c>
      <c r="S3157"/>
    </row>
    <row r="3158" spans="4:19">
      <c r="D3158" s="22">
        <v>6037551201</v>
      </c>
      <c r="S3158"/>
    </row>
    <row r="3159" spans="4:19">
      <c r="D3159" s="22">
        <v>6037551201</v>
      </c>
      <c r="S3159"/>
    </row>
    <row r="3160" spans="4:19">
      <c r="D3160" s="22">
        <v>6037551202</v>
      </c>
      <c r="S3160"/>
    </row>
    <row r="3161" spans="4:19">
      <c r="D3161" s="22">
        <v>6037551300</v>
      </c>
      <c r="S3161"/>
    </row>
    <row r="3162" spans="4:19">
      <c r="D3162" s="22">
        <v>6037551300</v>
      </c>
      <c r="S3162"/>
    </row>
    <row r="3163" spans="4:19">
      <c r="D3163" s="22">
        <v>6037551401</v>
      </c>
      <c r="S3163"/>
    </row>
    <row r="3164" spans="4:19">
      <c r="D3164" s="22">
        <v>6037551402</v>
      </c>
      <c r="S3164"/>
    </row>
    <row r="3165" spans="4:19">
      <c r="D3165" s="22">
        <v>6037551402</v>
      </c>
      <c r="S3165"/>
    </row>
    <row r="3166" spans="4:19">
      <c r="D3166" s="22">
        <v>6037551501</v>
      </c>
      <c r="S3166"/>
    </row>
    <row r="3167" spans="4:19">
      <c r="D3167" s="22">
        <v>6037551501</v>
      </c>
      <c r="S3167"/>
    </row>
    <row r="3168" spans="4:19">
      <c r="D3168" s="22">
        <v>6037551502</v>
      </c>
      <c r="S3168"/>
    </row>
    <row r="3169" spans="4:19">
      <c r="D3169" s="22">
        <v>6037551600</v>
      </c>
      <c r="S3169"/>
    </row>
    <row r="3170" spans="4:19">
      <c r="D3170" s="22">
        <v>6037551700</v>
      </c>
      <c r="S3170"/>
    </row>
    <row r="3171" spans="4:19">
      <c r="D3171" s="22">
        <v>6037551800</v>
      </c>
      <c r="S3171"/>
    </row>
    <row r="3172" spans="4:19">
      <c r="D3172" s="22">
        <v>6037551900</v>
      </c>
      <c r="S3172"/>
    </row>
    <row r="3173" spans="4:19">
      <c r="D3173" s="22">
        <v>6037552001</v>
      </c>
      <c r="S3173"/>
    </row>
    <row r="3174" spans="4:19">
      <c r="D3174" s="22">
        <v>6037552002</v>
      </c>
      <c r="S3174"/>
    </row>
    <row r="3175" spans="4:19">
      <c r="D3175" s="22">
        <v>6037552100</v>
      </c>
      <c r="S3175"/>
    </row>
    <row r="3176" spans="4:19">
      <c r="D3176" s="22">
        <v>6037552200</v>
      </c>
      <c r="S3176"/>
    </row>
    <row r="3177" spans="4:19">
      <c r="D3177" s="22">
        <v>6037552301</v>
      </c>
      <c r="S3177"/>
    </row>
    <row r="3178" spans="4:19">
      <c r="D3178" s="22">
        <v>6037552302</v>
      </c>
      <c r="S3178"/>
    </row>
    <row r="3179" spans="4:19">
      <c r="D3179" s="22">
        <v>6037552400</v>
      </c>
      <c r="S3179"/>
    </row>
    <row r="3180" spans="4:19">
      <c r="D3180" s="22">
        <v>6037552601</v>
      </c>
      <c r="S3180"/>
    </row>
    <row r="3181" spans="4:19">
      <c r="D3181" s="22">
        <v>6037552602</v>
      </c>
      <c r="S3181"/>
    </row>
    <row r="3182" spans="4:19">
      <c r="D3182" s="22">
        <v>6037552700</v>
      </c>
      <c r="S3182"/>
    </row>
    <row r="3183" spans="4:19">
      <c r="D3183" s="22">
        <v>6037552800</v>
      </c>
      <c r="S3183"/>
    </row>
    <row r="3184" spans="4:19">
      <c r="D3184" s="22">
        <v>6037552900</v>
      </c>
      <c r="S3184"/>
    </row>
    <row r="3185" spans="4:19">
      <c r="D3185" s="22">
        <v>6037553000</v>
      </c>
      <c r="S3185"/>
    </row>
    <row r="3186" spans="4:19">
      <c r="D3186" s="22">
        <v>6037553100</v>
      </c>
      <c r="S3186"/>
    </row>
    <row r="3187" spans="4:19">
      <c r="D3187" s="22">
        <v>6037553200</v>
      </c>
      <c r="S3187"/>
    </row>
    <row r="3188" spans="4:19">
      <c r="D3188" s="22">
        <v>6037553300</v>
      </c>
      <c r="S3188"/>
    </row>
    <row r="3189" spans="4:19">
      <c r="D3189" s="22">
        <v>6037553400</v>
      </c>
      <c r="S3189"/>
    </row>
    <row r="3190" spans="4:19">
      <c r="D3190" s="22">
        <v>6037553502</v>
      </c>
      <c r="S3190"/>
    </row>
    <row r="3191" spans="4:19">
      <c r="D3191" s="22">
        <v>6037553503</v>
      </c>
      <c r="S3191"/>
    </row>
    <row r="3192" spans="4:19">
      <c r="D3192" s="22">
        <v>6037553504</v>
      </c>
      <c r="S3192"/>
    </row>
    <row r="3193" spans="4:19">
      <c r="D3193" s="22">
        <v>6037553601</v>
      </c>
      <c r="S3193"/>
    </row>
    <row r="3194" spans="4:19">
      <c r="D3194" s="22">
        <v>6037553602</v>
      </c>
      <c r="S3194"/>
    </row>
    <row r="3195" spans="4:19">
      <c r="D3195" s="22">
        <v>6037553701</v>
      </c>
      <c r="S3195"/>
    </row>
    <row r="3196" spans="4:19">
      <c r="D3196" s="22">
        <v>6037553702</v>
      </c>
      <c r="S3196"/>
    </row>
    <row r="3197" spans="4:19">
      <c r="D3197" s="22">
        <v>6037553801</v>
      </c>
      <c r="S3197"/>
    </row>
    <row r="3198" spans="4:19">
      <c r="D3198" s="22">
        <v>6037553802</v>
      </c>
      <c r="S3198"/>
    </row>
    <row r="3199" spans="4:19">
      <c r="D3199" s="22">
        <v>6037553901</v>
      </c>
      <c r="S3199"/>
    </row>
    <row r="3200" spans="4:19">
      <c r="D3200" s="22">
        <v>6037553902</v>
      </c>
      <c r="S3200"/>
    </row>
    <row r="3201" spans="4:19">
      <c r="D3201" s="22">
        <v>6037554001</v>
      </c>
      <c r="S3201"/>
    </row>
    <row r="3202" spans="4:19">
      <c r="D3202" s="22">
        <v>6037554002</v>
      </c>
      <c r="S3202"/>
    </row>
    <row r="3203" spans="4:19">
      <c r="D3203" s="22">
        <v>6037554101</v>
      </c>
      <c r="S3203"/>
    </row>
    <row r="3204" spans="4:19">
      <c r="D3204" s="22">
        <v>6037554103</v>
      </c>
      <c r="S3204"/>
    </row>
    <row r="3205" spans="4:19">
      <c r="D3205" s="22">
        <v>6037554104</v>
      </c>
      <c r="S3205"/>
    </row>
    <row r="3206" spans="4:19">
      <c r="D3206" s="22">
        <v>6037554105</v>
      </c>
      <c r="S3206"/>
    </row>
    <row r="3207" spans="4:19">
      <c r="D3207" s="22">
        <v>6037554201</v>
      </c>
      <c r="S3207"/>
    </row>
    <row r="3208" spans="4:19">
      <c r="D3208" s="22">
        <v>6037554203</v>
      </c>
      <c r="S3208"/>
    </row>
    <row r="3209" spans="4:19">
      <c r="D3209" s="22">
        <v>6037554204</v>
      </c>
      <c r="S3209"/>
    </row>
    <row r="3210" spans="4:19">
      <c r="D3210" s="22">
        <v>6037554301</v>
      </c>
      <c r="S3210"/>
    </row>
    <row r="3211" spans="4:19">
      <c r="D3211" s="22">
        <v>6037554302</v>
      </c>
      <c r="S3211"/>
    </row>
    <row r="3212" spans="4:19">
      <c r="D3212" s="22">
        <v>6037554403</v>
      </c>
      <c r="S3212"/>
    </row>
    <row r="3213" spans="4:19">
      <c r="D3213" s="22">
        <v>6037554404</v>
      </c>
      <c r="S3213"/>
    </row>
    <row r="3214" spans="4:19">
      <c r="D3214" s="22">
        <v>6037554405</v>
      </c>
      <c r="S3214"/>
    </row>
    <row r="3215" spans="4:19">
      <c r="D3215" s="22">
        <v>6037554406</v>
      </c>
      <c r="S3215"/>
    </row>
    <row r="3216" spans="4:19">
      <c r="D3216" s="22">
        <v>6037554511</v>
      </c>
      <c r="S3216"/>
    </row>
    <row r="3217" spans="4:19">
      <c r="D3217" s="22">
        <v>6037554512</v>
      </c>
      <c r="S3217"/>
    </row>
    <row r="3218" spans="4:19">
      <c r="D3218" s="22">
        <v>6037554513</v>
      </c>
      <c r="S3218"/>
    </row>
    <row r="3219" spans="4:19">
      <c r="D3219" s="22">
        <v>6037554514</v>
      </c>
      <c r="S3219"/>
    </row>
    <row r="3220" spans="4:19">
      <c r="D3220" s="22">
        <v>6037554515</v>
      </c>
      <c r="S3220"/>
    </row>
    <row r="3221" spans="4:19">
      <c r="D3221" s="22">
        <v>6037554516</v>
      </c>
      <c r="S3221"/>
    </row>
    <row r="3222" spans="4:19">
      <c r="D3222" s="22">
        <v>6037554517</v>
      </c>
      <c r="S3222"/>
    </row>
    <row r="3223" spans="4:19">
      <c r="D3223" s="22">
        <v>6037554518</v>
      </c>
      <c r="S3223"/>
    </row>
    <row r="3224" spans="4:19">
      <c r="D3224" s="22">
        <v>6037554519</v>
      </c>
      <c r="S3224"/>
    </row>
    <row r="3225" spans="4:19">
      <c r="D3225" s="22">
        <v>6037554521</v>
      </c>
      <c r="S3225"/>
    </row>
    <row r="3226" spans="4:19">
      <c r="D3226" s="22">
        <v>6037554522</v>
      </c>
      <c r="S3226"/>
    </row>
    <row r="3227" spans="4:19">
      <c r="D3227" s="22">
        <v>6037554600</v>
      </c>
      <c r="S3227"/>
    </row>
    <row r="3228" spans="4:19">
      <c r="D3228" s="22">
        <v>6037554700</v>
      </c>
      <c r="S3228"/>
    </row>
    <row r="3229" spans="4:19">
      <c r="D3229" s="22">
        <v>6037554801</v>
      </c>
      <c r="S3229"/>
    </row>
    <row r="3230" spans="4:19">
      <c r="D3230" s="22">
        <v>6037554802</v>
      </c>
      <c r="S3230"/>
    </row>
    <row r="3231" spans="4:19">
      <c r="D3231" s="22">
        <v>6037554900</v>
      </c>
      <c r="S3231"/>
    </row>
    <row r="3232" spans="4:19">
      <c r="D3232" s="22">
        <v>6037554900</v>
      </c>
      <c r="S3232"/>
    </row>
    <row r="3233" spans="4:19">
      <c r="D3233" s="22">
        <v>6037555001</v>
      </c>
      <c r="S3233"/>
    </row>
    <row r="3234" spans="4:19">
      <c r="D3234" s="22">
        <v>6037555002</v>
      </c>
      <c r="S3234"/>
    </row>
    <row r="3235" spans="4:19">
      <c r="D3235" s="22">
        <v>6037555102</v>
      </c>
      <c r="S3235"/>
    </row>
    <row r="3236" spans="4:19">
      <c r="D3236" s="22">
        <v>6037555103</v>
      </c>
      <c r="S3236"/>
    </row>
    <row r="3237" spans="4:19">
      <c r="D3237" s="22">
        <v>6037555104</v>
      </c>
      <c r="S3237"/>
    </row>
    <row r="3238" spans="4:19">
      <c r="D3238" s="22">
        <v>6037555104</v>
      </c>
      <c r="S3238"/>
    </row>
    <row r="3239" spans="4:19">
      <c r="D3239" s="22">
        <v>6037555202</v>
      </c>
      <c r="S3239"/>
    </row>
    <row r="3240" spans="4:19">
      <c r="D3240" s="22">
        <v>6037555211</v>
      </c>
      <c r="S3240"/>
    </row>
    <row r="3241" spans="4:19">
      <c r="D3241" s="22">
        <v>6037555212</v>
      </c>
      <c r="S3241"/>
    </row>
    <row r="3242" spans="4:19">
      <c r="D3242" s="22">
        <v>6037570001</v>
      </c>
      <c r="S3242"/>
    </row>
    <row r="3243" spans="4:19">
      <c r="D3243" s="22">
        <v>6037570002</v>
      </c>
      <c r="S3243"/>
    </row>
    <row r="3244" spans="4:19">
      <c r="D3244" s="22">
        <v>6037570003</v>
      </c>
      <c r="S3244"/>
    </row>
    <row r="3245" spans="4:19">
      <c r="D3245" s="22">
        <v>6037570100</v>
      </c>
      <c r="S3245"/>
    </row>
    <row r="3246" spans="4:19">
      <c r="D3246" s="22">
        <v>6037570202</v>
      </c>
      <c r="S3246"/>
    </row>
    <row r="3247" spans="4:19">
      <c r="D3247" s="22">
        <v>6037570203</v>
      </c>
      <c r="S3247"/>
    </row>
    <row r="3248" spans="4:19">
      <c r="D3248" s="22">
        <v>6037570204</v>
      </c>
      <c r="S3248"/>
    </row>
    <row r="3249" spans="4:19">
      <c r="D3249" s="22">
        <v>6037570301</v>
      </c>
      <c r="S3249"/>
    </row>
    <row r="3250" spans="4:19">
      <c r="D3250" s="22">
        <v>6037570303</v>
      </c>
      <c r="S3250"/>
    </row>
    <row r="3251" spans="4:19">
      <c r="D3251" s="22">
        <v>6037570304</v>
      </c>
      <c r="S3251"/>
    </row>
    <row r="3252" spans="4:19">
      <c r="D3252" s="22">
        <v>6037570402</v>
      </c>
      <c r="S3252"/>
    </row>
    <row r="3253" spans="4:19">
      <c r="D3253" s="22">
        <v>6037570403</v>
      </c>
      <c r="S3253"/>
    </row>
    <row r="3254" spans="4:19">
      <c r="D3254" s="22">
        <v>6037570404</v>
      </c>
      <c r="S3254"/>
    </row>
    <row r="3255" spans="4:19">
      <c r="D3255" s="22">
        <v>6037570501</v>
      </c>
      <c r="S3255"/>
    </row>
    <row r="3256" spans="4:19">
      <c r="D3256" s="22">
        <v>6037570502</v>
      </c>
      <c r="S3256"/>
    </row>
    <row r="3257" spans="4:19">
      <c r="D3257" s="22">
        <v>6037570601</v>
      </c>
      <c r="S3257"/>
    </row>
    <row r="3258" spans="4:19">
      <c r="D3258" s="22">
        <v>6037570602</v>
      </c>
      <c r="S3258"/>
    </row>
    <row r="3259" spans="4:19">
      <c r="D3259" s="22">
        <v>6037570603</v>
      </c>
      <c r="S3259"/>
    </row>
    <row r="3260" spans="4:19">
      <c r="D3260" s="22">
        <v>6037570701</v>
      </c>
      <c r="S3260"/>
    </row>
    <row r="3261" spans="4:19">
      <c r="D3261" s="22">
        <v>6037570702</v>
      </c>
      <c r="S3261"/>
    </row>
    <row r="3262" spans="4:19">
      <c r="D3262" s="22">
        <v>6037570800</v>
      </c>
      <c r="S3262"/>
    </row>
    <row r="3263" spans="4:19">
      <c r="D3263" s="22">
        <v>6037570901</v>
      </c>
      <c r="S3263"/>
    </row>
    <row r="3264" spans="4:19">
      <c r="D3264" s="22">
        <v>6037570902</v>
      </c>
      <c r="S3264"/>
    </row>
    <row r="3265" spans="4:19">
      <c r="D3265" s="22">
        <v>6037571000</v>
      </c>
      <c r="S3265"/>
    </row>
    <row r="3266" spans="4:19">
      <c r="D3266" s="22">
        <v>6037571101</v>
      </c>
      <c r="S3266"/>
    </row>
    <row r="3267" spans="4:19">
      <c r="D3267" s="22">
        <v>6037571102</v>
      </c>
      <c r="S3267"/>
    </row>
    <row r="3268" spans="4:19">
      <c r="D3268" s="22">
        <v>6037571200</v>
      </c>
      <c r="S3268"/>
    </row>
    <row r="3269" spans="4:19">
      <c r="D3269" s="22">
        <v>6037571300</v>
      </c>
      <c r="S3269"/>
    </row>
    <row r="3270" spans="4:19">
      <c r="D3270" s="22">
        <v>6037571400</v>
      </c>
      <c r="S3270"/>
    </row>
    <row r="3271" spans="4:19">
      <c r="D3271" s="22">
        <v>6037571502</v>
      </c>
      <c r="S3271"/>
    </row>
    <row r="3272" spans="4:19">
      <c r="D3272" s="22">
        <v>6037571502</v>
      </c>
      <c r="S3272"/>
    </row>
    <row r="3273" spans="4:19">
      <c r="D3273" s="22">
        <v>6037571503</v>
      </c>
      <c r="S3273"/>
    </row>
    <row r="3274" spans="4:19">
      <c r="D3274" s="22">
        <v>6037571504</v>
      </c>
      <c r="S3274"/>
    </row>
    <row r="3275" spans="4:19">
      <c r="D3275" s="22">
        <v>6037571504</v>
      </c>
      <c r="S3275"/>
    </row>
    <row r="3276" spans="4:19">
      <c r="D3276" s="22">
        <v>6037571600</v>
      </c>
      <c r="S3276"/>
    </row>
    <row r="3277" spans="4:19">
      <c r="D3277" s="22">
        <v>6037571701</v>
      </c>
      <c r="S3277"/>
    </row>
    <row r="3278" spans="4:19">
      <c r="D3278" s="22">
        <v>6037571703</v>
      </c>
      <c r="S3278"/>
    </row>
    <row r="3279" spans="4:19">
      <c r="D3279" s="22">
        <v>6037571704</v>
      </c>
      <c r="S3279"/>
    </row>
    <row r="3280" spans="4:19">
      <c r="D3280" s="22">
        <v>6037571800</v>
      </c>
      <c r="S3280"/>
    </row>
    <row r="3281" spans="4:19">
      <c r="D3281" s="22">
        <v>6037571900</v>
      </c>
      <c r="S3281"/>
    </row>
    <row r="3282" spans="4:19">
      <c r="D3282" s="22">
        <v>6037572001</v>
      </c>
      <c r="S3282"/>
    </row>
    <row r="3283" spans="4:19">
      <c r="D3283" s="22">
        <v>6037572002</v>
      </c>
      <c r="S3283"/>
    </row>
    <row r="3284" spans="4:19">
      <c r="D3284" s="22">
        <v>6037572100</v>
      </c>
      <c r="S3284"/>
    </row>
    <row r="3285" spans="4:19">
      <c r="D3285" s="22">
        <v>6037572201</v>
      </c>
      <c r="S3285"/>
    </row>
    <row r="3286" spans="4:19">
      <c r="D3286" s="22">
        <v>6037572202</v>
      </c>
      <c r="S3286"/>
    </row>
    <row r="3287" spans="4:19">
      <c r="D3287" s="22">
        <v>6037572301</v>
      </c>
      <c r="S3287"/>
    </row>
    <row r="3288" spans="4:19">
      <c r="D3288" s="22">
        <v>6037572302</v>
      </c>
      <c r="S3288"/>
    </row>
    <row r="3289" spans="4:19">
      <c r="D3289" s="22">
        <v>6037572400</v>
      </c>
      <c r="S3289"/>
    </row>
    <row r="3290" spans="4:19">
      <c r="D3290" s="22">
        <v>6037572500</v>
      </c>
      <c r="S3290"/>
    </row>
    <row r="3291" spans="4:19">
      <c r="D3291" s="22">
        <v>6037572600</v>
      </c>
      <c r="S3291"/>
    </row>
    <row r="3292" spans="4:19">
      <c r="D3292" s="22">
        <v>6037572700</v>
      </c>
      <c r="S3292"/>
    </row>
    <row r="3293" spans="4:19">
      <c r="D3293" s="22">
        <v>6037572800</v>
      </c>
      <c r="S3293"/>
    </row>
    <row r="3294" spans="4:19">
      <c r="D3294" s="22">
        <v>6037572900</v>
      </c>
      <c r="S3294"/>
    </row>
    <row r="3295" spans="4:19">
      <c r="D3295" s="22">
        <v>6037573002</v>
      </c>
      <c r="S3295"/>
    </row>
    <row r="3296" spans="4:19">
      <c r="D3296" s="22">
        <v>6037573003</v>
      </c>
      <c r="S3296"/>
    </row>
    <row r="3297" spans="4:19">
      <c r="D3297" s="22">
        <v>6037573004</v>
      </c>
      <c r="S3297"/>
    </row>
    <row r="3298" spans="4:19">
      <c r="D3298" s="22">
        <v>6037573100</v>
      </c>
      <c r="S3298"/>
    </row>
    <row r="3299" spans="4:19">
      <c r="D3299" s="22">
        <v>6037573201</v>
      </c>
      <c r="S3299"/>
    </row>
    <row r="3300" spans="4:19">
      <c r="D3300" s="22">
        <v>6037573202</v>
      </c>
      <c r="S3300"/>
    </row>
    <row r="3301" spans="4:19">
      <c r="D3301" s="22">
        <v>6037573300</v>
      </c>
      <c r="S3301"/>
    </row>
    <row r="3302" spans="4:19">
      <c r="D3302" s="22">
        <v>6037573401</v>
      </c>
      <c r="S3302"/>
    </row>
    <row r="3303" spans="4:19">
      <c r="D3303" s="22">
        <v>6037573402</v>
      </c>
      <c r="S3303"/>
    </row>
    <row r="3304" spans="4:19">
      <c r="D3304" s="22">
        <v>6037573403</v>
      </c>
      <c r="S3304"/>
    </row>
    <row r="3305" spans="4:19">
      <c r="D3305" s="22">
        <v>6037573601</v>
      </c>
      <c r="S3305"/>
    </row>
    <row r="3306" spans="4:19">
      <c r="D3306" s="22">
        <v>6037573700</v>
      </c>
      <c r="S3306"/>
    </row>
    <row r="3307" spans="4:19">
      <c r="D3307" s="22">
        <v>6037573800</v>
      </c>
      <c r="S3307"/>
    </row>
    <row r="3308" spans="4:19">
      <c r="D3308" s="22">
        <v>6037573902</v>
      </c>
      <c r="S3308"/>
    </row>
    <row r="3309" spans="4:19">
      <c r="D3309" s="22">
        <v>6037574000</v>
      </c>
      <c r="S3309"/>
    </row>
    <row r="3310" spans="4:19">
      <c r="D3310" s="22">
        <v>6037574100</v>
      </c>
      <c r="S3310"/>
    </row>
    <row r="3311" spans="4:19">
      <c r="D3311" s="22">
        <v>6037574201</v>
      </c>
      <c r="S3311"/>
    </row>
    <row r="3312" spans="4:19">
      <c r="D3312" s="22">
        <v>6037574202</v>
      </c>
      <c r="S3312"/>
    </row>
    <row r="3313" spans="4:19">
      <c r="D3313" s="22">
        <v>6037574300</v>
      </c>
      <c r="S3313"/>
    </row>
    <row r="3314" spans="4:19">
      <c r="D3314" s="22">
        <v>6037574400</v>
      </c>
      <c r="S3314"/>
    </row>
    <row r="3315" spans="4:19">
      <c r="D3315" s="22">
        <v>6037574500</v>
      </c>
      <c r="S3315"/>
    </row>
    <row r="3316" spans="4:19">
      <c r="D3316" s="22">
        <v>6037574601</v>
      </c>
      <c r="S3316"/>
    </row>
    <row r="3317" spans="4:19">
      <c r="D3317" s="22">
        <v>6037574602</v>
      </c>
      <c r="S3317"/>
    </row>
    <row r="3318" spans="4:19">
      <c r="D3318" s="22">
        <v>6037574700</v>
      </c>
      <c r="S3318"/>
    </row>
    <row r="3319" spans="4:19">
      <c r="D3319" s="22">
        <v>6037574800</v>
      </c>
      <c r="S3319"/>
    </row>
    <row r="3320" spans="4:19">
      <c r="D3320" s="22">
        <v>6037574901</v>
      </c>
      <c r="S3320"/>
    </row>
    <row r="3321" spans="4:19">
      <c r="D3321" s="22">
        <v>6037574902</v>
      </c>
      <c r="S3321"/>
    </row>
    <row r="3322" spans="4:19">
      <c r="D3322" s="22">
        <v>6037574902</v>
      </c>
      <c r="S3322"/>
    </row>
    <row r="3323" spans="4:19">
      <c r="D3323" s="22">
        <v>6037575001</v>
      </c>
      <c r="S3323"/>
    </row>
    <row r="3324" spans="4:19">
      <c r="D3324" s="22">
        <v>6037575002</v>
      </c>
      <c r="S3324"/>
    </row>
    <row r="3325" spans="4:19">
      <c r="D3325" s="22">
        <v>6037575101</v>
      </c>
      <c r="S3325"/>
    </row>
    <row r="3326" spans="4:19">
      <c r="D3326" s="22">
        <v>6037575102</v>
      </c>
      <c r="S3326"/>
    </row>
    <row r="3327" spans="4:19">
      <c r="D3327" s="22">
        <v>6037575103</v>
      </c>
      <c r="S3327"/>
    </row>
    <row r="3328" spans="4:19">
      <c r="D3328" s="22">
        <v>6037575201</v>
      </c>
      <c r="S3328"/>
    </row>
    <row r="3329" spans="4:19">
      <c r="D3329" s="22">
        <v>6037575202</v>
      </c>
      <c r="S3329"/>
    </row>
    <row r="3330" spans="4:19">
      <c r="D3330" s="22">
        <v>6037575300</v>
      </c>
      <c r="S3330"/>
    </row>
    <row r="3331" spans="4:19">
      <c r="D3331" s="22">
        <v>6037575401</v>
      </c>
      <c r="S3331"/>
    </row>
    <row r="3332" spans="4:19">
      <c r="D3332" s="22">
        <v>6037575402</v>
      </c>
      <c r="S3332"/>
    </row>
    <row r="3333" spans="4:19">
      <c r="D3333" s="22">
        <v>6037575500</v>
      </c>
      <c r="S3333"/>
    </row>
    <row r="3334" spans="4:19">
      <c r="D3334" s="22">
        <v>6037575801</v>
      </c>
      <c r="S3334"/>
    </row>
    <row r="3335" spans="4:19">
      <c r="D3335" s="22">
        <v>6037575802</v>
      </c>
      <c r="S3335"/>
    </row>
    <row r="3336" spans="4:19">
      <c r="D3336" s="22">
        <v>6037575803</v>
      </c>
      <c r="S3336"/>
    </row>
    <row r="3337" spans="4:19">
      <c r="D3337" s="22">
        <v>6037575901</v>
      </c>
      <c r="S3337"/>
    </row>
    <row r="3338" spans="4:19">
      <c r="D3338" s="22">
        <v>6037575902</v>
      </c>
      <c r="S3338"/>
    </row>
    <row r="3339" spans="4:19">
      <c r="D3339" s="22">
        <v>6037576001</v>
      </c>
      <c r="S3339"/>
    </row>
    <row r="3340" spans="4:19">
      <c r="D3340" s="22">
        <v>6037576200</v>
      </c>
      <c r="S3340"/>
    </row>
    <row r="3341" spans="4:19">
      <c r="D3341" s="22">
        <v>6037576301</v>
      </c>
      <c r="S3341"/>
    </row>
    <row r="3342" spans="4:19">
      <c r="D3342" s="22">
        <v>6037576302</v>
      </c>
      <c r="S3342"/>
    </row>
    <row r="3343" spans="4:19">
      <c r="D3343" s="22">
        <v>6037576401</v>
      </c>
      <c r="S3343"/>
    </row>
    <row r="3344" spans="4:19">
      <c r="D3344" s="22">
        <v>6037576402</v>
      </c>
      <c r="S3344"/>
    </row>
    <row r="3345" spans="4:19">
      <c r="D3345" s="22">
        <v>6037576403</v>
      </c>
      <c r="S3345"/>
    </row>
    <row r="3346" spans="4:19">
      <c r="D3346" s="22">
        <v>6037576501</v>
      </c>
      <c r="S3346"/>
    </row>
    <row r="3347" spans="4:19">
      <c r="D3347" s="22">
        <v>6037576502</v>
      </c>
      <c r="S3347"/>
    </row>
    <row r="3348" spans="4:19">
      <c r="D3348" s="22">
        <v>6037576503</v>
      </c>
      <c r="S3348"/>
    </row>
    <row r="3349" spans="4:19">
      <c r="D3349" s="22">
        <v>6037576503</v>
      </c>
      <c r="S3349"/>
    </row>
    <row r="3350" spans="4:19">
      <c r="D3350" s="22">
        <v>6037576601</v>
      </c>
      <c r="S3350"/>
    </row>
    <row r="3351" spans="4:19">
      <c r="D3351" s="22">
        <v>6037576602</v>
      </c>
      <c r="S3351"/>
    </row>
    <row r="3352" spans="4:19">
      <c r="D3352" s="22">
        <v>6037576700</v>
      </c>
      <c r="S3352"/>
    </row>
    <row r="3353" spans="4:19">
      <c r="D3353" s="22">
        <v>6037576801</v>
      </c>
      <c r="S3353"/>
    </row>
    <row r="3354" spans="4:19">
      <c r="D3354" s="22">
        <v>6037576801</v>
      </c>
      <c r="S3354"/>
    </row>
    <row r="3355" spans="4:19">
      <c r="D3355" s="22">
        <v>6037576802</v>
      </c>
      <c r="S3355"/>
    </row>
    <row r="3356" spans="4:19">
      <c r="D3356" s="22">
        <v>6037576802</v>
      </c>
      <c r="S3356"/>
    </row>
    <row r="3357" spans="4:19">
      <c r="D3357" s="22">
        <v>6037576901</v>
      </c>
      <c r="S3357"/>
    </row>
    <row r="3358" spans="4:19">
      <c r="D3358" s="22">
        <v>6037576903</v>
      </c>
      <c r="S3358"/>
    </row>
    <row r="3359" spans="4:19">
      <c r="D3359" s="22">
        <v>6037576904</v>
      </c>
      <c r="S3359"/>
    </row>
    <row r="3360" spans="4:19">
      <c r="D3360" s="22">
        <v>6037577000</v>
      </c>
      <c r="S3360"/>
    </row>
    <row r="3361" spans="4:19">
      <c r="D3361" s="22">
        <v>6037577100</v>
      </c>
      <c r="S3361"/>
    </row>
    <row r="3362" spans="4:19">
      <c r="D3362" s="22">
        <v>6037577200</v>
      </c>
      <c r="S3362"/>
    </row>
    <row r="3363" spans="4:19">
      <c r="D3363" s="22">
        <v>6037577300</v>
      </c>
      <c r="S3363"/>
    </row>
    <row r="3364" spans="4:19">
      <c r="D3364" s="22">
        <v>6037577400</v>
      </c>
      <c r="S3364"/>
    </row>
    <row r="3365" spans="4:19">
      <c r="D3365" s="22">
        <v>6037577501</v>
      </c>
      <c r="S3365"/>
    </row>
    <row r="3366" spans="4:19">
      <c r="D3366" s="22">
        <v>6037577504</v>
      </c>
      <c r="S3366"/>
    </row>
    <row r="3367" spans="4:19">
      <c r="D3367" s="22">
        <v>6037577602</v>
      </c>
      <c r="S3367"/>
    </row>
    <row r="3368" spans="4:19">
      <c r="D3368" s="22">
        <v>6037577603</v>
      </c>
      <c r="S3368"/>
    </row>
    <row r="3369" spans="4:19">
      <c r="D3369" s="22">
        <v>6037577604</v>
      </c>
      <c r="S3369"/>
    </row>
    <row r="3370" spans="4:19">
      <c r="D3370" s="22">
        <v>6037599000</v>
      </c>
      <c r="S3370"/>
    </row>
    <row r="3371" spans="4:19">
      <c r="D3371" s="22">
        <v>6037599100</v>
      </c>
      <c r="S3371"/>
    </row>
    <row r="3372" spans="4:19">
      <c r="D3372" s="22">
        <v>6037600100</v>
      </c>
      <c r="S3372"/>
    </row>
    <row r="3373" spans="4:19">
      <c r="D3373" s="22">
        <v>6037600201</v>
      </c>
      <c r="S3373"/>
    </row>
    <row r="3374" spans="4:19">
      <c r="D3374" s="22">
        <v>6037600202</v>
      </c>
      <c r="S3374"/>
    </row>
    <row r="3375" spans="4:19">
      <c r="D3375" s="22">
        <v>6037600302</v>
      </c>
      <c r="S3375"/>
    </row>
    <row r="3376" spans="4:19">
      <c r="D3376" s="22">
        <v>6037600303</v>
      </c>
      <c r="S3376"/>
    </row>
    <row r="3377" spans="4:19">
      <c r="D3377" s="22">
        <v>6037600304</v>
      </c>
      <c r="S3377"/>
    </row>
    <row r="3378" spans="4:19">
      <c r="D3378" s="22">
        <v>6037600400</v>
      </c>
      <c r="S3378"/>
    </row>
    <row r="3379" spans="4:19">
      <c r="D3379" s="22">
        <v>6037600501</v>
      </c>
      <c r="S3379"/>
    </row>
    <row r="3380" spans="4:19">
      <c r="D3380" s="22">
        <v>6037600502</v>
      </c>
      <c r="S3380"/>
    </row>
    <row r="3381" spans="4:19">
      <c r="D3381" s="22">
        <v>6037600601</v>
      </c>
      <c r="S3381"/>
    </row>
    <row r="3382" spans="4:19">
      <c r="D3382" s="22">
        <v>6037600602</v>
      </c>
      <c r="S3382"/>
    </row>
    <row r="3383" spans="4:19">
      <c r="D3383" s="22">
        <v>6037600602</v>
      </c>
      <c r="S3383"/>
    </row>
    <row r="3384" spans="4:19">
      <c r="D3384" s="22">
        <v>6037600702</v>
      </c>
      <c r="S3384"/>
    </row>
    <row r="3385" spans="4:19">
      <c r="D3385" s="22">
        <v>6037600703</v>
      </c>
      <c r="S3385"/>
    </row>
    <row r="3386" spans="4:19">
      <c r="D3386" s="22">
        <v>6037600704</v>
      </c>
      <c r="S3386"/>
    </row>
    <row r="3387" spans="4:19">
      <c r="D3387" s="22">
        <v>6037600801</v>
      </c>
      <c r="S3387"/>
    </row>
    <row r="3388" spans="4:19">
      <c r="D3388" s="22">
        <v>6037600802</v>
      </c>
      <c r="S3388"/>
    </row>
    <row r="3389" spans="4:19">
      <c r="D3389" s="22">
        <v>6037600802</v>
      </c>
      <c r="S3389"/>
    </row>
    <row r="3390" spans="4:19">
      <c r="D3390" s="22">
        <v>6037600902</v>
      </c>
      <c r="S3390"/>
    </row>
    <row r="3391" spans="4:19">
      <c r="D3391" s="22">
        <v>6037600911</v>
      </c>
      <c r="S3391"/>
    </row>
    <row r="3392" spans="4:19">
      <c r="D3392" s="22">
        <v>6037600912</v>
      </c>
      <c r="S3392"/>
    </row>
    <row r="3393" spans="4:19">
      <c r="D3393" s="22">
        <v>6037601001</v>
      </c>
      <c r="S3393"/>
    </row>
    <row r="3394" spans="4:19">
      <c r="D3394" s="22">
        <v>6037601002</v>
      </c>
      <c r="S3394"/>
    </row>
    <row r="3395" spans="4:19">
      <c r="D3395" s="22">
        <v>6037601100</v>
      </c>
      <c r="S3395"/>
    </row>
    <row r="3396" spans="4:19">
      <c r="D3396" s="22">
        <v>6037601202</v>
      </c>
      <c r="S3396"/>
    </row>
    <row r="3397" spans="4:19">
      <c r="D3397" s="22">
        <v>6037601211</v>
      </c>
      <c r="S3397"/>
    </row>
    <row r="3398" spans="4:19">
      <c r="D3398" s="22">
        <v>6037601212</v>
      </c>
      <c r="S3398"/>
    </row>
    <row r="3399" spans="4:19">
      <c r="D3399" s="22">
        <v>6037601301</v>
      </c>
      <c r="S3399"/>
    </row>
    <row r="3400" spans="4:19">
      <c r="D3400" s="22">
        <v>6037601302</v>
      </c>
      <c r="S3400"/>
    </row>
    <row r="3401" spans="4:19">
      <c r="D3401" s="22">
        <v>6037601303</v>
      </c>
      <c r="S3401"/>
    </row>
    <row r="3402" spans="4:19">
      <c r="D3402" s="22">
        <v>6037601401</v>
      </c>
      <c r="S3402"/>
    </row>
    <row r="3403" spans="4:19">
      <c r="D3403" s="22">
        <v>6037601402</v>
      </c>
      <c r="S3403"/>
    </row>
    <row r="3404" spans="4:19">
      <c r="D3404" s="22">
        <v>6037601501</v>
      </c>
      <c r="S3404"/>
    </row>
    <row r="3405" spans="4:19">
      <c r="D3405" s="22">
        <v>6037601502</v>
      </c>
      <c r="S3405"/>
    </row>
    <row r="3406" spans="4:19">
      <c r="D3406" s="22">
        <v>6037601600</v>
      </c>
      <c r="S3406"/>
    </row>
    <row r="3407" spans="4:19">
      <c r="D3407" s="22">
        <v>6037601700</v>
      </c>
      <c r="S3407"/>
    </row>
    <row r="3408" spans="4:19">
      <c r="D3408" s="22">
        <v>6037601801</v>
      </c>
      <c r="S3408"/>
    </row>
    <row r="3409" spans="4:19">
      <c r="D3409" s="22">
        <v>6037601802</v>
      </c>
      <c r="S3409"/>
    </row>
    <row r="3410" spans="4:19">
      <c r="D3410" s="22">
        <v>6037601900</v>
      </c>
      <c r="S3410"/>
    </row>
    <row r="3411" spans="4:19">
      <c r="D3411" s="22">
        <v>6037602002</v>
      </c>
      <c r="S3411"/>
    </row>
    <row r="3412" spans="4:19">
      <c r="D3412" s="22">
        <v>6037602003</v>
      </c>
      <c r="S3412"/>
    </row>
    <row r="3413" spans="4:19">
      <c r="D3413" s="22">
        <v>6037602004</v>
      </c>
      <c r="S3413"/>
    </row>
    <row r="3414" spans="4:19">
      <c r="D3414" s="22">
        <v>6037602103</v>
      </c>
      <c r="S3414"/>
    </row>
    <row r="3415" spans="4:19">
      <c r="D3415" s="22">
        <v>6037602104</v>
      </c>
      <c r="S3415"/>
    </row>
    <row r="3416" spans="4:19">
      <c r="D3416" s="22">
        <v>6037602105</v>
      </c>
      <c r="S3416"/>
    </row>
    <row r="3417" spans="4:19">
      <c r="D3417" s="22">
        <v>6037602106</v>
      </c>
      <c r="S3417"/>
    </row>
    <row r="3418" spans="4:19">
      <c r="D3418" s="22">
        <v>6037602200</v>
      </c>
      <c r="S3418"/>
    </row>
    <row r="3419" spans="4:19">
      <c r="D3419" s="22">
        <v>6037602301</v>
      </c>
      <c r="S3419"/>
    </row>
    <row r="3420" spans="4:19">
      <c r="D3420" s="22">
        <v>6037602302</v>
      </c>
      <c r="S3420"/>
    </row>
    <row r="3421" spans="4:19">
      <c r="D3421" s="22">
        <v>6037602402</v>
      </c>
      <c r="S3421"/>
    </row>
    <row r="3422" spans="4:19">
      <c r="D3422" s="22">
        <v>6037602403</v>
      </c>
      <c r="S3422"/>
    </row>
    <row r="3423" spans="4:19">
      <c r="D3423" s="22">
        <v>6037602404</v>
      </c>
      <c r="S3423"/>
    </row>
    <row r="3424" spans="4:19">
      <c r="D3424" s="22">
        <v>6037602504</v>
      </c>
      <c r="S3424"/>
    </row>
    <row r="3425" spans="4:19">
      <c r="D3425" s="22">
        <v>6037602505</v>
      </c>
      <c r="S3425"/>
    </row>
    <row r="3426" spans="4:19">
      <c r="D3426" s="22">
        <v>6037602506</v>
      </c>
      <c r="S3426"/>
    </row>
    <row r="3427" spans="4:19">
      <c r="D3427" s="22">
        <v>6037602507</v>
      </c>
      <c r="S3427"/>
    </row>
    <row r="3428" spans="4:19">
      <c r="D3428" s="22">
        <v>6037602508</v>
      </c>
      <c r="S3428"/>
    </row>
    <row r="3429" spans="4:19">
      <c r="D3429" s="22">
        <v>6037602509</v>
      </c>
      <c r="S3429"/>
    </row>
    <row r="3430" spans="4:19">
      <c r="D3430" s="22">
        <v>6037602600</v>
      </c>
      <c r="S3430"/>
    </row>
    <row r="3431" spans="4:19">
      <c r="D3431" s="22">
        <v>6037602700</v>
      </c>
      <c r="S3431"/>
    </row>
    <row r="3432" spans="4:19">
      <c r="D3432" s="22">
        <v>6037602801</v>
      </c>
      <c r="S3432"/>
    </row>
    <row r="3433" spans="4:19">
      <c r="D3433" s="22">
        <v>6037602802</v>
      </c>
      <c r="S3433"/>
    </row>
    <row r="3434" spans="4:19">
      <c r="D3434" s="22">
        <v>6037602900</v>
      </c>
      <c r="S3434"/>
    </row>
    <row r="3435" spans="4:19">
      <c r="D3435" s="22">
        <v>6037603001</v>
      </c>
      <c r="S3435"/>
    </row>
    <row r="3436" spans="4:19">
      <c r="D3436" s="22">
        <v>6037603004</v>
      </c>
      <c r="S3436"/>
    </row>
    <row r="3437" spans="4:19">
      <c r="D3437" s="22">
        <v>6037603005</v>
      </c>
      <c r="S3437"/>
    </row>
    <row r="3438" spans="4:19">
      <c r="D3438" s="22">
        <v>6037603006</v>
      </c>
      <c r="S3438"/>
    </row>
    <row r="3439" spans="4:19">
      <c r="D3439" s="22">
        <v>6037603101</v>
      </c>
      <c r="S3439"/>
    </row>
    <row r="3440" spans="4:19">
      <c r="D3440" s="22">
        <v>6037603102</v>
      </c>
      <c r="S3440"/>
    </row>
    <row r="3441" spans="4:19">
      <c r="D3441" s="22">
        <v>6037603200</v>
      </c>
      <c r="S3441"/>
    </row>
    <row r="3442" spans="4:19">
      <c r="D3442" s="22">
        <v>6037603301</v>
      </c>
      <c r="S3442"/>
    </row>
    <row r="3443" spans="4:19">
      <c r="D3443" s="22">
        <v>6037603302</v>
      </c>
      <c r="S3443"/>
    </row>
    <row r="3444" spans="4:19">
      <c r="D3444" s="22">
        <v>6037603400</v>
      </c>
      <c r="S3444"/>
    </row>
    <row r="3445" spans="4:19">
      <c r="D3445" s="22">
        <v>6037603500</v>
      </c>
      <c r="S3445"/>
    </row>
    <row r="3446" spans="4:19">
      <c r="D3446" s="22">
        <v>6037603600</v>
      </c>
      <c r="S3446"/>
    </row>
    <row r="3447" spans="4:19">
      <c r="D3447" s="22">
        <v>6037603702</v>
      </c>
      <c r="S3447"/>
    </row>
    <row r="3448" spans="4:19">
      <c r="D3448" s="22">
        <v>6037603703</v>
      </c>
      <c r="S3448"/>
    </row>
    <row r="3449" spans="4:19">
      <c r="D3449" s="22">
        <v>6037603704</v>
      </c>
      <c r="S3449"/>
    </row>
    <row r="3450" spans="4:19">
      <c r="D3450" s="22">
        <v>6037603801</v>
      </c>
      <c r="S3450"/>
    </row>
    <row r="3451" spans="4:19">
      <c r="D3451" s="22">
        <v>6037603802</v>
      </c>
      <c r="S3451"/>
    </row>
    <row r="3452" spans="4:19">
      <c r="D3452" s="22">
        <v>6037603900</v>
      </c>
      <c r="S3452"/>
    </row>
    <row r="3453" spans="4:19">
      <c r="D3453" s="22">
        <v>6037604001</v>
      </c>
      <c r="S3453"/>
    </row>
    <row r="3454" spans="4:19">
      <c r="D3454" s="22">
        <v>6037604002</v>
      </c>
      <c r="S3454"/>
    </row>
    <row r="3455" spans="4:19">
      <c r="D3455" s="22">
        <v>6037604002</v>
      </c>
      <c r="S3455"/>
    </row>
    <row r="3456" spans="4:19">
      <c r="D3456" s="22">
        <v>6037604100</v>
      </c>
      <c r="S3456"/>
    </row>
    <row r="3457" spans="4:19">
      <c r="D3457" s="22">
        <v>6037609900</v>
      </c>
      <c r="S3457"/>
    </row>
    <row r="3458" spans="4:19">
      <c r="D3458" s="22">
        <v>6037620001</v>
      </c>
      <c r="S3458"/>
    </row>
    <row r="3459" spans="4:19">
      <c r="D3459" s="22">
        <v>6037620002</v>
      </c>
      <c r="S3459"/>
    </row>
    <row r="3460" spans="4:19">
      <c r="D3460" s="22">
        <v>6037620101</v>
      </c>
      <c r="S3460"/>
    </row>
    <row r="3461" spans="4:19">
      <c r="D3461" s="22">
        <v>6037620102</v>
      </c>
      <c r="S3461"/>
    </row>
    <row r="3462" spans="4:19">
      <c r="D3462" s="22">
        <v>6037620201</v>
      </c>
      <c r="S3462"/>
    </row>
    <row r="3463" spans="4:19">
      <c r="D3463" s="22">
        <v>6037620301</v>
      </c>
      <c r="S3463"/>
    </row>
    <row r="3464" spans="4:19">
      <c r="D3464" s="22">
        <v>6037620303</v>
      </c>
      <c r="S3464"/>
    </row>
    <row r="3465" spans="4:19">
      <c r="D3465" s="22">
        <v>6037620305</v>
      </c>
      <c r="S3465"/>
    </row>
    <row r="3466" spans="4:19">
      <c r="D3466" s="22">
        <v>6037620400</v>
      </c>
      <c r="S3466"/>
    </row>
    <row r="3467" spans="4:19">
      <c r="D3467" s="22">
        <v>6037620501</v>
      </c>
      <c r="S3467"/>
    </row>
    <row r="3468" spans="4:19">
      <c r="D3468" s="22">
        <v>6037620521</v>
      </c>
      <c r="S3468"/>
    </row>
    <row r="3469" spans="4:19">
      <c r="D3469" s="22">
        <v>6037620522</v>
      </c>
      <c r="S3469"/>
    </row>
    <row r="3470" spans="4:19">
      <c r="D3470" s="22">
        <v>6037620601</v>
      </c>
      <c r="S3470"/>
    </row>
    <row r="3471" spans="4:19">
      <c r="D3471" s="22">
        <v>6037620602</v>
      </c>
      <c r="S3471"/>
    </row>
    <row r="3472" spans="4:19">
      <c r="D3472" s="22">
        <v>6037620701</v>
      </c>
      <c r="S3472"/>
    </row>
    <row r="3473" spans="4:19">
      <c r="D3473" s="22">
        <v>6037620702</v>
      </c>
      <c r="S3473"/>
    </row>
    <row r="3474" spans="4:19">
      <c r="D3474" s="22">
        <v>6037620800</v>
      </c>
      <c r="S3474"/>
    </row>
    <row r="3475" spans="4:19">
      <c r="D3475" s="22">
        <v>6037620901</v>
      </c>
      <c r="S3475"/>
    </row>
    <row r="3476" spans="4:19">
      <c r="D3476" s="22">
        <v>6037620904</v>
      </c>
      <c r="S3476"/>
    </row>
    <row r="3477" spans="4:19">
      <c r="D3477" s="22">
        <v>6037621001</v>
      </c>
      <c r="S3477"/>
    </row>
    <row r="3478" spans="4:19">
      <c r="D3478" s="22">
        <v>6037621002</v>
      </c>
      <c r="S3478"/>
    </row>
    <row r="3479" spans="4:19">
      <c r="D3479" s="22">
        <v>6037621004</v>
      </c>
      <c r="S3479"/>
    </row>
    <row r="3480" spans="4:19">
      <c r="D3480" s="22">
        <v>6037621102</v>
      </c>
      <c r="S3480"/>
    </row>
    <row r="3481" spans="4:19">
      <c r="D3481" s="22">
        <v>6037621104</v>
      </c>
      <c r="S3481"/>
    </row>
    <row r="3482" spans="4:19">
      <c r="D3482" s="22">
        <v>6037621201</v>
      </c>
      <c r="S3482"/>
    </row>
    <row r="3483" spans="4:19">
      <c r="D3483" s="22">
        <v>6037621204</v>
      </c>
      <c r="S3483"/>
    </row>
    <row r="3484" spans="4:19">
      <c r="D3484" s="22">
        <v>6037621301</v>
      </c>
      <c r="S3484"/>
    </row>
    <row r="3485" spans="4:19">
      <c r="D3485" s="22">
        <v>6037621324</v>
      </c>
      <c r="S3485"/>
    </row>
    <row r="3486" spans="4:19">
      <c r="D3486" s="22">
        <v>6037621326</v>
      </c>
      <c r="S3486"/>
    </row>
    <row r="3487" spans="4:19">
      <c r="D3487" s="22">
        <v>6037621400</v>
      </c>
      <c r="S3487"/>
    </row>
    <row r="3488" spans="4:19">
      <c r="D3488" s="22">
        <v>6037650001</v>
      </c>
      <c r="S3488"/>
    </row>
    <row r="3489" spans="4:19">
      <c r="D3489" s="22">
        <v>6037650003</v>
      </c>
      <c r="S3489"/>
    </row>
    <row r="3490" spans="4:19">
      <c r="D3490" s="22">
        <v>6037650004</v>
      </c>
      <c r="S3490"/>
    </row>
    <row r="3491" spans="4:19">
      <c r="D3491" s="22">
        <v>6037650004</v>
      </c>
      <c r="S3491"/>
    </row>
    <row r="3492" spans="4:19">
      <c r="D3492" s="22">
        <v>6037650101</v>
      </c>
      <c r="S3492"/>
    </row>
    <row r="3493" spans="4:19">
      <c r="D3493" s="22">
        <v>6037650102</v>
      </c>
      <c r="S3493"/>
    </row>
    <row r="3494" spans="4:19">
      <c r="D3494" s="22">
        <v>6037650200</v>
      </c>
      <c r="S3494"/>
    </row>
    <row r="3495" spans="4:19">
      <c r="D3495" s="22">
        <v>6037650300</v>
      </c>
      <c r="S3495"/>
    </row>
    <row r="3496" spans="4:19">
      <c r="D3496" s="22">
        <v>6037650300</v>
      </c>
      <c r="S3496"/>
    </row>
    <row r="3497" spans="4:19">
      <c r="D3497" s="22">
        <v>6037650401</v>
      </c>
      <c r="S3497"/>
    </row>
    <row r="3498" spans="4:19">
      <c r="D3498" s="22">
        <v>6037650501</v>
      </c>
      <c r="S3498"/>
    </row>
    <row r="3499" spans="4:19">
      <c r="D3499" s="22">
        <v>6037650502</v>
      </c>
      <c r="S3499"/>
    </row>
    <row r="3500" spans="4:19">
      <c r="D3500" s="22">
        <v>6037650602</v>
      </c>
      <c r="S3500"/>
    </row>
    <row r="3501" spans="4:19">
      <c r="D3501" s="22">
        <v>6037650603</v>
      </c>
      <c r="S3501"/>
    </row>
    <row r="3502" spans="4:19">
      <c r="D3502" s="22">
        <v>6037650604</v>
      </c>
      <c r="S3502"/>
    </row>
    <row r="3503" spans="4:19">
      <c r="D3503" s="22">
        <v>6037650604</v>
      </c>
      <c r="S3503"/>
    </row>
    <row r="3504" spans="4:19">
      <c r="D3504" s="22">
        <v>6037650605</v>
      </c>
      <c r="S3504"/>
    </row>
    <row r="3505" spans="4:19">
      <c r="D3505" s="22">
        <v>6037650701</v>
      </c>
      <c r="S3505"/>
    </row>
    <row r="3506" spans="4:19">
      <c r="D3506" s="22">
        <v>6037650702</v>
      </c>
      <c r="S3506"/>
    </row>
    <row r="3507" spans="4:19">
      <c r="D3507" s="22">
        <v>6037650800</v>
      </c>
      <c r="S3507"/>
    </row>
    <row r="3508" spans="4:19">
      <c r="D3508" s="22">
        <v>6037650901</v>
      </c>
      <c r="S3508"/>
    </row>
    <row r="3509" spans="4:19">
      <c r="D3509" s="22">
        <v>6037650902</v>
      </c>
      <c r="S3509"/>
    </row>
    <row r="3510" spans="4:19">
      <c r="D3510" s="22">
        <v>6037651001</v>
      </c>
      <c r="S3510"/>
    </row>
    <row r="3511" spans="4:19">
      <c r="D3511" s="22">
        <v>6037651002</v>
      </c>
      <c r="S3511"/>
    </row>
    <row r="3512" spans="4:19">
      <c r="D3512" s="22">
        <v>6037651101</v>
      </c>
      <c r="S3512"/>
    </row>
    <row r="3513" spans="4:19">
      <c r="D3513" s="22">
        <v>6037651102</v>
      </c>
      <c r="S3513"/>
    </row>
    <row r="3514" spans="4:19">
      <c r="D3514" s="22">
        <v>6037651201</v>
      </c>
      <c r="S3514"/>
    </row>
    <row r="3515" spans="4:19">
      <c r="D3515" s="22">
        <v>6037651221</v>
      </c>
      <c r="S3515"/>
    </row>
    <row r="3516" spans="4:19">
      <c r="D3516" s="22">
        <v>6037651222</v>
      </c>
      <c r="S3516"/>
    </row>
    <row r="3517" spans="4:19">
      <c r="D3517" s="22">
        <v>6037651302</v>
      </c>
      <c r="S3517"/>
    </row>
    <row r="3518" spans="4:19">
      <c r="D3518" s="22">
        <v>6037651304</v>
      </c>
      <c r="S3518"/>
    </row>
    <row r="3519" spans="4:19">
      <c r="D3519" s="22">
        <v>6037651401</v>
      </c>
      <c r="S3519"/>
    </row>
    <row r="3520" spans="4:19">
      <c r="D3520" s="22">
        <v>6037651402</v>
      </c>
      <c r="S3520"/>
    </row>
    <row r="3521" spans="4:19">
      <c r="D3521" s="22">
        <v>6037670001</v>
      </c>
      <c r="S3521"/>
    </row>
    <row r="3522" spans="4:19">
      <c r="D3522" s="22">
        <v>6037670002</v>
      </c>
      <c r="S3522"/>
    </row>
    <row r="3523" spans="4:19">
      <c r="D3523" s="22">
        <v>6037670002</v>
      </c>
      <c r="S3523"/>
    </row>
    <row r="3524" spans="4:19">
      <c r="D3524" s="22">
        <v>6037670003</v>
      </c>
      <c r="S3524"/>
    </row>
    <row r="3525" spans="4:19">
      <c r="D3525" s="22">
        <v>6037670003</v>
      </c>
      <c r="S3525"/>
    </row>
    <row r="3526" spans="4:19">
      <c r="D3526" s="22">
        <v>6037670100</v>
      </c>
      <c r="S3526"/>
    </row>
    <row r="3527" spans="4:19">
      <c r="D3527" s="22">
        <v>6037670201</v>
      </c>
      <c r="S3527"/>
    </row>
    <row r="3528" spans="4:19">
      <c r="D3528" s="22">
        <v>6037670202</v>
      </c>
      <c r="S3528"/>
    </row>
    <row r="3529" spans="4:19">
      <c r="D3529" s="22">
        <v>6037670324</v>
      </c>
      <c r="S3529"/>
    </row>
    <row r="3530" spans="4:19">
      <c r="D3530" s="22">
        <v>6037670326</v>
      </c>
      <c r="S3530"/>
    </row>
    <row r="3531" spans="4:19">
      <c r="D3531" s="22">
        <v>6037670328</v>
      </c>
      <c r="S3531"/>
    </row>
    <row r="3532" spans="4:19">
      <c r="D3532" s="22">
        <v>6037670403</v>
      </c>
      <c r="S3532"/>
    </row>
    <row r="3533" spans="4:19">
      <c r="D3533" s="22">
        <v>6037670405</v>
      </c>
      <c r="S3533"/>
    </row>
    <row r="3534" spans="4:19">
      <c r="D3534" s="22">
        <v>6037670406</v>
      </c>
      <c r="S3534"/>
    </row>
    <row r="3535" spans="4:19">
      <c r="D3535" s="22">
        <v>6037670407</v>
      </c>
      <c r="S3535"/>
    </row>
    <row r="3536" spans="4:19">
      <c r="D3536" s="22">
        <v>6037670411</v>
      </c>
      <c r="S3536"/>
    </row>
    <row r="3537" spans="4:19">
      <c r="D3537" s="22">
        <v>6037670413</v>
      </c>
      <c r="S3537"/>
    </row>
    <row r="3538" spans="4:19">
      <c r="D3538" s="22">
        <v>6037670416</v>
      </c>
      <c r="S3538"/>
    </row>
    <row r="3539" spans="4:19">
      <c r="D3539" s="22">
        <v>6037670500</v>
      </c>
      <c r="S3539"/>
    </row>
    <row r="3540" spans="4:19">
      <c r="D3540" s="22">
        <v>6037670602</v>
      </c>
      <c r="S3540"/>
    </row>
    <row r="3541" spans="4:19">
      <c r="D3541" s="22">
        <v>6037670701</v>
      </c>
      <c r="S3541"/>
    </row>
    <row r="3542" spans="4:19">
      <c r="D3542" s="22">
        <v>6037670702</v>
      </c>
      <c r="S3542"/>
    </row>
    <row r="3543" spans="4:19">
      <c r="D3543" s="22">
        <v>6037700101</v>
      </c>
      <c r="S3543"/>
    </row>
    <row r="3544" spans="4:19">
      <c r="D3544" s="22">
        <v>6037700101</v>
      </c>
      <c r="S3544"/>
    </row>
    <row r="3545" spans="4:19">
      <c r="D3545" s="22">
        <v>6037700102</v>
      </c>
      <c r="S3545"/>
    </row>
    <row r="3546" spans="4:19">
      <c r="D3546" s="22">
        <v>6037700102</v>
      </c>
      <c r="S3546"/>
    </row>
    <row r="3547" spans="4:19">
      <c r="D3547" s="22">
        <v>6037700200</v>
      </c>
      <c r="S3547"/>
    </row>
    <row r="3548" spans="4:19">
      <c r="D3548" s="22">
        <v>6037700300</v>
      </c>
      <c r="S3548"/>
    </row>
    <row r="3549" spans="4:19">
      <c r="D3549" s="22">
        <v>6037700400</v>
      </c>
      <c r="S3549"/>
    </row>
    <row r="3550" spans="4:19">
      <c r="D3550" s="22">
        <v>6037700501</v>
      </c>
      <c r="S3550"/>
    </row>
    <row r="3551" spans="4:19">
      <c r="D3551" s="22">
        <v>6037700502</v>
      </c>
      <c r="S3551"/>
    </row>
    <row r="3552" spans="4:19">
      <c r="D3552" s="22">
        <v>6037700600</v>
      </c>
      <c r="S3552"/>
    </row>
    <row r="3553" spans="4:19">
      <c r="D3553" s="22">
        <v>6037700700</v>
      </c>
      <c r="S3553"/>
    </row>
    <row r="3554" spans="4:19">
      <c r="D3554" s="22">
        <v>6037700801</v>
      </c>
      <c r="S3554"/>
    </row>
    <row r="3555" spans="4:19">
      <c r="D3555" s="22">
        <v>6037700802</v>
      </c>
      <c r="S3555"/>
    </row>
    <row r="3556" spans="4:19">
      <c r="D3556" s="22">
        <v>6037700901</v>
      </c>
      <c r="S3556"/>
    </row>
    <row r="3557" spans="4:19">
      <c r="D3557" s="22">
        <v>6037700902</v>
      </c>
      <c r="S3557"/>
    </row>
    <row r="3558" spans="4:19">
      <c r="D3558" s="22">
        <v>6037701000</v>
      </c>
      <c r="S3558"/>
    </row>
    <row r="3559" spans="4:19">
      <c r="D3559" s="22">
        <v>6037701100</v>
      </c>
      <c r="S3559"/>
    </row>
    <row r="3560" spans="4:19">
      <c r="D3560" s="22">
        <v>6037701201</v>
      </c>
      <c r="S3560"/>
    </row>
    <row r="3561" spans="4:19">
      <c r="D3561" s="22">
        <v>6037701202</v>
      </c>
      <c r="S3561"/>
    </row>
    <row r="3562" spans="4:19">
      <c r="D3562" s="22">
        <v>6037701302</v>
      </c>
      <c r="S3562"/>
    </row>
    <row r="3563" spans="4:19">
      <c r="D3563" s="22">
        <v>6037701304</v>
      </c>
      <c r="S3563"/>
    </row>
    <row r="3564" spans="4:19">
      <c r="D3564" s="22">
        <v>6037701402</v>
      </c>
      <c r="S3564"/>
    </row>
    <row r="3565" spans="4:19">
      <c r="D3565" s="22">
        <v>6037701501</v>
      </c>
      <c r="S3565"/>
    </row>
    <row r="3566" spans="4:19">
      <c r="D3566" s="22">
        <v>6037701502</v>
      </c>
      <c r="S3566"/>
    </row>
    <row r="3567" spans="4:19">
      <c r="D3567" s="22">
        <v>6037701601</v>
      </c>
      <c r="S3567"/>
    </row>
    <row r="3568" spans="4:19">
      <c r="D3568" s="22">
        <v>6037701602</v>
      </c>
      <c r="S3568"/>
    </row>
    <row r="3569" spans="4:19">
      <c r="D3569" s="22">
        <v>6037701701</v>
      </c>
      <c r="S3569"/>
    </row>
    <row r="3570" spans="4:19">
      <c r="D3570" s="22">
        <v>6037701702</v>
      </c>
      <c r="S3570"/>
    </row>
    <row r="3571" spans="4:19">
      <c r="D3571" s="22">
        <v>6037701702</v>
      </c>
      <c r="S3571"/>
    </row>
    <row r="3572" spans="4:19">
      <c r="D3572" s="22">
        <v>6037701801</v>
      </c>
      <c r="S3572"/>
    </row>
    <row r="3573" spans="4:19">
      <c r="D3573" s="22">
        <v>6037701802</v>
      </c>
      <c r="S3573"/>
    </row>
    <row r="3574" spans="4:19">
      <c r="D3574" s="22">
        <v>6037701902</v>
      </c>
      <c r="S3574"/>
    </row>
    <row r="3575" spans="4:19">
      <c r="D3575" s="22">
        <v>6037702002</v>
      </c>
      <c r="S3575"/>
    </row>
    <row r="3576" spans="4:19">
      <c r="D3576" s="22">
        <v>6037702102</v>
      </c>
      <c r="S3576"/>
    </row>
    <row r="3577" spans="4:19">
      <c r="D3577" s="22">
        <v>6037702201</v>
      </c>
      <c r="S3577"/>
    </row>
    <row r="3578" spans="4:19">
      <c r="D3578" s="22">
        <v>6037702202</v>
      </c>
      <c r="S3578"/>
    </row>
    <row r="3579" spans="4:19">
      <c r="D3579" s="22">
        <v>6037702300</v>
      </c>
      <c r="S3579"/>
    </row>
    <row r="3580" spans="4:19">
      <c r="D3580" s="22">
        <v>6037702400</v>
      </c>
      <c r="S3580"/>
    </row>
    <row r="3581" spans="4:19">
      <c r="D3581" s="22">
        <v>6037702501</v>
      </c>
      <c r="S3581"/>
    </row>
    <row r="3582" spans="4:19">
      <c r="D3582" s="22">
        <v>6037702502</v>
      </c>
      <c r="S3582"/>
    </row>
    <row r="3583" spans="4:19">
      <c r="D3583" s="22">
        <v>6037702600</v>
      </c>
      <c r="S3583"/>
    </row>
    <row r="3584" spans="4:19">
      <c r="D3584" s="22">
        <v>6037702700</v>
      </c>
      <c r="S3584"/>
    </row>
    <row r="3585" spans="4:19">
      <c r="D3585" s="22">
        <v>6037702801</v>
      </c>
      <c r="S3585"/>
    </row>
    <row r="3586" spans="4:19">
      <c r="D3586" s="22">
        <v>6037702802</v>
      </c>
      <c r="S3586"/>
    </row>
    <row r="3587" spans="4:19">
      <c r="D3587" s="22">
        <v>6037702803</v>
      </c>
      <c r="S3587"/>
    </row>
    <row r="3588" spans="4:19">
      <c r="D3588" s="22">
        <v>6037702901</v>
      </c>
      <c r="S3588"/>
    </row>
    <row r="3589" spans="4:19">
      <c r="D3589" s="22">
        <v>6037703001</v>
      </c>
      <c r="S3589"/>
    </row>
    <row r="3590" spans="4:19">
      <c r="D3590" s="22">
        <v>6037703002</v>
      </c>
      <c r="S3590"/>
    </row>
    <row r="3591" spans="4:19">
      <c r="D3591" s="22">
        <v>6037703100</v>
      </c>
      <c r="S3591"/>
    </row>
    <row r="3592" spans="4:19">
      <c r="D3592" s="22">
        <v>6037703200</v>
      </c>
      <c r="S3592"/>
    </row>
    <row r="3593" spans="4:19">
      <c r="D3593" s="22">
        <v>6037800101</v>
      </c>
      <c r="S3593"/>
    </row>
    <row r="3594" spans="4:19">
      <c r="D3594" s="22">
        <v>6037800102</v>
      </c>
      <c r="S3594"/>
    </row>
    <row r="3595" spans="4:19">
      <c r="D3595" s="22">
        <v>6037800202</v>
      </c>
      <c r="S3595"/>
    </row>
    <row r="3596" spans="4:19">
      <c r="D3596" s="22">
        <v>6037800203</v>
      </c>
      <c r="S3596"/>
    </row>
    <row r="3597" spans="4:19">
      <c r="D3597" s="22">
        <v>6037800204</v>
      </c>
      <c r="S3597"/>
    </row>
    <row r="3598" spans="4:19">
      <c r="D3598" s="22">
        <v>6037800324</v>
      </c>
      <c r="S3598"/>
    </row>
    <row r="3599" spans="4:19">
      <c r="D3599" s="22">
        <v>6037800325</v>
      </c>
      <c r="S3599"/>
    </row>
    <row r="3600" spans="4:19">
      <c r="D3600" s="22">
        <v>6037800326</v>
      </c>
      <c r="S3600"/>
    </row>
    <row r="3601" spans="4:19">
      <c r="D3601" s="22">
        <v>6037800327</v>
      </c>
      <c r="S3601"/>
    </row>
    <row r="3602" spans="4:19">
      <c r="D3602" s="22">
        <v>6037800328</v>
      </c>
      <c r="S3602"/>
    </row>
    <row r="3603" spans="4:19">
      <c r="D3603" s="22">
        <v>6037800329</v>
      </c>
      <c r="S3603"/>
    </row>
    <row r="3604" spans="4:19">
      <c r="D3604" s="22">
        <v>6037800330</v>
      </c>
      <c r="S3604"/>
    </row>
    <row r="3605" spans="4:19">
      <c r="D3605" s="22">
        <v>6037800331</v>
      </c>
      <c r="S3605"/>
    </row>
    <row r="3606" spans="4:19">
      <c r="D3606" s="22">
        <v>6037800332</v>
      </c>
      <c r="S3606"/>
    </row>
    <row r="3607" spans="4:19">
      <c r="D3607" s="22">
        <v>6037800406</v>
      </c>
      <c r="S3607"/>
    </row>
    <row r="3608" spans="4:19">
      <c r="D3608" s="22">
        <v>6037800408</v>
      </c>
      <c r="S3608"/>
    </row>
    <row r="3609" spans="4:19">
      <c r="D3609" s="22">
        <v>6037800410</v>
      </c>
      <c r="S3609"/>
    </row>
    <row r="3610" spans="4:19">
      <c r="D3610" s="22">
        <v>6037800504</v>
      </c>
      <c r="S3610"/>
    </row>
    <row r="3611" spans="4:19">
      <c r="D3611" s="22">
        <v>6037800506</v>
      </c>
      <c r="S3611"/>
    </row>
    <row r="3612" spans="4:19">
      <c r="D3612" s="22">
        <v>6037900102</v>
      </c>
      <c r="S3612"/>
    </row>
    <row r="3613" spans="4:19">
      <c r="D3613" s="22">
        <v>6037900102</v>
      </c>
      <c r="S3613"/>
    </row>
    <row r="3614" spans="4:19">
      <c r="D3614" s="22">
        <v>6037900103</v>
      </c>
      <c r="S3614"/>
    </row>
    <row r="3615" spans="4:19">
      <c r="D3615" s="22">
        <v>6037900104</v>
      </c>
      <c r="S3615"/>
    </row>
    <row r="3616" spans="4:19">
      <c r="D3616" s="22">
        <v>6037900201</v>
      </c>
      <c r="S3616"/>
    </row>
    <row r="3617" spans="4:19">
      <c r="D3617" s="22">
        <v>6037900201</v>
      </c>
      <c r="S3617"/>
    </row>
    <row r="3618" spans="4:19">
      <c r="D3618" s="22">
        <v>6037900300</v>
      </c>
      <c r="S3618"/>
    </row>
    <row r="3619" spans="4:19">
      <c r="D3619" s="22">
        <v>6037900501</v>
      </c>
      <c r="S3619"/>
    </row>
    <row r="3620" spans="4:19">
      <c r="D3620" s="22">
        <v>6037900504</v>
      </c>
      <c r="S3620"/>
    </row>
    <row r="3621" spans="4:19">
      <c r="D3621" s="22">
        <v>6037900505</v>
      </c>
      <c r="S3621"/>
    </row>
    <row r="3622" spans="4:19">
      <c r="D3622" s="22">
        <v>6037900506</v>
      </c>
      <c r="S3622"/>
    </row>
    <row r="3623" spans="4:19">
      <c r="D3623" s="22">
        <v>6037900507</v>
      </c>
      <c r="S3623"/>
    </row>
    <row r="3624" spans="4:19">
      <c r="D3624" s="22">
        <v>6037900507</v>
      </c>
      <c r="S3624"/>
    </row>
    <row r="3625" spans="4:19">
      <c r="D3625" s="22">
        <v>6037900508</v>
      </c>
      <c r="S3625"/>
    </row>
    <row r="3626" spans="4:19">
      <c r="D3626" s="22">
        <v>6037900508</v>
      </c>
      <c r="S3626"/>
    </row>
    <row r="3627" spans="4:19">
      <c r="D3627" s="22">
        <v>6037900602</v>
      </c>
      <c r="S3627"/>
    </row>
    <row r="3628" spans="4:19">
      <c r="D3628" s="22">
        <v>6037900602</v>
      </c>
      <c r="S3628"/>
    </row>
    <row r="3629" spans="4:19">
      <c r="D3629" s="22">
        <v>6037900605</v>
      </c>
      <c r="S3629"/>
    </row>
    <row r="3630" spans="4:19">
      <c r="D3630" s="22">
        <v>6037900605</v>
      </c>
      <c r="S3630"/>
    </row>
    <row r="3631" spans="4:19">
      <c r="D3631" s="22">
        <v>6037900606</v>
      </c>
      <c r="S3631"/>
    </row>
    <row r="3632" spans="4:19">
      <c r="D3632" s="22">
        <v>6037900607</v>
      </c>
      <c r="S3632"/>
    </row>
    <row r="3633" spans="4:19">
      <c r="D3633" s="22">
        <v>6037900608</v>
      </c>
      <c r="S3633"/>
    </row>
    <row r="3634" spans="4:19">
      <c r="D3634" s="22">
        <v>6037900609</v>
      </c>
      <c r="S3634"/>
    </row>
    <row r="3635" spans="4:19">
      <c r="D3635" s="22">
        <v>6037900609</v>
      </c>
      <c r="S3635"/>
    </row>
    <row r="3636" spans="4:19">
      <c r="D3636" s="22">
        <v>6037900701</v>
      </c>
      <c r="S3636"/>
    </row>
    <row r="3637" spans="4:19">
      <c r="D3637" s="22">
        <v>6037900703</v>
      </c>
      <c r="S3637"/>
    </row>
    <row r="3638" spans="4:19">
      <c r="D3638" s="22">
        <v>6037900704</v>
      </c>
      <c r="S3638"/>
    </row>
    <row r="3639" spans="4:19">
      <c r="D3639" s="22">
        <v>6037900705</v>
      </c>
      <c r="S3639"/>
    </row>
    <row r="3640" spans="4:19">
      <c r="D3640" s="22">
        <v>6037900803</v>
      </c>
      <c r="S3640"/>
    </row>
    <row r="3641" spans="4:19">
      <c r="D3641" s="22">
        <v>6037900804</v>
      </c>
      <c r="S3641"/>
    </row>
    <row r="3642" spans="4:19">
      <c r="D3642" s="22">
        <v>6037900804</v>
      </c>
      <c r="S3642"/>
    </row>
    <row r="3643" spans="4:19">
      <c r="D3643" s="22">
        <v>6037900805</v>
      </c>
      <c r="S3643"/>
    </row>
    <row r="3644" spans="4:19">
      <c r="D3644" s="22">
        <v>6037900806</v>
      </c>
      <c r="S3644"/>
    </row>
    <row r="3645" spans="4:19">
      <c r="D3645" s="22">
        <v>6037900900</v>
      </c>
      <c r="S3645"/>
    </row>
    <row r="3646" spans="4:19">
      <c r="D3646" s="22">
        <v>6037900900</v>
      </c>
      <c r="S3646"/>
    </row>
    <row r="3647" spans="4:19">
      <c r="D3647" s="22">
        <v>6037901003</v>
      </c>
      <c r="S3647"/>
    </row>
    <row r="3648" spans="4:19">
      <c r="D3648" s="22">
        <v>6037901004</v>
      </c>
      <c r="S3648"/>
    </row>
    <row r="3649" spans="4:19">
      <c r="D3649" s="22">
        <v>6037901007</v>
      </c>
      <c r="S3649"/>
    </row>
    <row r="3650" spans="4:19">
      <c r="D3650" s="22">
        <v>6037901008</v>
      </c>
      <c r="S3650"/>
    </row>
    <row r="3651" spans="4:19">
      <c r="D3651" s="22">
        <v>6037901009</v>
      </c>
      <c r="S3651"/>
    </row>
    <row r="3652" spans="4:19">
      <c r="D3652" s="22">
        <v>6037901010</v>
      </c>
      <c r="S3652"/>
    </row>
    <row r="3653" spans="4:19">
      <c r="D3653" s="22">
        <v>6037901011</v>
      </c>
      <c r="S3653"/>
    </row>
    <row r="3654" spans="4:19">
      <c r="D3654" s="22">
        <v>6037901101</v>
      </c>
      <c r="S3654"/>
    </row>
    <row r="3655" spans="4:19">
      <c r="D3655" s="22">
        <v>6037901102</v>
      </c>
      <c r="S3655"/>
    </row>
    <row r="3656" spans="4:19">
      <c r="D3656" s="22">
        <v>6037901205</v>
      </c>
      <c r="S3656"/>
    </row>
    <row r="3657" spans="4:19">
      <c r="D3657" s="22">
        <v>6037901209</v>
      </c>
      <c r="S3657"/>
    </row>
    <row r="3658" spans="4:19">
      <c r="D3658" s="22">
        <v>6037901210</v>
      </c>
      <c r="S3658"/>
    </row>
    <row r="3659" spans="4:19">
      <c r="D3659" s="22">
        <v>6037901213</v>
      </c>
      <c r="S3659"/>
    </row>
    <row r="3660" spans="4:19">
      <c r="D3660" s="22">
        <v>6037910001</v>
      </c>
      <c r="S3660"/>
    </row>
    <row r="3661" spans="4:19">
      <c r="D3661" s="22">
        <v>6037910002</v>
      </c>
      <c r="S3661"/>
    </row>
    <row r="3662" spans="4:19">
      <c r="D3662" s="22">
        <v>6037910101</v>
      </c>
      <c r="S3662"/>
    </row>
    <row r="3663" spans="4:19">
      <c r="D3663" s="22">
        <v>6037910201</v>
      </c>
      <c r="S3663"/>
    </row>
    <row r="3664" spans="4:19">
      <c r="D3664" s="22">
        <v>6037910202</v>
      </c>
      <c r="S3664"/>
    </row>
    <row r="3665" spans="4:19">
      <c r="D3665" s="22">
        <v>6037910205</v>
      </c>
      <c r="S3665"/>
    </row>
    <row r="3666" spans="4:19">
      <c r="D3666" s="22">
        <v>6037910206</v>
      </c>
      <c r="S3666"/>
    </row>
    <row r="3667" spans="4:19">
      <c r="D3667" s="22">
        <v>6037910207</v>
      </c>
      <c r="S3667"/>
    </row>
    <row r="3668" spans="4:19">
      <c r="D3668" s="22">
        <v>6037910208</v>
      </c>
      <c r="S3668"/>
    </row>
    <row r="3669" spans="4:19">
      <c r="D3669" s="22">
        <v>6037910209</v>
      </c>
      <c r="S3669"/>
    </row>
    <row r="3670" spans="4:19">
      <c r="D3670" s="22">
        <v>6037910210</v>
      </c>
      <c r="S3670"/>
    </row>
    <row r="3671" spans="4:19">
      <c r="D3671" s="22">
        <v>6037910301</v>
      </c>
      <c r="S3671"/>
    </row>
    <row r="3672" spans="4:19">
      <c r="D3672" s="22">
        <v>6037910302</v>
      </c>
      <c r="S3672"/>
    </row>
    <row r="3673" spans="4:19">
      <c r="D3673" s="22">
        <v>6037910401</v>
      </c>
      <c r="S3673"/>
    </row>
    <row r="3674" spans="4:19">
      <c r="D3674" s="22">
        <v>6037910402</v>
      </c>
      <c r="S3674"/>
    </row>
    <row r="3675" spans="4:19">
      <c r="D3675" s="22">
        <v>6037910403</v>
      </c>
      <c r="S3675"/>
    </row>
    <row r="3676" spans="4:19">
      <c r="D3676" s="22">
        <v>6037910404</v>
      </c>
      <c r="S3676"/>
    </row>
    <row r="3677" spans="4:19">
      <c r="D3677" s="22">
        <v>6037910501</v>
      </c>
      <c r="S3677"/>
    </row>
    <row r="3678" spans="4:19">
      <c r="D3678" s="22">
        <v>6037910502</v>
      </c>
      <c r="S3678"/>
    </row>
    <row r="3679" spans="4:19">
      <c r="D3679" s="22">
        <v>6037910504</v>
      </c>
      <c r="S3679"/>
    </row>
    <row r="3680" spans="4:19">
      <c r="D3680" s="22">
        <v>6037910505</v>
      </c>
      <c r="S3680"/>
    </row>
    <row r="3681" spans="4:19">
      <c r="D3681" s="22">
        <v>6037910601</v>
      </c>
      <c r="S3681"/>
    </row>
    <row r="3682" spans="4:19">
      <c r="D3682" s="22">
        <v>6037910602</v>
      </c>
      <c r="S3682"/>
    </row>
    <row r="3683" spans="4:19">
      <c r="D3683" s="22">
        <v>6037910603</v>
      </c>
      <c r="S3683"/>
    </row>
    <row r="3684" spans="4:19">
      <c r="D3684" s="22">
        <v>6037910605</v>
      </c>
      <c r="S3684"/>
    </row>
    <row r="3685" spans="4:19">
      <c r="D3685" s="22">
        <v>6037910606</v>
      </c>
      <c r="S3685"/>
    </row>
    <row r="3686" spans="4:19">
      <c r="D3686" s="22">
        <v>6037910705</v>
      </c>
      <c r="S3686"/>
    </row>
    <row r="3687" spans="4:19">
      <c r="D3687" s="22">
        <v>6037910706</v>
      </c>
      <c r="S3687"/>
    </row>
    <row r="3688" spans="4:19">
      <c r="D3688" s="22">
        <v>6037910707</v>
      </c>
      <c r="S3688"/>
    </row>
    <row r="3689" spans="4:19">
      <c r="D3689" s="22">
        <v>6037910709</v>
      </c>
      <c r="S3689"/>
    </row>
    <row r="3690" spans="4:19">
      <c r="D3690" s="22">
        <v>6037910711</v>
      </c>
      <c r="S3690"/>
    </row>
    <row r="3691" spans="4:19">
      <c r="D3691" s="22">
        <v>6037910712</v>
      </c>
      <c r="S3691"/>
    </row>
    <row r="3692" spans="4:19">
      <c r="D3692" s="22">
        <v>6037910713</v>
      </c>
      <c r="S3692"/>
    </row>
    <row r="3693" spans="4:19">
      <c r="D3693" s="22">
        <v>6037910714</v>
      </c>
      <c r="S3693"/>
    </row>
    <row r="3694" spans="4:19">
      <c r="D3694" s="22">
        <v>6037910715</v>
      </c>
      <c r="S3694"/>
    </row>
    <row r="3695" spans="4:19">
      <c r="D3695" s="22">
        <v>6037910716</v>
      </c>
      <c r="S3695"/>
    </row>
    <row r="3696" spans="4:19">
      <c r="D3696" s="22">
        <v>6037910804</v>
      </c>
      <c r="S3696"/>
    </row>
    <row r="3697" spans="4:19">
      <c r="D3697" s="22">
        <v>6037910805</v>
      </c>
      <c r="S3697"/>
    </row>
    <row r="3698" spans="4:19">
      <c r="D3698" s="22">
        <v>6037910807</v>
      </c>
      <c r="S3698"/>
    </row>
    <row r="3699" spans="4:19">
      <c r="D3699" s="22">
        <v>6037910808</v>
      </c>
      <c r="S3699"/>
    </row>
    <row r="3700" spans="4:19">
      <c r="D3700" s="22">
        <v>6037910809</v>
      </c>
      <c r="S3700"/>
    </row>
    <row r="3701" spans="4:19">
      <c r="D3701" s="22">
        <v>6037910810</v>
      </c>
      <c r="S3701"/>
    </row>
    <row r="3702" spans="4:19">
      <c r="D3702" s="22">
        <v>6037910811</v>
      </c>
      <c r="S3702"/>
    </row>
    <row r="3703" spans="4:19">
      <c r="D3703" s="22">
        <v>6037910812</v>
      </c>
      <c r="S3703"/>
    </row>
    <row r="3704" spans="4:19">
      <c r="D3704" s="22">
        <v>6037910813</v>
      </c>
      <c r="S3704"/>
    </row>
    <row r="3705" spans="4:19">
      <c r="D3705" s="22">
        <v>6037911001</v>
      </c>
      <c r="S3705"/>
    </row>
    <row r="3706" spans="4:19">
      <c r="D3706" s="22">
        <v>6037911001</v>
      </c>
      <c r="S3706"/>
    </row>
    <row r="3707" spans="4:19">
      <c r="D3707" s="22">
        <v>6037920011</v>
      </c>
      <c r="S3707"/>
    </row>
    <row r="3708" spans="4:19">
      <c r="D3708" s="22">
        <v>6037920012</v>
      </c>
      <c r="S3708"/>
    </row>
    <row r="3709" spans="4:19">
      <c r="D3709" s="22">
        <v>6037920013</v>
      </c>
      <c r="S3709"/>
    </row>
    <row r="3710" spans="4:19">
      <c r="D3710" s="22">
        <v>6037920015</v>
      </c>
      <c r="S3710"/>
    </row>
    <row r="3711" spans="4:19">
      <c r="D3711" s="22">
        <v>6037920016</v>
      </c>
      <c r="S3711"/>
    </row>
    <row r="3712" spans="4:19">
      <c r="D3712" s="22">
        <v>6037920017</v>
      </c>
      <c r="S3712"/>
    </row>
    <row r="3713" spans="4:19">
      <c r="D3713" s="22">
        <v>6037920018</v>
      </c>
      <c r="S3713"/>
    </row>
    <row r="3714" spans="4:19">
      <c r="D3714" s="22">
        <v>6037920020</v>
      </c>
      <c r="S3714"/>
    </row>
    <row r="3715" spans="4:19">
      <c r="D3715" s="22">
        <v>6037920023</v>
      </c>
      <c r="S3715"/>
    </row>
    <row r="3716" spans="4:19">
      <c r="D3716" s="22">
        <v>6037920026</v>
      </c>
      <c r="S3716"/>
    </row>
    <row r="3717" spans="4:19">
      <c r="D3717" s="22">
        <v>6037920028</v>
      </c>
      <c r="S3717"/>
    </row>
    <row r="3718" spans="4:19">
      <c r="D3718" s="22">
        <v>6037920029</v>
      </c>
      <c r="S3718"/>
    </row>
    <row r="3719" spans="4:19">
      <c r="D3719" s="22">
        <v>6037920030</v>
      </c>
      <c r="S3719"/>
    </row>
    <row r="3720" spans="4:19">
      <c r="D3720" s="22">
        <v>6037920031</v>
      </c>
      <c r="S3720"/>
    </row>
    <row r="3721" spans="4:19">
      <c r="D3721" s="22">
        <v>6037920032</v>
      </c>
      <c r="S3721"/>
    </row>
    <row r="3722" spans="4:19">
      <c r="D3722" s="22">
        <v>6037920033</v>
      </c>
      <c r="S3722"/>
    </row>
    <row r="3723" spans="4:19">
      <c r="D3723" s="22">
        <v>6037920034</v>
      </c>
      <c r="S3723"/>
    </row>
    <row r="3724" spans="4:19">
      <c r="D3724" s="22">
        <v>6037920035</v>
      </c>
      <c r="S3724"/>
    </row>
    <row r="3725" spans="4:19">
      <c r="D3725" s="22">
        <v>6037920036</v>
      </c>
      <c r="S3725"/>
    </row>
    <row r="3726" spans="4:19">
      <c r="D3726" s="22">
        <v>6037920037</v>
      </c>
      <c r="S3726"/>
    </row>
    <row r="3727" spans="4:19">
      <c r="D3727" s="22">
        <v>6037920038</v>
      </c>
      <c r="S3727"/>
    </row>
    <row r="3728" spans="4:19">
      <c r="D3728" s="22">
        <v>6037920039</v>
      </c>
      <c r="S3728"/>
    </row>
    <row r="3729" spans="4:19">
      <c r="D3729" s="22">
        <v>6037920040</v>
      </c>
      <c r="S3729"/>
    </row>
    <row r="3730" spans="4:19">
      <c r="D3730" s="22">
        <v>6037920041</v>
      </c>
      <c r="S3730"/>
    </row>
    <row r="3731" spans="4:19">
      <c r="D3731" s="22">
        <v>6037920042</v>
      </c>
      <c r="S3731"/>
    </row>
    <row r="3732" spans="4:19">
      <c r="D3732" s="22">
        <v>6037920043</v>
      </c>
      <c r="S3732"/>
    </row>
    <row r="3733" spans="4:19">
      <c r="D3733" s="22">
        <v>6037920044</v>
      </c>
      <c r="S3733"/>
    </row>
    <row r="3734" spans="4:19">
      <c r="D3734" s="22">
        <v>6037920045</v>
      </c>
      <c r="S3734"/>
    </row>
    <row r="3735" spans="4:19">
      <c r="D3735" s="22">
        <v>6037920102</v>
      </c>
      <c r="S3735"/>
    </row>
    <row r="3736" spans="4:19">
      <c r="D3736" s="22">
        <v>6037920104</v>
      </c>
      <c r="S3736"/>
    </row>
    <row r="3737" spans="4:19">
      <c r="D3737" s="22">
        <v>6037920106</v>
      </c>
      <c r="S3737"/>
    </row>
    <row r="3738" spans="4:19">
      <c r="D3738" s="22">
        <v>6037920107</v>
      </c>
      <c r="S3738"/>
    </row>
    <row r="3739" spans="4:19">
      <c r="D3739" s="22">
        <v>6037920108</v>
      </c>
      <c r="S3739"/>
    </row>
    <row r="3740" spans="4:19">
      <c r="D3740" s="22">
        <v>6037920109</v>
      </c>
      <c r="S3740"/>
    </row>
    <row r="3741" spans="4:19">
      <c r="D3741" s="22">
        <v>6037920110</v>
      </c>
      <c r="S3741"/>
    </row>
    <row r="3742" spans="4:19">
      <c r="D3742" s="22">
        <v>6037920111</v>
      </c>
      <c r="S3742"/>
    </row>
    <row r="3743" spans="4:19">
      <c r="D3743" s="22">
        <v>6037920112</v>
      </c>
      <c r="S3743"/>
    </row>
    <row r="3744" spans="4:19">
      <c r="D3744" s="22">
        <v>6037920114</v>
      </c>
      <c r="S3744"/>
    </row>
    <row r="3745" spans="4:19">
      <c r="D3745" s="22">
        <v>6037920115</v>
      </c>
      <c r="S3745"/>
    </row>
    <row r="3746" spans="4:19">
      <c r="D3746" s="22">
        <v>6037920116</v>
      </c>
      <c r="S3746"/>
    </row>
    <row r="3747" spans="4:19">
      <c r="D3747" s="22">
        <v>6037920118</v>
      </c>
      <c r="S3747"/>
    </row>
    <row r="3748" spans="4:19">
      <c r="D3748" s="22">
        <v>6037920119</v>
      </c>
      <c r="S3748"/>
    </row>
    <row r="3749" spans="4:19">
      <c r="D3749" s="22">
        <v>6037920200</v>
      </c>
      <c r="S3749"/>
    </row>
    <row r="3750" spans="4:19">
      <c r="D3750" s="22">
        <v>6037920303</v>
      </c>
      <c r="S3750"/>
    </row>
    <row r="3751" spans="4:19">
      <c r="D3751" s="22">
        <v>6037920312</v>
      </c>
      <c r="S3751"/>
    </row>
    <row r="3752" spans="4:19">
      <c r="D3752" s="22">
        <v>6037920313</v>
      </c>
      <c r="S3752"/>
    </row>
    <row r="3753" spans="4:19">
      <c r="D3753" s="22">
        <v>6037920314</v>
      </c>
      <c r="S3753"/>
    </row>
    <row r="3754" spans="4:19">
      <c r="D3754" s="22">
        <v>6037920322</v>
      </c>
      <c r="S3754"/>
    </row>
    <row r="3755" spans="4:19">
      <c r="D3755" s="22">
        <v>6037920326</v>
      </c>
      <c r="S3755"/>
    </row>
    <row r="3756" spans="4:19">
      <c r="D3756" s="22">
        <v>6037920328</v>
      </c>
      <c r="S3756"/>
    </row>
    <row r="3757" spans="4:19">
      <c r="D3757" s="22">
        <v>6037920329</v>
      </c>
      <c r="S3757"/>
    </row>
    <row r="3758" spans="4:19">
      <c r="D3758" s="22">
        <v>6037920330</v>
      </c>
      <c r="S3758"/>
    </row>
    <row r="3759" spans="4:19">
      <c r="D3759" s="22">
        <v>6037920331</v>
      </c>
      <c r="S3759"/>
    </row>
    <row r="3760" spans="4:19">
      <c r="D3760" s="22">
        <v>6037920332</v>
      </c>
      <c r="S3760"/>
    </row>
    <row r="3761" spans="4:19">
      <c r="D3761" s="22">
        <v>6037920334</v>
      </c>
      <c r="S3761"/>
    </row>
    <row r="3762" spans="4:19">
      <c r="D3762" s="22">
        <v>6037920336</v>
      </c>
      <c r="S3762"/>
    </row>
    <row r="3763" spans="4:19">
      <c r="D3763" s="22">
        <v>6037920337</v>
      </c>
      <c r="S3763"/>
    </row>
    <row r="3764" spans="4:19">
      <c r="D3764" s="22">
        <v>6037920338</v>
      </c>
      <c r="S3764"/>
    </row>
    <row r="3765" spans="4:19">
      <c r="D3765" s="22">
        <v>6037920339</v>
      </c>
      <c r="S3765"/>
    </row>
    <row r="3766" spans="4:19">
      <c r="D3766" s="22">
        <v>6037930101</v>
      </c>
      <c r="S3766"/>
    </row>
    <row r="3767" spans="4:19">
      <c r="D3767" s="22">
        <v>6037930200</v>
      </c>
      <c r="S3767"/>
    </row>
    <row r="3768" spans="4:19">
      <c r="D3768" s="22">
        <v>6037930301</v>
      </c>
      <c r="S3768"/>
    </row>
    <row r="3769" spans="4:19">
      <c r="D3769" s="22">
        <v>6037980001</v>
      </c>
      <c r="S3769"/>
    </row>
    <row r="3770" spans="4:19">
      <c r="D3770" s="22">
        <v>6037980002</v>
      </c>
      <c r="S3770"/>
    </row>
    <row r="3771" spans="4:19">
      <c r="D3771" s="22">
        <v>6037980003</v>
      </c>
      <c r="S3771"/>
    </row>
    <row r="3772" spans="4:19">
      <c r="D3772" s="22">
        <v>6037980004</v>
      </c>
      <c r="S3772"/>
    </row>
    <row r="3773" spans="4:19">
      <c r="D3773" s="22">
        <v>6037980005</v>
      </c>
      <c r="S3773"/>
    </row>
    <row r="3774" spans="4:19">
      <c r="D3774" s="22">
        <v>6037980006</v>
      </c>
      <c r="S3774"/>
    </row>
    <row r="3775" spans="4:19">
      <c r="D3775" s="22">
        <v>6037980007</v>
      </c>
      <c r="S3775"/>
    </row>
    <row r="3776" spans="4:19">
      <c r="D3776" s="22">
        <v>6037980008</v>
      </c>
      <c r="S3776"/>
    </row>
    <row r="3777" spans="4:19">
      <c r="D3777" s="22">
        <v>6037980009</v>
      </c>
      <c r="S3777"/>
    </row>
    <row r="3778" spans="4:19">
      <c r="D3778" s="22">
        <v>6037980010</v>
      </c>
      <c r="S3778"/>
    </row>
    <row r="3779" spans="4:19">
      <c r="D3779" s="22">
        <v>6037980013</v>
      </c>
      <c r="S3779"/>
    </row>
    <row r="3780" spans="4:19">
      <c r="D3780" s="22">
        <v>6037980014</v>
      </c>
      <c r="S3780"/>
    </row>
    <row r="3781" spans="4:19">
      <c r="D3781" s="22">
        <v>6037980015</v>
      </c>
      <c r="S3781"/>
    </row>
    <row r="3782" spans="4:19">
      <c r="D3782" s="22">
        <v>6037980018</v>
      </c>
      <c r="S3782"/>
    </row>
    <row r="3783" spans="4:19">
      <c r="D3783" s="22">
        <v>6037980019</v>
      </c>
      <c r="S3783"/>
    </row>
    <row r="3784" spans="4:19">
      <c r="D3784" s="22">
        <v>6037980020</v>
      </c>
      <c r="S3784"/>
    </row>
    <row r="3785" spans="4:19">
      <c r="D3785" s="22">
        <v>6037980021</v>
      </c>
      <c r="S3785"/>
    </row>
    <row r="3786" spans="4:19">
      <c r="D3786" s="22">
        <v>6037980022</v>
      </c>
      <c r="S3786"/>
    </row>
    <row r="3787" spans="4:19">
      <c r="D3787" s="22">
        <v>6037980023</v>
      </c>
      <c r="S3787"/>
    </row>
    <row r="3788" spans="4:19">
      <c r="D3788" s="22">
        <v>6037980024</v>
      </c>
      <c r="S3788"/>
    </row>
    <row r="3789" spans="4:19">
      <c r="D3789" s="22">
        <v>6037980025</v>
      </c>
      <c r="S3789"/>
    </row>
    <row r="3790" spans="4:19">
      <c r="D3790" s="22">
        <v>6037980026</v>
      </c>
      <c r="S3790"/>
    </row>
    <row r="3791" spans="4:19">
      <c r="D3791" s="22">
        <v>6037980028</v>
      </c>
      <c r="S3791"/>
    </row>
    <row r="3792" spans="4:19">
      <c r="D3792" s="22">
        <v>6037980030</v>
      </c>
      <c r="S3792"/>
    </row>
    <row r="3793" spans="4:19">
      <c r="D3793" s="22">
        <v>6037980031</v>
      </c>
      <c r="S3793"/>
    </row>
    <row r="3794" spans="4:19">
      <c r="D3794" s="22">
        <v>6037980033</v>
      </c>
      <c r="S3794"/>
    </row>
    <row r="3795" spans="4:19">
      <c r="D3795" s="22">
        <v>6037990100</v>
      </c>
      <c r="S3795"/>
    </row>
    <row r="3796" spans="4:19">
      <c r="D3796" s="22">
        <v>6037990200</v>
      </c>
      <c r="S3796"/>
    </row>
    <row r="3797" spans="4:19">
      <c r="D3797" s="22">
        <v>6037990300</v>
      </c>
      <c r="S3797"/>
    </row>
    <row r="3798" spans="4:19">
      <c r="D3798" s="22">
        <v>6039000102</v>
      </c>
      <c r="S3798"/>
    </row>
    <row r="3799" spans="4:19">
      <c r="D3799" s="22">
        <v>6039000102</v>
      </c>
      <c r="S3799"/>
    </row>
    <row r="3800" spans="4:19">
      <c r="D3800" s="22">
        <v>6039000103</v>
      </c>
      <c r="S3800"/>
    </row>
    <row r="3801" spans="4:19">
      <c r="D3801" s="22">
        <v>6039000104</v>
      </c>
      <c r="S3801"/>
    </row>
    <row r="3802" spans="4:19">
      <c r="D3802" s="22">
        <v>6039000106</v>
      </c>
      <c r="S3802"/>
    </row>
    <row r="3803" spans="4:19">
      <c r="D3803" s="22">
        <v>6039000108</v>
      </c>
      <c r="S3803"/>
    </row>
    <row r="3804" spans="4:19">
      <c r="D3804" s="22">
        <v>6039000109</v>
      </c>
      <c r="S3804"/>
    </row>
    <row r="3805" spans="4:19">
      <c r="D3805" s="22">
        <v>6039000201</v>
      </c>
      <c r="S3805"/>
    </row>
    <row r="3806" spans="4:19">
      <c r="D3806" s="22">
        <v>6039000202</v>
      </c>
      <c r="S3806"/>
    </row>
    <row r="3807" spans="4:19">
      <c r="D3807" s="22">
        <v>6039000300</v>
      </c>
      <c r="S3807"/>
    </row>
    <row r="3808" spans="4:19">
      <c r="D3808" s="22">
        <v>6039000300</v>
      </c>
      <c r="S3808"/>
    </row>
    <row r="3809" spans="4:19">
      <c r="D3809" s="22">
        <v>6039000400</v>
      </c>
      <c r="S3809"/>
    </row>
    <row r="3810" spans="4:19">
      <c r="D3810" s="22">
        <v>6039000502</v>
      </c>
      <c r="S3810"/>
    </row>
    <row r="3811" spans="4:19">
      <c r="D3811" s="22">
        <v>6039000503</v>
      </c>
      <c r="S3811"/>
    </row>
    <row r="3812" spans="4:19">
      <c r="D3812" s="22">
        <v>6039000506</v>
      </c>
      <c r="S3812"/>
    </row>
    <row r="3813" spans="4:19">
      <c r="D3813" s="22">
        <v>6039000507</v>
      </c>
      <c r="S3813"/>
    </row>
    <row r="3814" spans="4:19">
      <c r="D3814" s="22">
        <v>6039000508</v>
      </c>
      <c r="S3814"/>
    </row>
    <row r="3815" spans="4:19">
      <c r="D3815" s="22">
        <v>6039000508</v>
      </c>
      <c r="S3815"/>
    </row>
    <row r="3816" spans="4:19">
      <c r="D3816" s="22">
        <v>6039000509</v>
      </c>
      <c r="S3816"/>
    </row>
    <row r="3817" spans="4:19">
      <c r="D3817" s="22">
        <v>6039000602</v>
      </c>
      <c r="S3817"/>
    </row>
    <row r="3818" spans="4:19">
      <c r="D3818" s="22">
        <v>6039000603</v>
      </c>
      <c r="S3818"/>
    </row>
    <row r="3819" spans="4:19">
      <c r="D3819" s="22">
        <v>6039000604</v>
      </c>
      <c r="S3819"/>
    </row>
    <row r="3820" spans="4:19">
      <c r="D3820" s="22">
        <v>6039000604</v>
      </c>
      <c r="S3820"/>
    </row>
    <row r="3821" spans="4:19">
      <c r="D3821" s="22">
        <v>6039000700</v>
      </c>
      <c r="S3821"/>
    </row>
    <row r="3822" spans="4:19">
      <c r="D3822" s="22">
        <v>6039000800</v>
      </c>
      <c r="S3822"/>
    </row>
    <row r="3823" spans="4:19">
      <c r="D3823" s="22">
        <v>6039000900</v>
      </c>
      <c r="S3823"/>
    </row>
    <row r="3824" spans="4:19">
      <c r="D3824" s="22">
        <v>6039001000</v>
      </c>
      <c r="S3824"/>
    </row>
    <row r="3825" spans="4:19">
      <c r="D3825" s="22">
        <v>6041101100</v>
      </c>
      <c r="S3825"/>
    </row>
    <row r="3826" spans="4:19">
      <c r="D3826" s="22">
        <v>6041101200</v>
      </c>
      <c r="S3826"/>
    </row>
    <row r="3827" spans="4:19">
      <c r="D3827" s="22">
        <v>6041102100</v>
      </c>
      <c r="S3827"/>
    </row>
    <row r="3828" spans="4:19">
      <c r="D3828" s="22">
        <v>6041102202</v>
      </c>
      <c r="S3828"/>
    </row>
    <row r="3829" spans="4:19">
      <c r="D3829" s="22">
        <v>6041102203</v>
      </c>
      <c r="S3829"/>
    </row>
    <row r="3830" spans="4:19">
      <c r="D3830" s="22">
        <v>6041103100</v>
      </c>
      <c r="S3830"/>
    </row>
    <row r="3831" spans="4:19">
      <c r="D3831" s="22">
        <v>6041103200</v>
      </c>
      <c r="S3831"/>
    </row>
    <row r="3832" spans="4:19">
      <c r="D3832" s="22">
        <v>6041104101</v>
      </c>
      <c r="S3832"/>
    </row>
    <row r="3833" spans="4:19">
      <c r="D3833" s="22">
        <v>6041104102</v>
      </c>
      <c r="S3833"/>
    </row>
    <row r="3834" spans="4:19">
      <c r="D3834" s="22">
        <v>6041104200</v>
      </c>
      <c r="S3834"/>
    </row>
    <row r="3835" spans="4:19">
      <c r="D3835" s="22">
        <v>6041104300</v>
      </c>
      <c r="S3835"/>
    </row>
    <row r="3836" spans="4:19">
      <c r="D3836" s="22">
        <v>6041105000</v>
      </c>
      <c r="S3836"/>
    </row>
    <row r="3837" spans="4:19">
      <c r="D3837" s="22">
        <v>6041106001</v>
      </c>
      <c r="S3837"/>
    </row>
    <row r="3838" spans="4:19">
      <c r="D3838" s="22">
        <v>6041106002</v>
      </c>
      <c r="S3838"/>
    </row>
    <row r="3839" spans="4:19">
      <c r="D3839" s="22">
        <v>6041107000</v>
      </c>
      <c r="S3839"/>
    </row>
    <row r="3840" spans="4:19">
      <c r="D3840" s="22">
        <v>6041108100</v>
      </c>
      <c r="S3840"/>
    </row>
    <row r="3841" spans="4:19">
      <c r="D3841" s="22">
        <v>6041108200</v>
      </c>
      <c r="S3841"/>
    </row>
    <row r="3842" spans="4:19">
      <c r="D3842" s="22">
        <v>6041109001</v>
      </c>
      <c r="S3842"/>
    </row>
    <row r="3843" spans="4:19">
      <c r="D3843" s="22">
        <v>6041109002</v>
      </c>
      <c r="S3843"/>
    </row>
    <row r="3844" spans="4:19">
      <c r="D3844" s="22">
        <v>6041110100</v>
      </c>
      <c r="S3844"/>
    </row>
    <row r="3845" spans="4:19">
      <c r="D3845" s="22">
        <v>6041110200</v>
      </c>
      <c r="S3845"/>
    </row>
    <row r="3846" spans="4:19">
      <c r="D3846" s="22">
        <v>6041111000</v>
      </c>
      <c r="S3846"/>
    </row>
    <row r="3847" spans="4:19">
      <c r="D3847" s="22">
        <v>6041112100</v>
      </c>
      <c r="S3847"/>
    </row>
    <row r="3848" spans="4:19">
      <c r="D3848" s="22">
        <v>6041112201</v>
      </c>
      <c r="S3848"/>
    </row>
    <row r="3849" spans="4:19">
      <c r="D3849" s="22">
        <v>6041112202</v>
      </c>
      <c r="S3849"/>
    </row>
    <row r="3850" spans="4:19">
      <c r="D3850" s="22">
        <v>6041113000</v>
      </c>
      <c r="S3850"/>
    </row>
    <row r="3851" spans="4:19">
      <c r="D3851" s="22">
        <v>6041114100</v>
      </c>
      <c r="S3851"/>
    </row>
    <row r="3852" spans="4:19">
      <c r="D3852" s="22">
        <v>6041114200</v>
      </c>
      <c r="S3852"/>
    </row>
    <row r="3853" spans="4:19">
      <c r="D3853" s="22">
        <v>6041115000</v>
      </c>
      <c r="S3853"/>
    </row>
    <row r="3854" spans="4:19">
      <c r="D3854" s="22">
        <v>6041116000</v>
      </c>
      <c r="S3854"/>
    </row>
    <row r="3855" spans="4:19">
      <c r="D3855" s="22">
        <v>6041117000</v>
      </c>
      <c r="S3855"/>
    </row>
    <row r="3856" spans="4:19">
      <c r="D3856" s="22">
        <v>6041118100</v>
      </c>
      <c r="S3856"/>
    </row>
    <row r="3857" spans="4:19">
      <c r="D3857" s="22">
        <v>6041119100</v>
      </c>
      <c r="S3857"/>
    </row>
    <row r="3858" spans="4:19">
      <c r="D3858" s="22">
        <v>6041119201</v>
      </c>
      <c r="S3858"/>
    </row>
    <row r="3859" spans="4:19">
      <c r="D3859" s="22">
        <v>6041119202</v>
      </c>
      <c r="S3859"/>
    </row>
    <row r="3860" spans="4:19">
      <c r="D3860" s="22">
        <v>6041120000</v>
      </c>
      <c r="S3860"/>
    </row>
    <row r="3861" spans="4:19">
      <c r="D3861" s="22">
        <v>6041121100</v>
      </c>
      <c r="S3861"/>
    </row>
    <row r="3862" spans="4:19">
      <c r="D3862" s="22">
        <v>6041121200</v>
      </c>
      <c r="S3862"/>
    </row>
    <row r="3863" spans="4:19">
      <c r="D3863" s="22">
        <v>6041122000</v>
      </c>
      <c r="S3863"/>
    </row>
    <row r="3864" spans="4:19">
      <c r="D3864" s="22">
        <v>6041123000</v>
      </c>
      <c r="S3864"/>
    </row>
    <row r="3865" spans="4:19">
      <c r="D3865" s="22">
        <v>6041124100</v>
      </c>
      <c r="S3865"/>
    </row>
    <row r="3866" spans="4:19">
      <c r="D3866" s="22">
        <v>6041124200</v>
      </c>
      <c r="S3866"/>
    </row>
    <row r="3867" spans="4:19">
      <c r="D3867" s="22">
        <v>6041125000</v>
      </c>
      <c r="S3867"/>
    </row>
    <row r="3868" spans="4:19">
      <c r="D3868" s="22">
        <v>6041126100</v>
      </c>
      <c r="S3868"/>
    </row>
    <row r="3869" spans="4:19">
      <c r="D3869" s="22">
        <v>6041126200</v>
      </c>
      <c r="S3869"/>
    </row>
    <row r="3870" spans="4:19">
      <c r="D3870" s="22">
        <v>6041127000</v>
      </c>
      <c r="S3870"/>
    </row>
    <row r="3871" spans="4:19">
      <c r="D3871" s="22">
        <v>6041128100</v>
      </c>
      <c r="S3871"/>
    </row>
    <row r="3872" spans="4:19">
      <c r="D3872" s="22">
        <v>6041128200</v>
      </c>
      <c r="S3872"/>
    </row>
    <row r="3873" spans="4:19">
      <c r="D3873" s="22">
        <v>6041129000</v>
      </c>
      <c r="S3873"/>
    </row>
    <row r="3874" spans="4:19">
      <c r="D3874" s="22">
        <v>6041130201</v>
      </c>
      <c r="S3874"/>
    </row>
    <row r="3875" spans="4:19">
      <c r="D3875" s="22">
        <v>6041130202</v>
      </c>
      <c r="S3875"/>
    </row>
    <row r="3876" spans="4:19">
      <c r="D3876" s="22">
        <v>6041131100</v>
      </c>
      <c r="S3876"/>
    </row>
    <row r="3877" spans="4:19">
      <c r="D3877" s="22">
        <v>6041132100</v>
      </c>
      <c r="S3877"/>
    </row>
    <row r="3878" spans="4:19">
      <c r="D3878" s="22">
        <v>6041132200</v>
      </c>
      <c r="S3878"/>
    </row>
    <row r="3879" spans="4:19">
      <c r="D3879" s="22">
        <v>6041133000</v>
      </c>
      <c r="S3879"/>
    </row>
    <row r="3880" spans="4:19">
      <c r="D3880" s="22">
        <v>6041990100</v>
      </c>
      <c r="S3880"/>
    </row>
    <row r="3881" spans="4:19">
      <c r="D3881" s="22">
        <v>6043000101</v>
      </c>
      <c r="S3881"/>
    </row>
    <row r="3882" spans="4:19">
      <c r="D3882" s="22">
        <v>6043000101</v>
      </c>
      <c r="S3882"/>
    </row>
    <row r="3883" spans="4:19">
      <c r="D3883" s="22">
        <v>6043000102</v>
      </c>
      <c r="S3883"/>
    </row>
    <row r="3884" spans="4:19">
      <c r="D3884" s="22">
        <v>6043000102</v>
      </c>
      <c r="S3884"/>
    </row>
    <row r="3885" spans="4:19">
      <c r="D3885" s="22">
        <v>6043000200</v>
      </c>
      <c r="S3885"/>
    </row>
    <row r="3886" spans="4:19">
      <c r="D3886" s="22">
        <v>6043000200</v>
      </c>
      <c r="S3886"/>
    </row>
    <row r="3887" spans="4:19">
      <c r="D3887" s="22">
        <v>6043000301</v>
      </c>
      <c r="S3887"/>
    </row>
    <row r="3888" spans="4:19">
      <c r="D3888" s="22">
        <v>6043000302</v>
      </c>
      <c r="S3888"/>
    </row>
    <row r="3889" spans="4:19">
      <c r="D3889" s="22">
        <v>6043000400</v>
      </c>
      <c r="S3889"/>
    </row>
    <row r="3890" spans="4:19">
      <c r="D3890" s="22">
        <v>6045010100</v>
      </c>
      <c r="S3890"/>
    </row>
    <row r="3891" spans="4:19">
      <c r="D3891" s="22">
        <v>6045010200</v>
      </c>
      <c r="S3891"/>
    </row>
    <row r="3892" spans="4:19">
      <c r="D3892" s="22">
        <v>6045010300</v>
      </c>
      <c r="S3892"/>
    </row>
    <row r="3893" spans="4:19">
      <c r="D3893" s="22">
        <v>6045010400</v>
      </c>
      <c r="S3893"/>
    </row>
    <row r="3894" spans="4:19">
      <c r="D3894" s="22">
        <v>6045010500</v>
      </c>
      <c r="S3894"/>
    </row>
    <row r="3895" spans="4:19">
      <c r="D3895" s="22">
        <v>6045010600</v>
      </c>
      <c r="S3895"/>
    </row>
    <row r="3896" spans="4:19">
      <c r="D3896" s="22">
        <v>6045010700</v>
      </c>
      <c r="S3896"/>
    </row>
    <row r="3897" spans="4:19">
      <c r="D3897" s="22">
        <v>6045010801</v>
      </c>
      <c r="S3897"/>
    </row>
    <row r="3898" spans="4:19">
      <c r="D3898" s="22">
        <v>6045010802</v>
      </c>
      <c r="S3898"/>
    </row>
    <row r="3899" spans="4:19">
      <c r="D3899" s="22">
        <v>6045010900</v>
      </c>
      <c r="S3899"/>
    </row>
    <row r="3900" spans="4:19">
      <c r="D3900" s="22">
        <v>6045011001</v>
      </c>
      <c r="S3900"/>
    </row>
    <row r="3901" spans="4:19">
      <c r="D3901" s="22">
        <v>6045011002</v>
      </c>
      <c r="S3901"/>
    </row>
    <row r="3902" spans="4:19">
      <c r="D3902" s="22">
        <v>6045011102</v>
      </c>
      <c r="S3902"/>
    </row>
    <row r="3903" spans="4:19">
      <c r="D3903" s="22">
        <v>6045011200</v>
      </c>
      <c r="S3903"/>
    </row>
    <row r="3904" spans="4:19">
      <c r="D3904" s="22">
        <v>6045011300</v>
      </c>
      <c r="S3904"/>
    </row>
    <row r="3905" spans="4:19">
      <c r="D3905" s="22">
        <v>6045011400</v>
      </c>
      <c r="S3905"/>
    </row>
    <row r="3906" spans="4:19">
      <c r="D3906" s="22">
        <v>6045011500</v>
      </c>
      <c r="S3906"/>
    </row>
    <row r="3907" spans="4:19">
      <c r="D3907" s="22">
        <v>6045011600</v>
      </c>
      <c r="S3907"/>
    </row>
    <row r="3908" spans="4:19">
      <c r="D3908" s="22">
        <v>6045011700</v>
      </c>
      <c r="S3908"/>
    </row>
    <row r="3909" spans="4:19">
      <c r="D3909" s="22">
        <v>6045011800</v>
      </c>
      <c r="S3909"/>
    </row>
    <row r="3910" spans="4:19">
      <c r="D3910" s="22">
        <v>6045990100</v>
      </c>
      <c r="S3910"/>
    </row>
    <row r="3911" spans="4:19">
      <c r="D3911" s="22">
        <v>6047000201</v>
      </c>
      <c r="S3911"/>
    </row>
    <row r="3912" spans="4:19">
      <c r="D3912" s="22">
        <v>6047000202</v>
      </c>
      <c r="S3912"/>
    </row>
    <row r="3913" spans="4:19">
      <c r="D3913" s="22">
        <v>6047000202</v>
      </c>
      <c r="S3913"/>
    </row>
    <row r="3914" spans="4:19">
      <c r="D3914" s="22">
        <v>6047000203</v>
      </c>
      <c r="S3914"/>
    </row>
    <row r="3915" spans="4:19">
      <c r="D3915" s="22">
        <v>6047000301</v>
      </c>
      <c r="S3915"/>
    </row>
    <row r="3916" spans="4:19">
      <c r="D3916" s="22">
        <v>6047000303</v>
      </c>
      <c r="S3916"/>
    </row>
    <row r="3917" spans="4:19">
      <c r="D3917" s="22">
        <v>6047000304</v>
      </c>
      <c r="S3917"/>
    </row>
    <row r="3918" spans="4:19">
      <c r="D3918" s="22">
        <v>6047000401</v>
      </c>
      <c r="S3918"/>
    </row>
    <row r="3919" spans="4:19">
      <c r="D3919" s="22">
        <v>6047000402</v>
      </c>
      <c r="S3919"/>
    </row>
    <row r="3920" spans="4:19">
      <c r="D3920" s="22">
        <v>6047000503</v>
      </c>
      <c r="S3920"/>
    </row>
    <row r="3921" spans="4:19">
      <c r="D3921" s="22">
        <v>6047000504</v>
      </c>
      <c r="S3921"/>
    </row>
    <row r="3922" spans="4:19">
      <c r="D3922" s="22">
        <v>6047000505</v>
      </c>
      <c r="S3922"/>
    </row>
    <row r="3923" spans="4:19">
      <c r="D3923" s="22">
        <v>6047000601</v>
      </c>
      <c r="S3923"/>
    </row>
    <row r="3924" spans="4:19">
      <c r="D3924" s="22">
        <v>6047000602</v>
      </c>
      <c r="S3924"/>
    </row>
    <row r="3925" spans="4:19">
      <c r="D3925" s="22">
        <v>6047000603</v>
      </c>
      <c r="S3925"/>
    </row>
    <row r="3926" spans="4:19">
      <c r="D3926" s="22">
        <v>6047000603</v>
      </c>
      <c r="S3926"/>
    </row>
    <row r="3927" spans="4:19">
      <c r="D3927" s="22">
        <v>6047000701</v>
      </c>
      <c r="S3927"/>
    </row>
    <row r="3928" spans="4:19">
      <c r="D3928" s="22">
        <v>6047000702</v>
      </c>
      <c r="S3928"/>
    </row>
    <row r="3929" spans="4:19">
      <c r="D3929" s="22">
        <v>6047000801</v>
      </c>
      <c r="S3929"/>
    </row>
    <row r="3930" spans="4:19">
      <c r="D3930" s="22">
        <v>6047000802</v>
      </c>
      <c r="S3930"/>
    </row>
    <row r="3931" spans="4:19">
      <c r="D3931" s="22">
        <v>6047000901</v>
      </c>
      <c r="S3931"/>
    </row>
    <row r="3932" spans="4:19">
      <c r="D3932" s="22">
        <v>6047000902</v>
      </c>
      <c r="S3932"/>
    </row>
    <row r="3933" spans="4:19">
      <c r="D3933" s="22">
        <v>6047001002</v>
      </c>
      <c r="S3933"/>
    </row>
    <row r="3934" spans="4:19">
      <c r="D3934" s="22">
        <v>6047001003</v>
      </c>
      <c r="S3934"/>
    </row>
    <row r="3935" spans="4:19">
      <c r="D3935" s="22">
        <v>6047001004</v>
      </c>
      <c r="S3935"/>
    </row>
    <row r="3936" spans="4:19">
      <c r="D3936" s="22">
        <v>6047001005</v>
      </c>
      <c r="S3936"/>
    </row>
    <row r="3937" spans="4:19">
      <c r="D3937" s="22">
        <v>6047001101</v>
      </c>
      <c r="S3937"/>
    </row>
    <row r="3938" spans="4:19">
      <c r="D3938" s="22">
        <v>6047001200</v>
      </c>
      <c r="S3938"/>
    </row>
    <row r="3939" spans="4:19">
      <c r="D3939" s="22">
        <v>6047001301</v>
      </c>
      <c r="S3939"/>
    </row>
    <row r="3940" spans="4:19">
      <c r="D3940" s="22">
        <v>6047001302</v>
      </c>
      <c r="S3940"/>
    </row>
    <row r="3941" spans="4:19">
      <c r="D3941" s="22">
        <v>6047001401</v>
      </c>
      <c r="S3941"/>
    </row>
    <row r="3942" spans="4:19">
      <c r="D3942" s="22">
        <v>6047001402</v>
      </c>
      <c r="S3942"/>
    </row>
    <row r="3943" spans="4:19">
      <c r="D3943" s="22">
        <v>6047001402</v>
      </c>
      <c r="S3943"/>
    </row>
    <row r="3944" spans="4:19">
      <c r="D3944" s="22">
        <v>6047001501</v>
      </c>
      <c r="S3944"/>
    </row>
    <row r="3945" spans="4:19">
      <c r="D3945" s="22">
        <v>6047001502</v>
      </c>
      <c r="S3945"/>
    </row>
    <row r="3946" spans="4:19">
      <c r="D3946" s="22">
        <v>6047001503</v>
      </c>
      <c r="S3946"/>
    </row>
    <row r="3947" spans="4:19">
      <c r="D3947" s="22">
        <v>6047001601</v>
      </c>
      <c r="S3947"/>
    </row>
    <row r="3948" spans="4:19">
      <c r="D3948" s="22">
        <v>6047001602</v>
      </c>
      <c r="S3948"/>
    </row>
    <row r="3949" spans="4:19">
      <c r="D3949" s="22">
        <v>6047001700</v>
      </c>
      <c r="S3949"/>
    </row>
    <row r="3950" spans="4:19">
      <c r="D3950" s="22">
        <v>6047001801</v>
      </c>
      <c r="S3950"/>
    </row>
    <row r="3951" spans="4:19">
      <c r="D3951" s="22">
        <v>6047001901</v>
      </c>
      <c r="S3951"/>
    </row>
    <row r="3952" spans="4:19">
      <c r="D3952" s="22">
        <v>6047001902</v>
      </c>
      <c r="S3952"/>
    </row>
    <row r="3953" spans="4:19">
      <c r="D3953" s="22">
        <v>6047002000</v>
      </c>
      <c r="S3953"/>
    </row>
    <row r="3954" spans="4:19">
      <c r="D3954" s="22">
        <v>6047002100</v>
      </c>
      <c r="S3954"/>
    </row>
    <row r="3955" spans="4:19">
      <c r="D3955" s="22">
        <v>6047002201</v>
      </c>
      <c r="S3955"/>
    </row>
    <row r="3956" spans="4:19">
      <c r="D3956" s="22">
        <v>6047002202</v>
      </c>
      <c r="S3956"/>
    </row>
    <row r="3957" spans="4:19">
      <c r="D3957" s="22">
        <v>6047002301</v>
      </c>
      <c r="S3957"/>
    </row>
    <row r="3958" spans="4:19">
      <c r="D3958" s="22">
        <v>6047002302</v>
      </c>
      <c r="S3958"/>
    </row>
    <row r="3959" spans="4:19">
      <c r="D3959" s="22">
        <v>6047002401</v>
      </c>
      <c r="S3959"/>
    </row>
    <row r="3960" spans="4:19">
      <c r="D3960" s="22">
        <v>6047002402</v>
      </c>
      <c r="S3960"/>
    </row>
    <row r="3961" spans="4:19">
      <c r="D3961" s="22">
        <v>6047002500</v>
      </c>
      <c r="S3961"/>
    </row>
    <row r="3962" spans="4:19">
      <c r="D3962" s="22">
        <v>6047002600</v>
      </c>
      <c r="S3962"/>
    </row>
    <row r="3963" spans="4:19">
      <c r="D3963" s="22">
        <v>6049000100</v>
      </c>
      <c r="S3963"/>
    </row>
    <row r="3964" spans="4:19">
      <c r="D3964" s="22">
        <v>6049000200</v>
      </c>
      <c r="S3964"/>
    </row>
    <row r="3965" spans="4:19">
      <c r="D3965" s="22">
        <v>6049000300</v>
      </c>
      <c r="S3965"/>
    </row>
    <row r="3966" spans="4:19">
      <c r="D3966" s="22">
        <v>6049000400</v>
      </c>
      <c r="S3966"/>
    </row>
    <row r="3967" spans="4:19">
      <c r="D3967" s="22">
        <v>6051000101</v>
      </c>
      <c r="S3967"/>
    </row>
    <row r="3968" spans="4:19">
      <c r="D3968" s="22">
        <v>6051000102</v>
      </c>
      <c r="S3968"/>
    </row>
    <row r="3969" spans="4:19">
      <c r="D3969" s="22">
        <v>6051000200</v>
      </c>
      <c r="S3969"/>
    </row>
    <row r="3970" spans="4:19">
      <c r="D3970" s="22">
        <v>6053000101</v>
      </c>
      <c r="S3970"/>
    </row>
    <row r="3971" spans="4:19">
      <c r="D3971" s="22">
        <v>6053000102</v>
      </c>
      <c r="S3971"/>
    </row>
    <row r="3972" spans="4:19">
      <c r="D3972" s="22">
        <v>6053000103</v>
      </c>
      <c r="S3972"/>
    </row>
    <row r="3973" spans="4:19">
      <c r="D3973" s="22">
        <v>6053000104</v>
      </c>
      <c r="S3973"/>
    </row>
    <row r="3974" spans="4:19">
      <c r="D3974" s="22">
        <v>6053000200</v>
      </c>
      <c r="S3974"/>
    </row>
    <row r="3975" spans="4:19">
      <c r="D3975" s="22">
        <v>6053000300</v>
      </c>
      <c r="S3975"/>
    </row>
    <row r="3976" spans="4:19">
      <c r="D3976" s="22">
        <v>6053000400</v>
      </c>
      <c r="S3976"/>
    </row>
    <row r="3977" spans="4:19">
      <c r="D3977" s="22">
        <v>6053000400</v>
      </c>
      <c r="S3977"/>
    </row>
    <row r="3978" spans="4:19">
      <c r="D3978" s="22">
        <v>6053000501</v>
      </c>
      <c r="S3978"/>
    </row>
    <row r="3979" spans="4:19">
      <c r="D3979" s="22">
        <v>6053000502</v>
      </c>
      <c r="S3979"/>
    </row>
    <row r="3980" spans="4:19">
      <c r="D3980" s="22">
        <v>6053000502</v>
      </c>
      <c r="S3980"/>
    </row>
    <row r="3981" spans="4:19">
      <c r="D3981" s="22">
        <v>6053000600</v>
      </c>
      <c r="S3981"/>
    </row>
    <row r="3982" spans="4:19">
      <c r="D3982" s="22">
        <v>6053000600</v>
      </c>
      <c r="S3982"/>
    </row>
    <row r="3983" spans="4:19">
      <c r="D3983" s="22">
        <v>6053000701</v>
      </c>
      <c r="S3983"/>
    </row>
    <row r="3984" spans="4:19">
      <c r="D3984" s="22">
        <v>6053000702</v>
      </c>
      <c r="S3984"/>
    </row>
    <row r="3985" spans="4:19">
      <c r="D3985" s="22">
        <v>6053000800</v>
      </c>
      <c r="S3985"/>
    </row>
    <row r="3986" spans="4:19">
      <c r="D3986" s="22">
        <v>6053000800</v>
      </c>
      <c r="S3986"/>
    </row>
    <row r="3987" spans="4:19">
      <c r="D3987" s="22">
        <v>6053000900</v>
      </c>
      <c r="S3987"/>
    </row>
    <row r="3988" spans="4:19">
      <c r="D3988" s="22">
        <v>6053001200</v>
      </c>
      <c r="S3988"/>
    </row>
    <row r="3989" spans="4:19">
      <c r="D3989" s="22">
        <v>6053001300</v>
      </c>
      <c r="S3989"/>
    </row>
    <row r="3990" spans="4:19">
      <c r="D3990" s="22">
        <v>6053001300</v>
      </c>
      <c r="S3990"/>
    </row>
    <row r="3991" spans="4:19">
      <c r="D3991" s="22">
        <v>6053001400</v>
      </c>
      <c r="S3991"/>
    </row>
    <row r="3992" spans="4:19">
      <c r="D3992" s="22">
        <v>6053001500</v>
      </c>
      <c r="S3992"/>
    </row>
    <row r="3993" spans="4:19">
      <c r="D3993" s="22">
        <v>6053001600</v>
      </c>
      <c r="S3993"/>
    </row>
    <row r="3994" spans="4:19">
      <c r="D3994" s="22">
        <v>6053001700</v>
      </c>
      <c r="S3994"/>
    </row>
    <row r="3995" spans="4:19">
      <c r="D3995" s="22">
        <v>6053001801</v>
      </c>
      <c r="S3995"/>
    </row>
    <row r="3996" spans="4:19">
      <c r="D3996" s="22">
        <v>6053001802</v>
      </c>
      <c r="S3996"/>
    </row>
    <row r="3997" spans="4:19">
      <c r="D3997" s="22">
        <v>6053010101</v>
      </c>
      <c r="S3997"/>
    </row>
    <row r="3998" spans="4:19">
      <c r="D3998" s="22">
        <v>6053010102</v>
      </c>
      <c r="S3998"/>
    </row>
    <row r="3999" spans="4:19">
      <c r="D3999" s="22">
        <v>6053010202</v>
      </c>
      <c r="S3999"/>
    </row>
    <row r="4000" spans="4:19">
      <c r="D4000" s="22">
        <v>6053010305</v>
      </c>
      <c r="S4000"/>
    </row>
    <row r="4001" spans="4:19">
      <c r="D4001" s="22">
        <v>6053010306</v>
      </c>
      <c r="S4001"/>
    </row>
    <row r="4002" spans="4:19">
      <c r="D4002" s="22">
        <v>6053010306</v>
      </c>
      <c r="S4002"/>
    </row>
    <row r="4003" spans="4:19">
      <c r="D4003" s="22">
        <v>6053010400</v>
      </c>
      <c r="S4003"/>
    </row>
    <row r="4004" spans="4:19">
      <c r="D4004" s="22">
        <v>6053010501</v>
      </c>
      <c r="S4004"/>
    </row>
    <row r="4005" spans="4:19">
      <c r="D4005" s="22">
        <v>6053010504</v>
      </c>
      <c r="S4005"/>
    </row>
    <row r="4006" spans="4:19">
      <c r="D4006" s="22">
        <v>6053010505</v>
      </c>
      <c r="S4006"/>
    </row>
    <row r="4007" spans="4:19">
      <c r="D4007" s="22">
        <v>6053010506</v>
      </c>
      <c r="S4007"/>
    </row>
    <row r="4008" spans="4:19">
      <c r="D4008" s="22">
        <v>6053010603</v>
      </c>
      <c r="S4008"/>
    </row>
    <row r="4009" spans="4:19">
      <c r="D4009" s="22">
        <v>6053010604</v>
      </c>
      <c r="S4009"/>
    </row>
    <row r="4010" spans="4:19">
      <c r="D4010" s="22">
        <v>6053010605</v>
      </c>
      <c r="S4010"/>
    </row>
    <row r="4011" spans="4:19">
      <c r="D4011" s="22">
        <v>6053010606</v>
      </c>
      <c r="S4011"/>
    </row>
    <row r="4012" spans="4:19">
      <c r="D4012" s="22">
        <v>6053010607</v>
      </c>
      <c r="S4012"/>
    </row>
    <row r="4013" spans="4:19">
      <c r="D4013" s="22">
        <v>6053010608</v>
      </c>
      <c r="S4013"/>
    </row>
    <row r="4014" spans="4:19">
      <c r="D4014" s="22">
        <v>6053010701</v>
      </c>
      <c r="S4014"/>
    </row>
    <row r="4015" spans="4:19">
      <c r="D4015" s="22">
        <v>6053010702</v>
      </c>
      <c r="S4015"/>
    </row>
    <row r="4016" spans="4:19">
      <c r="D4016" s="22">
        <v>6053010804</v>
      </c>
      <c r="S4016"/>
    </row>
    <row r="4017" spans="4:19">
      <c r="D4017" s="22">
        <v>6053010900</v>
      </c>
      <c r="S4017"/>
    </row>
    <row r="4018" spans="4:19">
      <c r="D4018" s="22">
        <v>6053011000</v>
      </c>
      <c r="S4018"/>
    </row>
    <row r="4019" spans="4:19">
      <c r="D4019" s="22">
        <v>6053011101</v>
      </c>
      <c r="S4019"/>
    </row>
    <row r="4020" spans="4:19">
      <c r="D4020" s="22">
        <v>6053011102</v>
      </c>
      <c r="S4020"/>
    </row>
    <row r="4021" spans="4:19">
      <c r="D4021" s="22">
        <v>6053011202</v>
      </c>
      <c r="S4021"/>
    </row>
    <row r="4022" spans="4:19">
      <c r="D4022" s="22">
        <v>6053011203</v>
      </c>
      <c r="S4022"/>
    </row>
    <row r="4023" spans="4:19">
      <c r="D4023" s="22">
        <v>6053011204</v>
      </c>
      <c r="S4023"/>
    </row>
    <row r="4024" spans="4:19">
      <c r="D4024" s="22">
        <v>6053011302</v>
      </c>
      <c r="S4024"/>
    </row>
    <row r="4025" spans="4:19">
      <c r="D4025" s="22">
        <v>6053011303</v>
      </c>
      <c r="S4025"/>
    </row>
    <row r="4026" spans="4:19">
      <c r="D4026" s="22">
        <v>6053011304</v>
      </c>
      <c r="S4026"/>
    </row>
    <row r="4027" spans="4:19">
      <c r="D4027" s="22">
        <v>6053011400</v>
      </c>
      <c r="S4027"/>
    </row>
    <row r="4028" spans="4:19">
      <c r="D4028" s="22">
        <v>6053011400</v>
      </c>
      <c r="S4028"/>
    </row>
    <row r="4029" spans="4:19">
      <c r="D4029" s="22">
        <v>6053011502</v>
      </c>
      <c r="S4029"/>
    </row>
    <row r="4030" spans="4:19">
      <c r="D4030" s="22">
        <v>6053011602</v>
      </c>
      <c r="S4030"/>
    </row>
    <row r="4031" spans="4:19">
      <c r="D4031" s="22">
        <v>6053011604</v>
      </c>
      <c r="S4031"/>
    </row>
    <row r="4032" spans="4:19">
      <c r="D4032" s="22">
        <v>6053011700</v>
      </c>
      <c r="S4032"/>
    </row>
    <row r="4033" spans="4:19">
      <c r="D4033" s="22">
        <v>6053011801</v>
      </c>
      <c r="S4033"/>
    </row>
    <row r="4034" spans="4:19">
      <c r="D4034" s="22">
        <v>6053011802</v>
      </c>
      <c r="S4034"/>
    </row>
    <row r="4035" spans="4:19">
      <c r="D4035" s="22">
        <v>6053011900</v>
      </c>
      <c r="S4035"/>
    </row>
    <row r="4036" spans="4:19">
      <c r="D4036" s="22">
        <v>6053012000</v>
      </c>
      <c r="S4036"/>
    </row>
    <row r="4037" spans="4:19">
      <c r="D4037" s="22">
        <v>6053012100</v>
      </c>
      <c r="S4037"/>
    </row>
    <row r="4038" spans="4:19">
      <c r="D4038" s="22">
        <v>6053012200</v>
      </c>
      <c r="S4038"/>
    </row>
    <row r="4039" spans="4:19">
      <c r="D4039" s="22">
        <v>6053012302</v>
      </c>
      <c r="S4039"/>
    </row>
    <row r="4040" spans="4:19">
      <c r="D4040" s="22">
        <v>6053012401</v>
      </c>
      <c r="S4040"/>
    </row>
    <row r="4041" spans="4:19">
      <c r="D4041" s="22">
        <v>6053012402</v>
      </c>
      <c r="S4041"/>
    </row>
    <row r="4042" spans="4:19">
      <c r="D4042" s="22">
        <v>6053012502</v>
      </c>
      <c r="S4042"/>
    </row>
    <row r="4043" spans="4:19">
      <c r="D4043" s="22">
        <v>6053012600</v>
      </c>
      <c r="S4043"/>
    </row>
    <row r="4044" spans="4:19">
      <c r="D4044" s="22">
        <v>6053012700</v>
      </c>
      <c r="S4044"/>
    </row>
    <row r="4045" spans="4:19">
      <c r="D4045" s="22">
        <v>6053012800</v>
      </c>
      <c r="S4045"/>
    </row>
    <row r="4046" spans="4:19">
      <c r="D4046" s="22">
        <v>6053013000</v>
      </c>
      <c r="S4046"/>
    </row>
    <row r="4047" spans="4:19">
      <c r="D4047" s="22">
        <v>6053013100</v>
      </c>
      <c r="S4047"/>
    </row>
    <row r="4048" spans="4:19">
      <c r="D4048" s="22">
        <v>6053013200</v>
      </c>
      <c r="S4048"/>
    </row>
    <row r="4049" spans="4:19">
      <c r="D4049" s="22">
        <v>6053013300</v>
      </c>
      <c r="S4049"/>
    </row>
    <row r="4050" spans="4:19">
      <c r="D4050" s="22">
        <v>6053013400</v>
      </c>
      <c r="S4050"/>
    </row>
    <row r="4051" spans="4:19">
      <c r="D4051" s="22">
        <v>6053013500</v>
      </c>
      <c r="S4051"/>
    </row>
    <row r="4052" spans="4:19">
      <c r="D4052" s="22">
        <v>6053013600</v>
      </c>
      <c r="S4052"/>
    </row>
    <row r="4053" spans="4:19">
      <c r="D4053" s="22">
        <v>6053013700</v>
      </c>
      <c r="S4053"/>
    </row>
    <row r="4054" spans="4:19">
      <c r="D4054" s="22">
        <v>6053013800</v>
      </c>
      <c r="S4054"/>
    </row>
    <row r="4055" spans="4:19">
      <c r="D4055" s="22">
        <v>6053013900</v>
      </c>
      <c r="S4055"/>
    </row>
    <row r="4056" spans="4:19">
      <c r="D4056" s="22">
        <v>6053014000</v>
      </c>
      <c r="S4056"/>
    </row>
    <row r="4057" spans="4:19">
      <c r="D4057" s="22">
        <v>6053014102</v>
      </c>
      <c r="S4057"/>
    </row>
    <row r="4058" spans="4:19">
      <c r="D4058" s="22">
        <v>6053014104</v>
      </c>
      <c r="S4058"/>
    </row>
    <row r="4059" spans="4:19">
      <c r="D4059" s="22">
        <v>6053014105</v>
      </c>
      <c r="S4059"/>
    </row>
    <row r="4060" spans="4:19">
      <c r="D4060" s="22">
        <v>6053014107</v>
      </c>
      <c r="S4060"/>
    </row>
    <row r="4061" spans="4:19">
      <c r="D4061" s="22">
        <v>6053014201</v>
      </c>
      <c r="S4061"/>
    </row>
    <row r="4062" spans="4:19">
      <c r="D4062" s="22">
        <v>6053014202</v>
      </c>
      <c r="S4062"/>
    </row>
    <row r="4063" spans="4:19">
      <c r="D4063" s="22">
        <v>6053014202</v>
      </c>
      <c r="S4063"/>
    </row>
    <row r="4064" spans="4:19">
      <c r="D4064" s="22">
        <v>6053014301</v>
      </c>
      <c r="S4064"/>
    </row>
    <row r="4065" spans="4:19">
      <c r="D4065" s="22">
        <v>6053014302</v>
      </c>
      <c r="S4065"/>
    </row>
    <row r="4066" spans="4:19">
      <c r="D4066" s="22">
        <v>6053014500</v>
      </c>
      <c r="S4066"/>
    </row>
    <row r="4067" spans="4:19">
      <c r="D4067" s="22">
        <v>6053014601</v>
      </c>
      <c r="S4067"/>
    </row>
    <row r="4068" spans="4:19">
      <c r="D4068" s="22">
        <v>6053014700</v>
      </c>
      <c r="S4068"/>
    </row>
    <row r="4069" spans="4:19">
      <c r="D4069" s="22">
        <v>6053014800</v>
      </c>
      <c r="S4069"/>
    </row>
    <row r="4070" spans="4:19">
      <c r="D4070" s="22">
        <v>6053980000</v>
      </c>
      <c r="S4070"/>
    </row>
    <row r="4071" spans="4:19">
      <c r="D4071" s="22">
        <v>6053990000</v>
      </c>
      <c r="S4071"/>
    </row>
    <row r="4072" spans="4:19">
      <c r="D4072" s="22">
        <v>6055200201</v>
      </c>
      <c r="S4072"/>
    </row>
    <row r="4073" spans="4:19">
      <c r="D4073" s="22">
        <v>6055200202</v>
      </c>
      <c r="S4073"/>
    </row>
    <row r="4074" spans="4:19">
      <c r="D4074" s="22">
        <v>6055200203</v>
      </c>
      <c r="S4074"/>
    </row>
    <row r="4075" spans="4:19">
      <c r="D4075" s="22">
        <v>6055200301</v>
      </c>
      <c r="S4075"/>
    </row>
    <row r="4076" spans="4:19">
      <c r="D4076" s="22">
        <v>6055200302</v>
      </c>
      <c r="S4076"/>
    </row>
    <row r="4077" spans="4:19">
      <c r="D4077" s="22">
        <v>6055200400</v>
      </c>
      <c r="S4077"/>
    </row>
    <row r="4078" spans="4:19">
      <c r="D4078" s="22">
        <v>6055200501</v>
      </c>
      <c r="S4078"/>
    </row>
    <row r="4079" spans="4:19">
      <c r="D4079" s="22">
        <v>6055200503</v>
      </c>
      <c r="S4079"/>
    </row>
    <row r="4080" spans="4:19">
      <c r="D4080" s="22">
        <v>6055200504</v>
      </c>
      <c r="S4080"/>
    </row>
    <row r="4081" spans="4:19">
      <c r="D4081" s="22">
        <v>6055200505</v>
      </c>
      <c r="S4081"/>
    </row>
    <row r="4082" spans="4:19">
      <c r="D4082" s="22">
        <v>6055200601</v>
      </c>
      <c r="S4082"/>
    </row>
    <row r="4083" spans="4:19">
      <c r="D4083" s="22">
        <v>6055200602</v>
      </c>
      <c r="S4083"/>
    </row>
    <row r="4084" spans="4:19">
      <c r="D4084" s="22">
        <v>6055200703</v>
      </c>
      <c r="S4084"/>
    </row>
    <row r="4085" spans="4:19">
      <c r="D4085" s="22">
        <v>6055200704</v>
      </c>
      <c r="S4085"/>
    </row>
    <row r="4086" spans="4:19">
      <c r="D4086" s="22">
        <v>6055200705</v>
      </c>
      <c r="S4086"/>
    </row>
    <row r="4087" spans="4:19">
      <c r="D4087" s="22">
        <v>6055200706</v>
      </c>
      <c r="S4087"/>
    </row>
    <row r="4088" spans="4:19">
      <c r="D4088" s="22">
        <v>6055200707</v>
      </c>
      <c r="S4088"/>
    </row>
    <row r="4089" spans="4:19">
      <c r="D4089" s="22">
        <v>6055200802</v>
      </c>
      <c r="S4089"/>
    </row>
    <row r="4090" spans="4:19">
      <c r="D4090" s="22">
        <v>6055200803</v>
      </c>
      <c r="S4090"/>
    </row>
    <row r="4091" spans="4:19">
      <c r="D4091" s="22">
        <v>6055200804</v>
      </c>
      <c r="S4091"/>
    </row>
    <row r="4092" spans="4:19">
      <c r="D4092" s="22">
        <v>6055200900</v>
      </c>
      <c r="S4092"/>
    </row>
    <row r="4093" spans="4:19">
      <c r="D4093" s="22">
        <v>6055201003</v>
      </c>
      <c r="S4093"/>
    </row>
    <row r="4094" spans="4:19">
      <c r="D4094" s="22">
        <v>6055201004</v>
      </c>
      <c r="S4094"/>
    </row>
    <row r="4095" spans="4:19">
      <c r="D4095" s="22">
        <v>6055201005</v>
      </c>
      <c r="S4095"/>
    </row>
    <row r="4096" spans="4:19">
      <c r="D4096" s="22">
        <v>6055201006</v>
      </c>
      <c r="S4096"/>
    </row>
    <row r="4097" spans="4:19">
      <c r="D4097" s="22">
        <v>6055201007</v>
      </c>
      <c r="S4097"/>
    </row>
    <row r="4098" spans="4:19">
      <c r="D4098" s="22">
        <v>6055201101</v>
      </c>
      <c r="S4098"/>
    </row>
    <row r="4099" spans="4:19">
      <c r="D4099" s="22">
        <v>6055201102</v>
      </c>
      <c r="S4099"/>
    </row>
    <row r="4100" spans="4:19">
      <c r="D4100" s="22">
        <v>6055201200</v>
      </c>
      <c r="S4100"/>
    </row>
    <row r="4101" spans="4:19">
      <c r="D4101" s="22">
        <v>6055201300</v>
      </c>
      <c r="S4101"/>
    </row>
    <row r="4102" spans="4:19">
      <c r="D4102" s="22">
        <v>6055201401</v>
      </c>
      <c r="S4102"/>
    </row>
    <row r="4103" spans="4:19">
      <c r="D4103" s="22">
        <v>6055201402</v>
      </c>
      <c r="S4103"/>
    </row>
    <row r="4104" spans="4:19">
      <c r="D4104" s="22">
        <v>6055201403</v>
      </c>
      <c r="S4104"/>
    </row>
    <row r="4105" spans="4:19">
      <c r="D4105" s="22">
        <v>6055201500</v>
      </c>
      <c r="S4105"/>
    </row>
    <row r="4106" spans="4:19">
      <c r="D4106" s="22">
        <v>6055201601</v>
      </c>
      <c r="S4106"/>
    </row>
    <row r="4107" spans="4:19">
      <c r="D4107" s="22">
        <v>6055201602</v>
      </c>
      <c r="S4107"/>
    </row>
    <row r="4108" spans="4:19">
      <c r="D4108" s="22">
        <v>6055201700</v>
      </c>
      <c r="S4108"/>
    </row>
    <row r="4109" spans="4:19">
      <c r="D4109" s="22">
        <v>6055201800</v>
      </c>
      <c r="S4109"/>
    </row>
    <row r="4110" spans="4:19">
      <c r="D4110" s="22">
        <v>6055201900</v>
      </c>
      <c r="S4110"/>
    </row>
    <row r="4111" spans="4:19">
      <c r="D4111" s="22">
        <v>6055202000</v>
      </c>
      <c r="S4111"/>
    </row>
    <row r="4112" spans="4:19">
      <c r="D4112" s="22">
        <v>6057000102</v>
      </c>
      <c r="S4112"/>
    </row>
    <row r="4113" spans="4:19">
      <c r="D4113" s="22">
        <v>6057000103</v>
      </c>
      <c r="S4113"/>
    </row>
    <row r="4114" spans="4:19">
      <c r="D4114" s="22">
        <v>6057000104</v>
      </c>
      <c r="S4114"/>
    </row>
    <row r="4115" spans="4:19">
      <c r="D4115" s="22">
        <v>6057000105</v>
      </c>
      <c r="S4115"/>
    </row>
    <row r="4116" spans="4:19">
      <c r="D4116" s="22">
        <v>6057000200</v>
      </c>
      <c r="S4116"/>
    </row>
    <row r="4117" spans="4:19">
      <c r="D4117" s="22">
        <v>6057000300</v>
      </c>
      <c r="S4117"/>
    </row>
    <row r="4118" spans="4:19">
      <c r="D4118" s="22">
        <v>6057000401</v>
      </c>
      <c r="S4118"/>
    </row>
    <row r="4119" spans="4:19">
      <c r="D4119" s="22">
        <v>6057000402</v>
      </c>
      <c r="S4119"/>
    </row>
    <row r="4120" spans="4:19">
      <c r="D4120" s="22">
        <v>6057000501</v>
      </c>
      <c r="S4120"/>
    </row>
    <row r="4121" spans="4:19">
      <c r="D4121" s="22">
        <v>6057000502</v>
      </c>
      <c r="S4121"/>
    </row>
    <row r="4122" spans="4:19">
      <c r="D4122" s="22">
        <v>6057000600</v>
      </c>
      <c r="S4122"/>
    </row>
    <row r="4123" spans="4:19">
      <c r="D4123" s="22">
        <v>6057000701</v>
      </c>
      <c r="S4123"/>
    </row>
    <row r="4124" spans="4:19">
      <c r="D4124" s="22">
        <v>6057000702</v>
      </c>
      <c r="S4124"/>
    </row>
    <row r="4125" spans="4:19">
      <c r="D4125" s="22">
        <v>6057000801</v>
      </c>
      <c r="S4125"/>
    </row>
    <row r="4126" spans="4:19">
      <c r="D4126" s="22">
        <v>6057000802</v>
      </c>
      <c r="S4126"/>
    </row>
    <row r="4127" spans="4:19">
      <c r="D4127" s="22">
        <v>6057000900</v>
      </c>
      <c r="S4127"/>
    </row>
    <row r="4128" spans="4:19">
      <c r="D4128" s="22">
        <v>6057001203</v>
      </c>
      <c r="S4128"/>
    </row>
    <row r="4129" spans="4:19">
      <c r="D4129" s="22">
        <v>6057001204</v>
      </c>
      <c r="S4129"/>
    </row>
    <row r="4130" spans="4:19">
      <c r="D4130" s="22">
        <v>6057001205</v>
      </c>
      <c r="S4130"/>
    </row>
    <row r="4131" spans="4:19">
      <c r="D4131" s="22">
        <v>6057001206</v>
      </c>
      <c r="S4131"/>
    </row>
    <row r="4132" spans="4:19">
      <c r="D4132" s="22">
        <v>6059001101</v>
      </c>
      <c r="S4132"/>
    </row>
    <row r="4133" spans="4:19">
      <c r="D4133" s="22">
        <v>6059001102</v>
      </c>
      <c r="S4133"/>
    </row>
    <row r="4134" spans="4:19">
      <c r="D4134" s="22">
        <v>6059001103</v>
      </c>
      <c r="S4134"/>
    </row>
    <row r="4135" spans="4:19">
      <c r="D4135" s="22">
        <v>6059001103</v>
      </c>
      <c r="S4135"/>
    </row>
    <row r="4136" spans="4:19">
      <c r="D4136" s="22">
        <v>6059001201</v>
      </c>
      <c r="S4136"/>
    </row>
    <row r="4137" spans="4:19">
      <c r="D4137" s="22">
        <v>6059001202</v>
      </c>
      <c r="S4137"/>
    </row>
    <row r="4138" spans="4:19">
      <c r="D4138" s="22">
        <v>6059001301</v>
      </c>
      <c r="S4138"/>
    </row>
    <row r="4139" spans="4:19">
      <c r="D4139" s="22">
        <v>6059001303</v>
      </c>
      <c r="S4139"/>
    </row>
    <row r="4140" spans="4:19">
      <c r="D4140" s="22">
        <v>6059001303</v>
      </c>
      <c r="S4140"/>
    </row>
    <row r="4141" spans="4:19">
      <c r="D4141" s="22">
        <v>6059001304</v>
      </c>
      <c r="S4141"/>
    </row>
    <row r="4142" spans="4:19">
      <c r="D4142" s="22">
        <v>6059001401</v>
      </c>
      <c r="S4142"/>
    </row>
    <row r="4143" spans="4:19">
      <c r="D4143" s="22">
        <v>6059001401</v>
      </c>
      <c r="S4143"/>
    </row>
    <row r="4144" spans="4:19">
      <c r="D4144" s="22">
        <v>6059001402</v>
      </c>
      <c r="S4144"/>
    </row>
    <row r="4145" spans="4:19">
      <c r="D4145" s="22">
        <v>6059001403</v>
      </c>
      <c r="S4145"/>
    </row>
    <row r="4146" spans="4:19">
      <c r="D4146" s="22">
        <v>6059001404</v>
      </c>
      <c r="S4146"/>
    </row>
    <row r="4147" spans="4:19">
      <c r="D4147" s="22">
        <v>6059001501</v>
      </c>
      <c r="S4147"/>
    </row>
    <row r="4148" spans="4:19">
      <c r="D4148" s="22">
        <v>6059001503</v>
      </c>
      <c r="S4148"/>
    </row>
    <row r="4149" spans="4:19">
      <c r="D4149" s="22">
        <v>6059001504</v>
      </c>
      <c r="S4149"/>
    </row>
    <row r="4150" spans="4:19">
      <c r="D4150" s="22">
        <v>6059001505</v>
      </c>
      <c r="S4150"/>
    </row>
    <row r="4151" spans="4:19">
      <c r="D4151" s="22">
        <v>6059001506</v>
      </c>
      <c r="S4151"/>
    </row>
    <row r="4152" spans="4:19">
      <c r="D4152" s="22">
        <v>6059001507</v>
      </c>
      <c r="S4152"/>
    </row>
    <row r="4153" spans="4:19">
      <c r="D4153" s="22">
        <v>6059001601</v>
      </c>
      <c r="S4153"/>
    </row>
    <row r="4154" spans="4:19">
      <c r="D4154" s="22">
        <v>6059001602</v>
      </c>
      <c r="S4154"/>
    </row>
    <row r="4155" spans="4:19">
      <c r="D4155" s="22">
        <v>6059001704</v>
      </c>
      <c r="S4155"/>
    </row>
    <row r="4156" spans="4:19">
      <c r="D4156" s="22">
        <v>6059001705</v>
      </c>
      <c r="S4156"/>
    </row>
    <row r="4157" spans="4:19">
      <c r="D4157" s="22">
        <v>6059001706</v>
      </c>
      <c r="S4157"/>
    </row>
    <row r="4158" spans="4:19">
      <c r="D4158" s="22">
        <v>6059001707</v>
      </c>
      <c r="S4158"/>
    </row>
    <row r="4159" spans="4:19">
      <c r="D4159" s="22">
        <v>6059001708</v>
      </c>
      <c r="S4159"/>
    </row>
    <row r="4160" spans="4:19">
      <c r="D4160" s="22">
        <v>6059001801</v>
      </c>
      <c r="S4160"/>
    </row>
    <row r="4161" spans="4:19">
      <c r="D4161" s="22">
        <v>6059001802</v>
      </c>
      <c r="S4161"/>
    </row>
    <row r="4162" spans="4:19">
      <c r="D4162" s="22">
        <v>6059001901</v>
      </c>
      <c r="S4162"/>
    </row>
    <row r="4163" spans="4:19">
      <c r="D4163" s="22">
        <v>6059001902</v>
      </c>
      <c r="S4163"/>
    </row>
    <row r="4164" spans="4:19">
      <c r="D4164" s="22">
        <v>6059001902</v>
      </c>
      <c r="S4164"/>
    </row>
    <row r="4165" spans="4:19">
      <c r="D4165" s="22">
        <v>6059001903</v>
      </c>
      <c r="S4165"/>
    </row>
    <row r="4166" spans="4:19">
      <c r="D4166" s="22">
        <v>6059011000</v>
      </c>
      <c r="S4166"/>
    </row>
    <row r="4167" spans="4:19">
      <c r="D4167" s="22">
        <v>6059011000</v>
      </c>
      <c r="S4167"/>
    </row>
    <row r="4168" spans="4:19">
      <c r="D4168" s="22">
        <v>6059011101</v>
      </c>
      <c r="S4168"/>
    </row>
    <row r="4169" spans="4:19">
      <c r="D4169" s="22">
        <v>6059011101</v>
      </c>
      <c r="S4169"/>
    </row>
    <row r="4170" spans="4:19">
      <c r="D4170" s="22">
        <v>6059011102</v>
      </c>
      <c r="S4170"/>
    </row>
    <row r="4171" spans="4:19">
      <c r="D4171" s="22">
        <v>6059011102</v>
      </c>
      <c r="S4171"/>
    </row>
    <row r="4172" spans="4:19">
      <c r="D4172" s="22">
        <v>6059011200</v>
      </c>
      <c r="S4172"/>
    </row>
    <row r="4173" spans="4:19">
      <c r="D4173" s="22">
        <v>6059011200</v>
      </c>
      <c r="S4173"/>
    </row>
    <row r="4174" spans="4:19">
      <c r="D4174" s="22">
        <v>6059011300</v>
      </c>
      <c r="S4174"/>
    </row>
    <row r="4175" spans="4:19">
      <c r="D4175" s="22">
        <v>6059011401</v>
      </c>
      <c r="S4175"/>
    </row>
    <row r="4176" spans="4:19">
      <c r="D4176" s="22">
        <v>6059011402</v>
      </c>
      <c r="S4176"/>
    </row>
    <row r="4177" spans="4:19">
      <c r="D4177" s="22">
        <v>6059011403</v>
      </c>
      <c r="S4177"/>
    </row>
    <row r="4178" spans="4:19">
      <c r="D4178" s="22">
        <v>6059011502</v>
      </c>
      <c r="S4178"/>
    </row>
    <row r="4179" spans="4:19">
      <c r="D4179" s="22">
        <v>6059011503</v>
      </c>
      <c r="S4179"/>
    </row>
    <row r="4180" spans="4:19">
      <c r="D4180" s="22">
        <v>6059011504</v>
      </c>
      <c r="S4180"/>
    </row>
    <row r="4181" spans="4:19">
      <c r="D4181" s="22">
        <v>6059011504</v>
      </c>
      <c r="S4181"/>
    </row>
    <row r="4182" spans="4:19">
      <c r="D4182" s="22">
        <v>6059011601</v>
      </c>
      <c r="S4182"/>
    </row>
    <row r="4183" spans="4:19">
      <c r="D4183" s="22">
        <v>6059011602</v>
      </c>
      <c r="S4183"/>
    </row>
    <row r="4184" spans="4:19">
      <c r="D4184" s="22">
        <v>6059011707</v>
      </c>
      <c r="S4184"/>
    </row>
    <row r="4185" spans="4:19">
      <c r="D4185" s="22">
        <v>6059011708</v>
      </c>
      <c r="S4185"/>
    </row>
    <row r="4186" spans="4:19">
      <c r="D4186" s="22">
        <v>6059011709</v>
      </c>
      <c r="S4186"/>
    </row>
    <row r="4187" spans="4:19">
      <c r="D4187" s="22">
        <v>6059011710</v>
      </c>
      <c r="S4187"/>
    </row>
    <row r="4188" spans="4:19">
      <c r="D4188" s="22">
        <v>6059011711</v>
      </c>
      <c r="S4188"/>
    </row>
    <row r="4189" spans="4:19">
      <c r="D4189" s="22">
        <v>6059011712</v>
      </c>
      <c r="S4189"/>
    </row>
    <row r="4190" spans="4:19">
      <c r="D4190" s="22">
        <v>6059011714</v>
      </c>
      <c r="S4190"/>
    </row>
    <row r="4191" spans="4:19">
      <c r="D4191" s="22">
        <v>6059011715</v>
      </c>
      <c r="S4191"/>
    </row>
    <row r="4192" spans="4:19">
      <c r="D4192" s="22">
        <v>6059011716</v>
      </c>
      <c r="S4192"/>
    </row>
    <row r="4193" spans="4:19">
      <c r="D4193" s="22">
        <v>6059011717</v>
      </c>
      <c r="S4193"/>
    </row>
    <row r="4194" spans="4:19">
      <c r="D4194" s="22">
        <v>6059011718</v>
      </c>
      <c r="S4194"/>
    </row>
    <row r="4195" spans="4:19">
      <c r="D4195" s="22">
        <v>6059011720</v>
      </c>
      <c r="S4195"/>
    </row>
    <row r="4196" spans="4:19">
      <c r="D4196" s="22">
        <v>6059011721</v>
      </c>
      <c r="S4196"/>
    </row>
    <row r="4197" spans="4:19">
      <c r="D4197" s="22">
        <v>6059011722</v>
      </c>
      <c r="S4197"/>
    </row>
    <row r="4198" spans="4:19">
      <c r="D4198" s="22">
        <v>6059021802</v>
      </c>
      <c r="S4198"/>
    </row>
    <row r="4199" spans="4:19">
      <c r="D4199" s="22">
        <v>6059021807</v>
      </c>
      <c r="S4199"/>
    </row>
    <row r="4200" spans="4:19">
      <c r="D4200" s="22">
        <v>6059021809</v>
      </c>
      <c r="S4200"/>
    </row>
    <row r="4201" spans="4:19">
      <c r="D4201" s="22">
        <v>6059021810</v>
      </c>
      <c r="S4201"/>
    </row>
    <row r="4202" spans="4:19">
      <c r="D4202" s="22">
        <v>6059021812</v>
      </c>
      <c r="S4202"/>
    </row>
    <row r="4203" spans="4:19">
      <c r="D4203" s="22">
        <v>6059021813</v>
      </c>
      <c r="S4203"/>
    </row>
    <row r="4204" spans="4:19">
      <c r="D4204" s="22">
        <v>6059021814</v>
      </c>
      <c r="S4204"/>
    </row>
    <row r="4205" spans="4:19">
      <c r="D4205" s="22">
        <v>6059021815</v>
      </c>
      <c r="S4205"/>
    </row>
    <row r="4206" spans="4:19">
      <c r="D4206" s="22">
        <v>6059021816</v>
      </c>
      <c r="S4206"/>
    </row>
    <row r="4207" spans="4:19">
      <c r="D4207" s="22">
        <v>6059021817</v>
      </c>
      <c r="S4207"/>
    </row>
    <row r="4208" spans="4:19">
      <c r="D4208" s="22">
        <v>6059021820</v>
      </c>
      <c r="S4208"/>
    </row>
    <row r="4209" spans="4:19">
      <c r="D4209" s="22">
        <v>6059021821</v>
      </c>
      <c r="S4209"/>
    </row>
    <row r="4210" spans="4:19">
      <c r="D4210" s="22">
        <v>6059021822</v>
      </c>
      <c r="S4210"/>
    </row>
    <row r="4211" spans="4:19">
      <c r="D4211" s="22">
        <v>6059021823</v>
      </c>
      <c r="S4211"/>
    </row>
    <row r="4212" spans="4:19">
      <c r="D4212" s="22">
        <v>6059021824</v>
      </c>
      <c r="S4212"/>
    </row>
    <row r="4213" spans="4:19">
      <c r="D4213" s="22">
        <v>6059021825</v>
      </c>
      <c r="S4213"/>
    </row>
    <row r="4214" spans="4:19">
      <c r="D4214" s="22">
        <v>6059021826</v>
      </c>
      <c r="S4214"/>
    </row>
    <row r="4215" spans="4:19">
      <c r="D4215" s="22">
        <v>6059021827</v>
      </c>
      <c r="S4215"/>
    </row>
    <row r="4216" spans="4:19">
      <c r="D4216" s="22">
        <v>6059021828</v>
      </c>
      <c r="S4216"/>
    </row>
    <row r="4217" spans="4:19">
      <c r="D4217" s="22">
        <v>6059021829</v>
      </c>
      <c r="S4217"/>
    </row>
    <row r="4218" spans="4:19">
      <c r="D4218" s="22">
        <v>6059021830</v>
      </c>
      <c r="S4218"/>
    </row>
    <row r="4219" spans="4:19">
      <c r="D4219" s="22">
        <v>6059021903</v>
      </c>
      <c r="S4219"/>
    </row>
    <row r="4220" spans="4:19">
      <c r="D4220" s="22">
        <v>6059021905</v>
      </c>
      <c r="S4220"/>
    </row>
    <row r="4221" spans="4:19">
      <c r="D4221" s="22">
        <v>6059021912</v>
      </c>
      <c r="S4221"/>
    </row>
    <row r="4222" spans="4:19">
      <c r="D4222" s="22">
        <v>6059021913</v>
      </c>
      <c r="S4222"/>
    </row>
    <row r="4223" spans="4:19">
      <c r="D4223" s="22">
        <v>6059021914</v>
      </c>
      <c r="S4223"/>
    </row>
    <row r="4224" spans="4:19">
      <c r="D4224" s="22">
        <v>6059021915</v>
      </c>
      <c r="S4224"/>
    </row>
    <row r="4225" spans="4:19">
      <c r="D4225" s="22">
        <v>6059021916</v>
      </c>
      <c r="S4225"/>
    </row>
    <row r="4226" spans="4:19">
      <c r="D4226" s="22">
        <v>6059021917</v>
      </c>
      <c r="S4226"/>
    </row>
    <row r="4227" spans="4:19">
      <c r="D4227" s="22">
        <v>6059021918</v>
      </c>
      <c r="S4227"/>
    </row>
    <row r="4228" spans="4:19">
      <c r="D4228" s="22">
        <v>6059021919</v>
      </c>
      <c r="S4228"/>
    </row>
    <row r="4229" spans="4:19">
      <c r="D4229" s="22">
        <v>6059021920</v>
      </c>
      <c r="S4229"/>
    </row>
    <row r="4230" spans="4:19">
      <c r="D4230" s="22">
        <v>6059021921</v>
      </c>
      <c r="S4230"/>
    </row>
    <row r="4231" spans="4:19">
      <c r="D4231" s="22">
        <v>6059021922</v>
      </c>
      <c r="S4231"/>
    </row>
    <row r="4232" spans="4:19">
      <c r="D4232" s="22">
        <v>6059021923</v>
      </c>
      <c r="S4232"/>
    </row>
    <row r="4233" spans="4:19">
      <c r="D4233" s="22">
        <v>6059021924</v>
      </c>
      <c r="S4233"/>
    </row>
    <row r="4234" spans="4:19">
      <c r="D4234" s="22">
        <v>6059032002</v>
      </c>
      <c r="S4234"/>
    </row>
    <row r="4235" spans="4:19">
      <c r="D4235" s="22">
        <v>6059032003</v>
      </c>
      <c r="S4235"/>
    </row>
    <row r="4236" spans="4:19">
      <c r="D4236" s="22">
        <v>6059032011</v>
      </c>
      <c r="S4236"/>
    </row>
    <row r="4237" spans="4:19">
      <c r="D4237" s="22">
        <v>6059032012</v>
      </c>
      <c r="S4237"/>
    </row>
    <row r="4238" spans="4:19">
      <c r="D4238" s="22">
        <v>6059032013</v>
      </c>
      <c r="S4238"/>
    </row>
    <row r="4239" spans="4:19">
      <c r="D4239" s="22">
        <v>6059032014</v>
      </c>
      <c r="S4239"/>
    </row>
    <row r="4240" spans="4:19">
      <c r="D4240" s="22">
        <v>6059032015</v>
      </c>
      <c r="S4240"/>
    </row>
    <row r="4241" spans="4:19">
      <c r="D4241" s="22">
        <v>6059032020</v>
      </c>
      <c r="S4241"/>
    </row>
    <row r="4242" spans="4:19">
      <c r="D4242" s="22">
        <v>6059032022</v>
      </c>
      <c r="S4242"/>
    </row>
    <row r="4243" spans="4:19">
      <c r="D4243" s="22">
        <v>6059032023</v>
      </c>
      <c r="S4243"/>
    </row>
    <row r="4244" spans="4:19">
      <c r="D4244" s="22">
        <v>6059032027</v>
      </c>
      <c r="S4244"/>
    </row>
    <row r="4245" spans="4:19">
      <c r="D4245" s="22">
        <v>6059032028</v>
      </c>
      <c r="S4245"/>
    </row>
    <row r="4246" spans="4:19">
      <c r="D4246" s="22">
        <v>6059032029</v>
      </c>
      <c r="S4246"/>
    </row>
    <row r="4247" spans="4:19">
      <c r="D4247" s="22">
        <v>6059032030</v>
      </c>
      <c r="S4247"/>
    </row>
    <row r="4248" spans="4:19">
      <c r="D4248" s="22">
        <v>6059032031</v>
      </c>
      <c r="S4248"/>
    </row>
    <row r="4249" spans="4:19">
      <c r="D4249" s="22">
        <v>6059032032</v>
      </c>
      <c r="S4249"/>
    </row>
    <row r="4250" spans="4:19">
      <c r="D4250" s="22">
        <v>6059032033</v>
      </c>
      <c r="S4250"/>
    </row>
    <row r="4251" spans="4:19">
      <c r="D4251" s="22">
        <v>6059032034</v>
      </c>
      <c r="S4251"/>
    </row>
    <row r="4252" spans="4:19">
      <c r="D4252" s="22">
        <v>6059032035</v>
      </c>
      <c r="S4252"/>
    </row>
    <row r="4253" spans="4:19">
      <c r="D4253" s="22">
        <v>6059032036</v>
      </c>
      <c r="S4253"/>
    </row>
    <row r="4254" spans="4:19">
      <c r="D4254" s="22">
        <v>6059032037</v>
      </c>
      <c r="S4254"/>
    </row>
    <row r="4255" spans="4:19">
      <c r="D4255" s="22">
        <v>6059032038</v>
      </c>
      <c r="S4255"/>
    </row>
    <row r="4256" spans="4:19">
      <c r="D4256" s="22">
        <v>6059032039</v>
      </c>
      <c r="S4256"/>
    </row>
    <row r="4257" spans="4:19">
      <c r="D4257" s="22">
        <v>6059032040</v>
      </c>
      <c r="S4257"/>
    </row>
    <row r="4258" spans="4:19">
      <c r="D4258" s="22">
        <v>6059032041</v>
      </c>
      <c r="S4258"/>
    </row>
    <row r="4259" spans="4:19">
      <c r="D4259" s="22">
        <v>6059032042</v>
      </c>
      <c r="S4259"/>
    </row>
    <row r="4260" spans="4:19">
      <c r="D4260" s="22">
        <v>6059032043</v>
      </c>
      <c r="S4260"/>
    </row>
    <row r="4261" spans="4:19">
      <c r="D4261" s="22">
        <v>6059032044</v>
      </c>
      <c r="S4261"/>
    </row>
    <row r="4262" spans="4:19">
      <c r="D4262" s="22">
        <v>6059032045</v>
      </c>
      <c r="S4262"/>
    </row>
    <row r="4263" spans="4:19">
      <c r="D4263" s="22">
        <v>6059032046</v>
      </c>
      <c r="S4263"/>
    </row>
    <row r="4264" spans="4:19">
      <c r="D4264" s="22">
        <v>6059032047</v>
      </c>
      <c r="S4264"/>
    </row>
    <row r="4265" spans="4:19">
      <c r="D4265" s="22">
        <v>6059032048</v>
      </c>
      <c r="S4265"/>
    </row>
    <row r="4266" spans="4:19">
      <c r="D4266" s="22">
        <v>6059032049</v>
      </c>
      <c r="S4266"/>
    </row>
    <row r="4267" spans="4:19">
      <c r="D4267" s="22">
        <v>6059032050</v>
      </c>
      <c r="S4267"/>
    </row>
    <row r="4268" spans="4:19">
      <c r="D4268" s="22">
        <v>6059032051</v>
      </c>
      <c r="S4268"/>
    </row>
    <row r="4269" spans="4:19">
      <c r="D4269" s="22">
        <v>6059032053</v>
      </c>
      <c r="S4269"/>
    </row>
    <row r="4270" spans="4:19">
      <c r="D4270" s="22">
        <v>6059032054</v>
      </c>
      <c r="S4270"/>
    </row>
    <row r="4271" spans="4:19">
      <c r="D4271" s="22">
        <v>6059032055</v>
      </c>
      <c r="S4271"/>
    </row>
    <row r="4272" spans="4:19">
      <c r="D4272" s="22">
        <v>6059032056</v>
      </c>
      <c r="S4272"/>
    </row>
    <row r="4273" spans="4:19">
      <c r="D4273" s="22">
        <v>6059032057</v>
      </c>
      <c r="S4273"/>
    </row>
    <row r="4274" spans="4:19">
      <c r="D4274" s="22">
        <v>6059032058</v>
      </c>
      <c r="S4274"/>
    </row>
    <row r="4275" spans="4:19">
      <c r="D4275" s="22">
        <v>6059032059</v>
      </c>
      <c r="S4275"/>
    </row>
    <row r="4276" spans="4:19">
      <c r="D4276" s="22">
        <v>6059032061</v>
      </c>
      <c r="S4276"/>
    </row>
    <row r="4277" spans="4:19">
      <c r="D4277" s="22">
        <v>6059042103</v>
      </c>
      <c r="S4277"/>
    </row>
    <row r="4278" spans="4:19">
      <c r="D4278" s="22">
        <v>6059042106</v>
      </c>
      <c r="S4278"/>
    </row>
    <row r="4279" spans="4:19">
      <c r="D4279" s="22">
        <v>6059042107</v>
      </c>
      <c r="S4279"/>
    </row>
    <row r="4280" spans="4:19">
      <c r="D4280" s="22">
        <v>6059042108</v>
      </c>
      <c r="S4280"/>
    </row>
    <row r="4281" spans="4:19">
      <c r="D4281" s="22">
        <v>6059042109</v>
      </c>
      <c r="S4281"/>
    </row>
    <row r="4282" spans="4:19">
      <c r="D4282" s="22">
        <v>6059042111</v>
      </c>
      <c r="S4282"/>
    </row>
    <row r="4283" spans="4:19">
      <c r="D4283" s="22">
        <v>6059042112</v>
      </c>
      <c r="S4283"/>
    </row>
    <row r="4284" spans="4:19">
      <c r="D4284" s="22">
        <v>6059042113</v>
      </c>
      <c r="S4284"/>
    </row>
    <row r="4285" spans="4:19">
      <c r="D4285" s="22">
        <v>6059042114</v>
      </c>
      <c r="S4285"/>
    </row>
    <row r="4286" spans="4:19">
      <c r="D4286" s="22">
        <v>6059042201</v>
      </c>
      <c r="S4286"/>
    </row>
    <row r="4287" spans="4:19">
      <c r="D4287" s="22">
        <v>6059042203</v>
      </c>
      <c r="S4287"/>
    </row>
    <row r="4288" spans="4:19">
      <c r="D4288" s="22">
        <v>6059042205</v>
      </c>
      <c r="S4288"/>
    </row>
    <row r="4289" spans="4:19">
      <c r="D4289" s="22">
        <v>6059042206</v>
      </c>
      <c r="S4289"/>
    </row>
    <row r="4290" spans="4:19">
      <c r="D4290" s="22">
        <v>6059042305</v>
      </c>
      <c r="S4290"/>
    </row>
    <row r="4291" spans="4:19">
      <c r="D4291" s="22">
        <v>6059042307</v>
      </c>
      <c r="S4291"/>
    </row>
    <row r="4292" spans="4:19">
      <c r="D4292" s="22">
        <v>6059042310</v>
      </c>
      <c r="S4292"/>
    </row>
    <row r="4293" spans="4:19">
      <c r="D4293" s="22">
        <v>6059042311</v>
      </c>
      <c r="S4293"/>
    </row>
    <row r="4294" spans="4:19">
      <c r="D4294" s="22">
        <v>6059042312</v>
      </c>
      <c r="S4294"/>
    </row>
    <row r="4295" spans="4:19">
      <c r="D4295" s="22">
        <v>6059042313</v>
      </c>
      <c r="S4295"/>
    </row>
    <row r="4296" spans="4:19">
      <c r="D4296" s="22">
        <v>6059042315</v>
      </c>
      <c r="S4296"/>
    </row>
    <row r="4297" spans="4:19">
      <c r="D4297" s="22">
        <v>6059042317</v>
      </c>
      <c r="S4297"/>
    </row>
    <row r="4298" spans="4:19">
      <c r="D4298" s="22">
        <v>6059042319</v>
      </c>
      <c r="S4298"/>
    </row>
    <row r="4299" spans="4:19">
      <c r="D4299" s="22">
        <v>6059042320</v>
      </c>
      <c r="S4299"/>
    </row>
    <row r="4300" spans="4:19">
      <c r="D4300" s="22">
        <v>6059042323</v>
      </c>
      <c r="S4300"/>
    </row>
    <row r="4301" spans="4:19">
      <c r="D4301" s="22">
        <v>6059042324</v>
      </c>
      <c r="S4301"/>
    </row>
    <row r="4302" spans="4:19">
      <c r="D4302" s="22">
        <v>6059042325</v>
      </c>
      <c r="S4302"/>
    </row>
    <row r="4303" spans="4:19">
      <c r="D4303" s="22">
        <v>6059042326</v>
      </c>
      <c r="S4303"/>
    </row>
    <row r="4304" spans="4:19">
      <c r="D4304" s="22">
        <v>6059042327</v>
      </c>
      <c r="S4304"/>
    </row>
    <row r="4305" spans="4:19">
      <c r="D4305" s="22">
        <v>6059042328</v>
      </c>
      <c r="S4305"/>
    </row>
    <row r="4306" spans="4:19">
      <c r="D4306" s="22">
        <v>6059042329</v>
      </c>
      <c r="S4306"/>
    </row>
    <row r="4307" spans="4:19">
      <c r="D4307" s="22">
        <v>6059042330</v>
      </c>
      <c r="S4307"/>
    </row>
    <row r="4308" spans="4:19">
      <c r="D4308" s="22">
        <v>6059042331</v>
      </c>
      <c r="S4308"/>
    </row>
    <row r="4309" spans="4:19">
      <c r="D4309" s="22">
        <v>6059042332</v>
      </c>
      <c r="S4309"/>
    </row>
    <row r="4310" spans="4:19">
      <c r="D4310" s="22">
        <v>6059042333</v>
      </c>
      <c r="S4310"/>
    </row>
    <row r="4311" spans="4:19">
      <c r="D4311" s="22">
        <v>6059042334</v>
      </c>
      <c r="S4311"/>
    </row>
    <row r="4312" spans="4:19">
      <c r="D4312" s="22">
        <v>6059042335</v>
      </c>
      <c r="S4312"/>
    </row>
    <row r="4313" spans="4:19">
      <c r="D4313" s="22">
        <v>6059042336</v>
      </c>
      <c r="S4313"/>
    </row>
    <row r="4314" spans="4:19">
      <c r="D4314" s="22">
        <v>6059042337</v>
      </c>
      <c r="S4314"/>
    </row>
    <row r="4315" spans="4:19">
      <c r="D4315" s="22">
        <v>6059042338</v>
      </c>
      <c r="S4315"/>
    </row>
    <row r="4316" spans="4:19">
      <c r="D4316" s="22">
        <v>6059042339</v>
      </c>
      <c r="S4316"/>
    </row>
    <row r="4317" spans="4:19">
      <c r="D4317" s="22">
        <v>6059052404</v>
      </c>
      <c r="S4317"/>
    </row>
    <row r="4318" spans="4:19">
      <c r="D4318" s="22">
        <v>6059052408</v>
      </c>
      <c r="S4318"/>
    </row>
    <row r="4319" spans="4:19">
      <c r="D4319" s="22">
        <v>6059052410</v>
      </c>
      <c r="S4319"/>
    </row>
    <row r="4320" spans="4:19">
      <c r="D4320" s="22">
        <v>6059052410</v>
      </c>
      <c r="S4320"/>
    </row>
    <row r="4321" spans="4:19">
      <c r="D4321" s="22">
        <v>6059052411</v>
      </c>
      <c r="S4321"/>
    </row>
    <row r="4322" spans="4:19">
      <c r="D4322" s="22">
        <v>6059052415</v>
      </c>
      <c r="S4322"/>
    </row>
    <row r="4323" spans="4:19">
      <c r="D4323" s="22">
        <v>6059052416</v>
      </c>
      <c r="S4323"/>
    </row>
    <row r="4324" spans="4:19">
      <c r="D4324" s="22">
        <v>6059052417</v>
      </c>
      <c r="S4324"/>
    </row>
    <row r="4325" spans="4:19">
      <c r="D4325" s="22">
        <v>6059052418</v>
      </c>
      <c r="S4325"/>
    </row>
    <row r="4326" spans="4:19">
      <c r="D4326" s="22">
        <v>6059052419</v>
      </c>
      <c r="S4326"/>
    </row>
    <row r="4327" spans="4:19">
      <c r="D4327" s="22">
        <v>6059052420</v>
      </c>
      <c r="S4327"/>
    </row>
    <row r="4328" spans="4:19">
      <c r="D4328" s="22">
        <v>6059052421</v>
      </c>
      <c r="S4328"/>
    </row>
    <row r="4329" spans="4:19">
      <c r="D4329" s="22">
        <v>6059052422</v>
      </c>
      <c r="S4329"/>
    </row>
    <row r="4330" spans="4:19">
      <c r="D4330" s="22">
        <v>6059052423</v>
      </c>
      <c r="S4330"/>
    </row>
    <row r="4331" spans="4:19">
      <c r="D4331" s="22">
        <v>6059052424</v>
      </c>
      <c r="S4331"/>
    </row>
    <row r="4332" spans="4:19">
      <c r="D4332" s="22">
        <v>6059052425</v>
      </c>
      <c r="S4332"/>
    </row>
    <row r="4333" spans="4:19">
      <c r="D4333" s="22">
        <v>6059052426</v>
      </c>
      <c r="S4333"/>
    </row>
    <row r="4334" spans="4:19">
      <c r="D4334" s="22">
        <v>6059052427</v>
      </c>
      <c r="S4334"/>
    </row>
    <row r="4335" spans="4:19">
      <c r="D4335" s="22">
        <v>6059052428</v>
      </c>
      <c r="S4335"/>
    </row>
    <row r="4336" spans="4:19">
      <c r="D4336" s="22">
        <v>6059052502</v>
      </c>
      <c r="S4336"/>
    </row>
    <row r="4337" spans="4:19">
      <c r="D4337" s="22">
        <v>6059052505</v>
      </c>
      <c r="S4337"/>
    </row>
    <row r="4338" spans="4:19">
      <c r="D4338" s="22">
        <v>6059052506</v>
      </c>
      <c r="S4338"/>
    </row>
    <row r="4339" spans="4:19">
      <c r="D4339" s="22">
        <v>6059052511</v>
      </c>
      <c r="S4339"/>
    </row>
    <row r="4340" spans="4:19">
      <c r="D4340" s="22">
        <v>6059052513</v>
      </c>
      <c r="S4340"/>
    </row>
    <row r="4341" spans="4:19">
      <c r="D4341" s="22">
        <v>6059052514</v>
      </c>
      <c r="S4341"/>
    </row>
    <row r="4342" spans="4:19">
      <c r="D4342" s="22">
        <v>6059052515</v>
      </c>
      <c r="S4342"/>
    </row>
    <row r="4343" spans="4:19">
      <c r="D4343" s="22">
        <v>6059052517</v>
      </c>
      <c r="S4343"/>
    </row>
    <row r="4344" spans="4:19">
      <c r="D4344" s="22">
        <v>6059052518</v>
      </c>
      <c r="S4344"/>
    </row>
    <row r="4345" spans="4:19">
      <c r="D4345" s="22">
        <v>6059052519</v>
      </c>
      <c r="S4345"/>
    </row>
    <row r="4346" spans="4:19">
      <c r="D4346" s="22">
        <v>6059052520</v>
      </c>
      <c r="S4346"/>
    </row>
    <row r="4347" spans="4:19">
      <c r="D4347" s="22">
        <v>6059052521</v>
      </c>
      <c r="S4347"/>
    </row>
    <row r="4348" spans="4:19">
      <c r="D4348" s="22">
        <v>6059052522</v>
      </c>
      <c r="S4348"/>
    </row>
    <row r="4349" spans="4:19">
      <c r="D4349" s="22">
        <v>6059052523</v>
      </c>
      <c r="S4349"/>
    </row>
    <row r="4350" spans="4:19">
      <c r="D4350" s="22">
        <v>6059052524</v>
      </c>
      <c r="S4350"/>
    </row>
    <row r="4351" spans="4:19">
      <c r="D4351" s="22">
        <v>6059052525</v>
      </c>
      <c r="S4351"/>
    </row>
    <row r="4352" spans="4:19">
      <c r="D4352" s="22">
        <v>6059052526</v>
      </c>
      <c r="S4352"/>
    </row>
    <row r="4353" spans="4:19">
      <c r="D4353" s="22">
        <v>6059052527</v>
      </c>
      <c r="S4353"/>
    </row>
    <row r="4354" spans="4:19">
      <c r="D4354" s="22">
        <v>6059052528</v>
      </c>
      <c r="S4354"/>
    </row>
    <row r="4355" spans="4:19">
      <c r="D4355" s="22">
        <v>6059062604</v>
      </c>
      <c r="S4355"/>
    </row>
    <row r="4356" spans="4:19">
      <c r="D4356" s="22">
        <v>6059062605</v>
      </c>
      <c r="S4356"/>
    </row>
    <row r="4357" spans="4:19">
      <c r="D4357" s="22">
        <v>6059062610</v>
      </c>
      <c r="S4357"/>
    </row>
    <row r="4358" spans="4:19">
      <c r="D4358" s="22">
        <v>6059062611</v>
      </c>
      <c r="S4358"/>
    </row>
    <row r="4359" spans="4:19">
      <c r="D4359" s="22">
        <v>6059062612</v>
      </c>
      <c r="S4359"/>
    </row>
    <row r="4360" spans="4:19">
      <c r="D4360" s="22">
        <v>6059062614</v>
      </c>
      <c r="S4360"/>
    </row>
    <row r="4361" spans="4:19">
      <c r="D4361" s="22">
        <v>6059062619</v>
      </c>
      <c r="S4361"/>
    </row>
    <row r="4362" spans="4:19">
      <c r="D4362" s="22">
        <v>6059062620</v>
      </c>
      <c r="S4362"/>
    </row>
    <row r="4363" spans="4:19">
      <c r="D4363" s="22">
        <v>6059062621</v>
      </c>
      <c r="S4363"/>
    </row>
    <row r="4364" spans="4:19">
      <c r="D4364" s="22">
        <v>6059062622</v>
      </c>
      <c r="S4364"/>
    </row>
    <row r="4365" spans="4:19">
      <c r="D4365" s="22">
        <v>6059062625</v>
      </c>
      <c r="S4365"/>
    </row>
    <row r="4366" spans="4:19">
      <c r="D4366" s="22">
        <v>6059062626</v>
      </c>
      <c r="S4366"/>
    </row>
    <row r="4367" spans="4:19">
      <c r="D4367" s="22">
        <v>6059062627</v>
      </c>
      <c r="S4367"/>
    </row>
    <row r="4368" spans="4:19">
      <c r="D4368" s="22">
        <v>6059062628</v>
      </c>
      <c r="S4368"/>
    </row>
    <row r="4369" spans="4:19">
      <c r="D4369" s="22">
        <v>6059062629</v>
      </c>
      <c r="S4369"/>
    </row>
    <row r="4370" spans="4:19">
      <c r="D4370" s="22">
        <v>6059062630</v>
      </c>
      <c r="S4370"/>
    </row>
    <row r="4371" spans="4:19">
      <c r="D4371" s="22">
        <v>6059062631</v>
      </c>
      <c r="S4371"/>
    </row>
    <row r="4372" spans="4:19">
      <c r="D4372" s="22">
        <v>6059062632</v>
      </c>
      <c r="S4372"/>
    </row>
    <row r="4373" spans="4:19">
      <c r="D4373" s="22">
        <v>6059062633</v>
      </c>
      <c r="S4373"/>
    </row>
    <row r="4374" spans="4:19">
      <c r="D4374" s="22">
        <v>6059062634</v>
      </c>
      <c r="S4374"/>
    </row>
    <row r="4375" spans="4:19">
      <c r="D4375" s="22">
        <v>6059062635</v>
      </c>
      <c r="S4375"/>
    </row>
    <row r="4376" spans="4:19">
      <c r="D4376" s="22">
        <v>6059062636</v>
      </c>
      <c r="S4376"/>
    </row>
    <row r="4377" spans="4:19">
      <c r="D4377" s="22">
        <v>6059062637</v>
      </c>
      <c r="S4377"/>
    </row>
    <row r="4378" spans="4:19">
      <c r="D4378" s="22">
        <v>6059062638</v>
      </c>
      <c r="S4378"/>
    </row>
    <row r="4379" spans="4:19">
      <c r="D4379" s="22">
        <v>6059062639</v>
      </c>
      <c r="S4379"/>
    </row>
    <row r="4380" spans="4:19">
      <c r="D4380" s="22">
        <v>6059062640</v>
      </c>
      <c r="S4380"/>
    </row>
    <row r="4381" spans="4:19">
      <c r="D4381" s="22">
        <v>6059062641</v>
      </c>
      <c r="S4381"/>
    </row>
    <row r="4382" spans="4:19">
      <c r="D4382" s="22">
        <v>6059062642</v>
      </c>
      <c r="S4382"/>
    </row>
    <row r="4383" spans="4:19">
      <c r="D4383" s="22">
        <v>6059062643</v>
      </c>
      <c r="S4383"/>
    </row>
    <row r="4384" spans="4:19">
      <c r="D4384" s="22">
        <v>6059062644</v>
      </c>
      <c r="S4384"/>
    </row>
    <row r="4385" spans="4:19">
      <c r="D4385" s="22">
        <v>6059062645</v>
      </c>
      <c r="S4385"/>
    </row>
    <row r="4386" spans="4:19">
      <c r="D4386" s="22">
        <v>6059062646</v>
      </c>
      <c r="S4386"/>
    </row>
    <row r="4387" spans="4:19">
      <c r="D4387" s="22">
        <v>6059062647</v>
      </c>
      <c r="S4387"/>
    </row>
    <row r="4388" spans="4:19">
      <c r="D4388" s="22">
        <v>6059062648</v>
      </c>
      <c r="S4388"/>
    </row>
    <row r="4389" spans="4:19">
      <c r="D4389" s="22">
        <v>6059062649</v>
      </c>
      <c r="S4389"/>
    </row>
    <row r="4390" spans="4:19">
      <c r="D4390" s="22">
        <v>6059062701</v>
      </c>
      <c r="S4390"/>
    </row>
    <row r="4391" spans="4:19">
      <c r="D4391" s="22">
        <v>6059062702</v>
      </c>
      <c r="S4391"/>
    </row>
    <row r="4392" spans="4:19">
      <c r="D4392" s="22">
        <v>6059062800</v>
      </c>
      <c r="S4392"/>
    </row>
    <row r="4393" spans="4:19">
      <c r="D4393" s="22">
        <v>6059062900</v>
      </c>
      <c r="S4393"/>
    </row>
    <row r="4394" spans="4:19">
      <c r="D4394" s="22">
        <v>6059063004</v>
      </c>
      <c r="S4394"/>
    </row>
    <row r="4395" spans="4:19">
      <c r="D4395" s="22">
        <v>6059063005</v>
      </c>
      <c r="S4395"/>
    </row>
    <row r="4396" spans="4:19">
      <c r="D4396" s="22">
        <v>6059063006</v>
      </c>
      <c r="S4396"/>
    </row>
    <row r="4397" spans="4:19">
      <c r="D4397" s="22">
        <v>6059063007</v>
      </c>
      <c r="S4397"/>
    </row>
    <row r="4398" spans="4:19">
      <c r="D4398" s="22">
        <v>6059063008</v>
      </c>
      <c r="S4398"/>
    </row>
    <row r="4399" spans="4:19">
      <c r="D4399" s="22">
        <v>6059063009</v>
      </c>
      <c r="S4399"/>
    </row>
    <row r="4400" spans="4:19">
      <c r="D4400" s="22">
        <v>6059063010</v>
      </c>
      <c r="S4400"/>
    </row>
    <row r="4401" spans="4:19">
      <c r="D4401" s="22">
        <v>6059063101</v>
      </c>
      <c r="S4401"/>
    </row>
    <row r="4402" spans="4:19">
      <c r="D4402" s="22">
        <v>6059063102</v>
      </c>
      <c r="S4402"/>
    </row>
    <row r="4403" spans="4:19">
      <c r="D4403" s="22">
        <v>6059063103</v>
      </c>
      <c r="S4403"/>
    </row>
    <row r="4404" spans="4:19">
      <c r="D4404" s="22">
        <v>6059063201</v>
      </c>
      <c r="S4404"/>
    </row>
    <row r="4405" spans="4:19">
      <c r="D4405" s="22">
        <v>6059063202</v>
      </c>
      <c r="S4405"/>
    </row>
    <row r="4406" spans="4:19">
      <c r="D4406" s="22">
        <v>6059063301</v>
      </c>
      <c r="S4406"/>
    </row>
    <row r="4407" spans="4:19">
      <c r="D4407" s="22">
        <v>6059063302</v>
      </c>
      <c r="S4407"/>
    </row>
    <row r="4408" spans="4:19">
      <c r="D4408" s="22">
        <v>6059063400</v>
      </c>
      <c r="S4408"/>
    </row>
    <row r="4409" spans="4:19">
      <c r="D4409" s="22">
        <v>6059063500</v>
      </c>
      <c r="S4409"/>
    </row>
    <row r="4410" spans="4:19">
      <c r="D4410" s="22">
        <v>6059063601</v>
      </c>
      <c r="S4410"/>
    </row>
    <row r="4411" spans="4:19">
      <c r="D4411" s="22">
        <v>6059063603</v>
      </c>
      <c r="S4411"/>
    </row>
    <row r="4412" spans="4:19">
      <c r="D4412" s="22">
        <v>6059063604</v>
      </c>
      <c r="S4412"/>
    </row>
    <row r="4413" spans="4:19">
      <c r="D4413" s="22">
        <v>6059063605</v>
      </c>
      <c r="S4413"/>
    </row>
    <row r="4414" spans="4:19">
      <c r="D4414" s="22">
        <v>6059063701</v>
      </c>
      <c r="S4414"/>
    </row>
    <row r="4415" spans="4:19">
      <c r="D4415" s="22">
        <v>6059063701</v>
      </c>
      <c r="S4415"/>
    </row>
    <row r="4416" spans="4:19">
      <c r="D4416" s="22">
        <v>6059063702</v>
      </c>
      <c r="S4416"/>
    </row>
    <row r="4417" spans="4:19">
      <c r="D4417" s="22">
        <v>6059063702</v>
      </c>
      <c r="S4417"/>
    </row>
    <row r="4418" spans="4:19">
      <c r="D4418" s="22">
        <v>6059063802</v>
      </c>
      <c r="S4418"/>
    </row>
    <row r="4419" spans="4:19">
      <c r="D4419" s="22">
        <v>6059063803</v>
      </c>
      <c r="S4419"/>
    </row>
    <row r="4420" spans="4:19">
      <c r="D4420" s="22">
        <v>6059063805</v>
      </c>
      <c r="S4420"/>
    </row>
    <row r="4421" spans="4:19">
      <c r="D4421" s="22">
        <v>6059063806</v>
      </c>
      <c r="S4421"/>
    </row>
    <row r="4422" spans="4:19">
      <c r="D4422" s="22">
        <v>6059063807</v>
      </c>
      <c r="S4422"/>
    </row>
    <row r="4423" spans="4:19">
      <c r="D4423" s="22">
        <v>6059063808</v>
      </c>
      <c r="S4423"/>
    </row>
    <row r="4424" spans="4:19">
      <c r="D4424" s="22">
        <v>6059063902</v>
      </c>
      <c r="S4424"/>
    </row>
    <row r="4425" spans="4:19">
      <c r="D4425" s="22">
        <v>6059063903</v>
      </c>
      <c r="S4425"/>
    </row>
    <row r="4426" spans="4:19">
      <c r="D4426" s="22">
        <v>6059063904</v>
      </c>
      <c r="S4426"/>
    </row>
    <row r="4427" spans="4:19">
      <c r="D4427" s="22">
        <v>6059063905</v>
      </c>
      <c r="S4427"/>
    </row>
    <row r="4428" spans="4:19">
      <c r="D4428" s="22">
        <v>6059063906</v>
      </c>
      <c r="S4428"/>
    </row>
    <row r="4429" spans="4:19">
      <c r="D4429" s="22">
        <v>6059063907</v>
      </c>
      <c r="S4429"/>
    </row>
    <row r="4430" spans="4:19">
      <c r="D4430" s="22">
        <v>6059063908</v>
      </c>
      <c r="S4430"/>
    </row>
    <row r="4431" spans="4:19">
      <c r="D4431" s="22">
        <v>6059074003</v>
      </c>
      <c r="S4431"/>
    </row>
    <row r="4432" spans="4:19">
      <c r="D4432" s="22">
        <v>6059074004</v>
      </c>
      <c r="S4432"/>
    </row>
    <row r="4433" spans="4:19">
      <c r="D4433" s="22">
        <v>6059074005</v>
      </c>
      <c r="S4433"/>
    </row>
    <row r="4434" spans="4:19">
      <c r="D4434" s="22">
        <v>6059074006</v>
      </c>
      <c r="S4434"/>
    </row>
    <row r="4435" spans="4:19">
      <c r="D4435" s="22">
        <v>6059074006</v>
      </c>
      <c r="S4435"/>
    </row>
    <row r="4436" spans="4:19">
      <c r="D4436" s="22">
        <v>6059074102</v>
      </c>
      <c r="S4436"/>
    </row>
    <row r="4437" spans="4:19">
      <c r="D4437" s="22">
        <v>6059074102</v>
      </c>
      <c r="S4437"/>
    </row>
    <row r="4438" spans="4:19">
      <c r="D4438" s="22">
        <v>6059074103</v>
      </c>
      <c r="S4438"/>
    </row>
    <row r="4439" spans="4:19">
      <c r="D4439" s="22">
        <v>6059074103</v>
      </c>
      <c r="S4439"/>
    </row>
    <row r="4440" spans="4:19">
      <c r="D4440" s="22">
        <v>6059074106</v>
      </c>
      <c r="S4440"/>
    </row>
    <row r="4441" spans="4:19">
      <c r="D4441" s="22">
        <v>6059074106</v>
      </c>
      <c r="S4441"/>
    </row>
    <row r="4442" spans="4:19">
      <c r="D4442" s="22">
        <v>6059074107</v>
      </c>
      <c r="S4442"/>
    </row>
    <row r="4443" spans="4:19">
      <c r="D4443" s="22">
        <v>6059074108</v>
      </c>
      <c r="S4443"/>
    </row>
    <row r="4444" spans="4:19">
      <c r="D4444" s="22">
        <v>6059074109</v>
      </c>
      <c r="S4444"/>
    </row>
    <row r="4445" spans="4:19">
      <c r="D4445" s="22">
        <v>6059074110</v>
      </c>
      <c r="S4445"/>
    </row>
    <row r="4446" spans="4:19">
      <c r="D4446" s="22">
        <v>6059074111</v>
      </c>
      <c r="S4446"/>
    </row>
    <row r="4447" spans="4:19">
      <c r="D4447" s="22">
        <v>6059074111</v>
      </c>
      <c r="S4447"/>
    </row>
    <row r="4448" spans="4:19">
      <c r="D4448" s="22">
        <v>6059074200</v>
      </c>
      <c r="S4448"/>
    </row>
    <row r="4449" spans="4:19">
      <c r="D4449" s="22">
        <v>6059074300</v>
      </c>
      <c r="S4449"/>
    </row>
    <row r="4450" spans="4:19">
      <c r="D4450" s="22">
        <v>6059074403</v>
      </c>
      <c r="S4450"/>
    </row>
    <row r="4451" spans="4:19">
      <c r="D4451" s="22">
        <v>6059074405</v>
      </c>
      <c r="S4451"/>
    </row>
    <row r="4452" spans="4:19">
      <c r="D4452" s="22">
        <v>6059074406</v>
      </c>
      <c r="S4452"/>
    </row>
    <row r="4453" spans="4:19">
      <c r="D4453" s="22">
        <v>6059074407</v>
      </c>
      <c r="S4453"/>
    </row>
    <row r="4454" spans="4:19">
      <c r="D4454" s="22">
        <v>6059074408</v>
      </c>
      <c r="S4454"/>
    </row>
    <row r="4455" spans="4:19">
      <c r="D4455" s="22">
        <v>6059074501</v>
      </c>
      <c r="S4455"/>
    </row>
    <row r="4456" spans="4:19">
      <c r="D4456" s="22">
        <v>6059074502</v>
      </c>
      <c r="S4456"/>
    </row>
    <row r="4457" spans="4:19">
      <c r="D4457" s="22">
        <v>6059074601</v>
      </c>
      <c r="S4457"/>
    </row>
    <row r="4458" spans="4:19">
      <c r="D4458" s="22">
        <v>6059074602</v>
      </c>
      <c r="S4458"/>
    </row>
    <row r="4459" spans="4:19">
      <c r="D4459" s="22">
        <v>6059074701</v>
      </c>
      <c r="S4459"/>
    </row>
    <row r="4460" spans="4:19">
      <c r="D4460" s="22">
        <v>6059074701</v>
      </c>
      <c r="S4460"/>
    </row>
    <row r="4461" spans="4:19">
      <c r="D4461" s="22">
        <v>6059074702</v>
      </c>
      <c r="S4461"/>
    </row>
    <row r="4462" spans="4:19">
      <c r="D4462" s="22">
        <v>6059074702</v>
      </c>
      <c r="S4462"/>
    </row>
    <row r="4463" spans="4:19">
      <c r="D4463" s="22">
        <v>6059074801</v>
      </c>
      <c r="S4463"/>
    </row>
    <row r="4464" spans="4:19">
      <c r="D4464" s="22">
        <v>6059074802</v>
      </c>
      <c r="S4464"/>
    </row>
    <row r="4465" spans="4:19">
      <c r="D4465" s="22">
        <v>6059074802</v>
      </c>
      <c r="S4465"/>
    </row>
    <row r="4466" spans="4:19">
      <c r="D4466" s="22">
        <v>6059074803</v>
      </c>
      <c r="S4466"/>
    </row>
    <row r="4467" spans="4:19">
      <c r="D4467" s="22">
        <v>6059074803</v>
      </c>
      <c r="S4467"/>
    </row>
    <row r="4468" spans="4:19">
      <c r="D4468" s="22">
        <v>6059074805</v>
      </c>
      <c r="S4468"/>
    </row>
    <row r="4469" spans="4:19">
      <c r="D4469" s="22">
        <v>6059074805</v>
      </c>
      <c r="S4469"/>
    </row>
    <row r="4470" spans="4:19">
      <c r="D4470" s="22">
        <v>6059074806</v>
      </c>
      <c r="S4470"/>
    </row>
    <row r="4471" spans="4:19">
      <c r="D4471" s="22">
        <v>6059074901</v>
      </c>
      <c r="S4471"/>
    </row>
    <row r="4472" spans="4:19">
      <c r="D4472" s="22">
        <v>6059074902</v>
      </c>
      <c r="S4472"/>
    </row>
    <row r="4473" spans="4:19">
      <c r="D4473" s="22">
        <v>6059075002</v>
      </c>
      <c r="S4473"/>
    </row>
    <row r="4474" spans="4:19">
      <c r="D4474" s="22">
        <v>6059075003</v>
      </c>
      <c r="S4474"/>
    </row>
    <row r="4475" spans="4:19">
      <c r="D4475" s="22">
        <v>6059075003</v>
      </c>
      <c r="S4475"/>
    </row>
    <row r="4476" spans="4:19">
      <c r="D4476" s="22">
        <v>6059075004</v>
      </c>
      <c r="S4476"/>
    </row>
    <row r="4477" spans="4:19">
      <c r="D4477" s="22">
        <v>6059075100</v>
      </c>
      <c r="S4477"/>
    </row>
    <row r="4478" spans="4:19">
      <c r="D4478" s="22">
        <v>6059075100</v>
      </c>
      <c r="S4478"/>
    </row>
    <row r="4479" spans="4:19">
      <c r="D4479" s="22">
        <v>6059075201</v>
      </c>
      <c r="S4479"/>
    </row>
    <row r="4480" spans="4:19">
      <c r="D4480" s="22">
        <v>6059075202</v>
      </c>
      <c r="S4480"/>
    </row>
    <row r="4481" spans="4:19">
      <c r="D4481" s="22">
        <v>6059075202</v>
      </c>
      <c r="S4481"/>
    </row>
    <row r="4482" spans="4:19">
      <c r="D4482" s="22">
        <v>6059075301</v>
      </c>
      <c r="S4482"/>
    </row>
    <row r="4483" spans="4:19">
      <c r="D4483" s="22">
        <v>6059075302</v>
      </c>
      <c r="S4483"/>
    </row>
    <row r="4484" spans="4:19">
      <c r="D4484" s="22">
        <v>6059075302</v>
      </c>
      <c r="S4484"/>
    </row>
    <row r="4485" spans="4:19">
      <c r="D4485" s="22">
        <v>6059075303</v>
      </c>
      <c r="S4485"/>
    </row>
    <row r="4486" spans="4:19">
      <c r="D4486" s="22">
        <v>6059075401</v>
      </c>
      <c r="S4486"/>
    </row>
    <row r="4487" spans="4:19">
      <c r="D4487" s="22">
        <v>6059075403</v>
      </c>
      <c r="S4487"/>
    </row>
    <row r="4488" spans="4:19">
      <c r="D4488" s="22">
        <v>6059075403</v>
      </c>
      <c r="S4488"/>
    </row>
    <row r="4489" spans="4:19">
      <c r="D4489" s="22">
        <v>6059075404</v>
      </c>
      <c r="S4489"/>
    </row>
    <row r="4490" spans="4:19">
      <c r="D4490" s="22">
        <v>6059075404</v>
      </c>
      <c r="S4490"/>
    </row>
    <row r="4491" spans="4:19">
      <c r="D4491" s="22">
        <v>6059075405</v>
      </c>
      <c r="S4491"/>
    </row>
    <row r="4492" spans="4:19">
      <c r="D4492" s="22">
        <v>6059075405</v>
      </c>
      <c r="S4492"/>
    </row>
    <row r="4493" spans="4:19">
      <c r="D4493" s="22">
        <v>6059075504</v>
      </c>
      <c r="S4493"/>
    </row>
    <row r="4494" spans="4:19">
      <c r="D4494" s="22">
        <v>6059075505</v>
      </c>
      <c r="S4494"/>
    </row>
    <row r="4495" spans="4:19">
      <c r="D4495" s="22">
        <v>6059075505</v>
      </c>
      <c r="S4495"/>
    </row>
    <row r="4496" spans="4:19">
      <c r="D4496" s="22">
        <v>6059075506</v>
      </c>
      <c r="S4496"/>
    </row>
    <row r="4497" spans="4:19">
      <c r="D4497" s="22">
        <v>6059075507</v>
      </c>
      <c r="S4497"/>
    </row>
    <row r="4498" spans="4:19">
      <c r="D4498" s="22">
        <v>6059075512</v>
      </c>
      <c r="S4498"/>
    </row>
    <row r="4499" spans="4:19">
      <c r="D4499" s="22">
        <v>6059075512</v>
      </c>
      <c r="S4499"/>
    </row>
    <row r="4500" spans="4:19">
      <c r="D4500" s="22">
        <v>6059075513</v>
      </c>
      <c r="S4500"/>
    </row>
    <row r="4501" spans="4:19">
      <c r="D4501" s="22">
        <v>6059075514</v>
      </c>
      <c r="S4501"/>
    </row>
    <row r="4502" spans="4:19">
      <c r="D4502" s="22">
        <v>6059075514</v>
      </c>
      <c r="S4502"/>
    </row>
    <row r="4503" spans="4:19">
      <c r="D4503" s="22">
        <v>6059075515</v>
      </c>
      <c r="S4503"/>
    </row>
    <row r="4504" spans="4:19">
      <c r="D4504" s="22">
        <v>6059075603</v>
      </c>
      <c r="S4504"/>
    </row>
    <row r="4505" spans="4:19">
      <c r="D4505" s="22">
        <v>6059075604</v>
      </c>
      <c r="S4505"/>
    </row>
    <row r="4506" spans="4:19">
      <c r="D4506" s="22">
        <v>6059075605</v>
      </c>
      <c r="S4506"/>
    </row>
    <row r="4507" spans="4:19">
      <c r="D4507" s="22">
        <v>6059075606</v>
      </c>
      <c r="S4507"/>
    </row>
    <row r="4508" spans="4:19">
      <c r="D4508" s="22">
        <v>6059075607</v>
      </c>
      <c r="S4508"/>
    </row>
    <row r="4509" spans="4:19">
      <c r="D4509" s="22">
        <v>6059075701</v>
      </c>
      <c r="S4509"/>
    </row>
    <row r="4510" spans="4:19">
      <c r="D4510" s="22">
        <v>6059075702</v>
      </c>
      <c r="S4510"/>
    </row>
    <row r="4511" spans="4:19">
      <c r="D4511" s="22">
        <v>6059075703</v>
      </c>
      <c r="S4511"/>
    </row>
    <row r="4512" spans="4:19">
      <c r="D4512" s="22">
        <v>6059075805</v>
      </c>
      <c r="S4512"/>
    </row>
    <row r="4513" spans="4:19">
      <c r="D4513" s="22">
        <v>6059075806</v>
      </c>
      <c r="S4513"/>
    </row>
    <row r="4514" spans="4:19">
      <c r="D4514" s="22">
        <v>6059075807</v>
      </c>
      <c r="S4514"/>
    </row>
    <row r="4515" spans="4:19">
      <c r="D4515" s="22">
        <v>6059075808</v>
      </c>
      <c r="S4515"/>
    </row>
    <row r="4516" spans="4:19">
      <c r="D4516" s="22">
        <v>6059075809</v>
      </c>
      <c r="S4516"/>
    </row>
    <row r="4517" spans="4:19">
      <c r="D4517" s="22">
        <v>6059075810</v>
      </c>
      <c r="S4517"/>
    </row>
    <row r="4518" spans="4:19">
      <c r="D4518" s="22">
        <v>6059075811</v>
      </c>
      <c r="S4518"/>
    </row>
    <row r="4519" spans="4:19">
      <c r="D4519" s="22">
        <v>6059075812</v>
      </c>
      <c r="S4519"/>
    </row>
    <row r="4520" spans="4:19">
      <c r="D4520" s="22">
        <v>6059075813</v>
      </c>
      <c r="S4520"/>
    </row>
    <row r="4521" spans="4:19">
      <c r="D4521" s="22">
        <v>6059075814</v>
      </c>
      <c r="S4521"/>
    </row>
    <row r="4522" spans="4:19">
      <c r="D4522" s="22">
        <v>6059075815</v>
      </c>
      <c r="S4522"/>
    </row>
    <row r="4523" spans="4:19">
      <c r="D4523" s="22">
        <v>6059075816</v>
      </c>
      <c r="S4523"/>
    </row>
    <row r="4524" spans="4:19">
      <c r="D4524" s="22">
        <v>6059075901</v>
      </c>
      <c r="S4524"/>
    </row>
    <row r="4525" spans="4:19">
      <c r="D4525" s="22">
        <v>6059075901</v>
      </c>
      <c r="S4525"/>
    </row>
    <row r="4526" spans="4:19">
      <c r="D4526" s="22">
        <v>6059075902</v>
      </c>
      <c r="S4526"/>
    </row>
    <row r="4527" spans="4:19">
      <c r="D4527" s="22">
        <v>6059076000</v>
      </c>
      <c r="S4527"/>
    </row>
    <row r="4528" spans="4:19">
      <c r="D4528" s="22">
        <v>6059076000</v>
      </c>
      <c r="S4528"/>
    </row>
    <row r="4529" spans="4:19">
      <c r="D4529" s="22">
        <v>6059076101</v>
      </c>
      <c r="S4529"/>
    </row>
    <row r="4530" spans="4:19">
      <c r="D4530" s="22">
        <v>6059076102</v>
      </c>
      <c r="S4530"/>
    </row>
    <row r="4531" spans="4:19">
      <c r="D4531" s="22">
        <v>6059076102</v>
      </c>
      <c r="S4531"/>
    </row>
    <row r="4532" spans="4:19">
      <c r="D4532" s="22">
        <v>6059076103</v>
      </c>
      <c r="S4532"/>
    </row>
    <row r="4533" spans="4:19">
      <c r="D4533" s="22">
        <v>6059076103</v>
      </c>
      <c r="S4533"/>
    </row>
    <row r="4534" spans="4:19">
      <c r="D4534" s="22">
        <v>6059076201</v>
      </c>
      <c r="S4534"/>
    </row>
    <row r="4535" spans="4:19">
      <c r="D4535" s="22">
        <v>6059076202</v>
      </c>
      <c r="S4535"/>
    </row>
    <row r="4536" spans="4:19">
      <c r="D4536" s="22">
        <v>6059076204</v>
      </c>
      <c r="S4536"/>
    </row>
    <row r="4537" spans="4:19">
      <c r="D4537" s="22">
        <v>6059076205</v>
      </c>
      <c r="S4537"/>
    </row>
    <row r="4538" spans="4:19">
      <c r="D4538" s="22">
        <v>6059076205</v>
      </c>
      <c r="S4538"/>
    </row>
    <row r="4539" spans="4:19">
      <c r="D4539" s="22">
        <v>6059076206</v>
      </c>
      <c r="S4539"/>
    </row>
    <row r="4540" spans="4:19">
      <c r="D4540" s="22">
        <v>6059076206</v>
      </c>
      <c r="S4540"/>
    </row>
    <row r="4541" spans="4:19">
      <c r="D4541" s="22">
        <v>6059076208</v>
      </c>
      <c r="S4541"/>
    </row>
    <row r="4542" spans="4:19">
      <c r="D4542" s="22">
        <v>6059086301</v>
      </c>
      <c r="S4542"/>
    </row>
    <row r="4543" spans="4:19">
      <c r="D4543" s="22">
        <v>6059086301</v>
      </c>
      <c r="S4543"/>
    </row>
    <row r="4544" spans="4:19">
      <c r="D4544" s="22">
        <v>6059086303</v>
      </c>
      <c r="S4544"/>
    </row>
    <row r="4545" spans="4:19">
      <c r="D4545" s="22">
        <v>6059086304</v>
      </c>
      <c r="S4545"/>
    </row>
    <row r="4546" spans="4:19">
      <c r="D4546" s="22">
        <v>6059086305</v>
      </c>
      <c r="S4546"/>
    </row>
    <row r="4547" spans="4:19">
      <c r="D4547" s="22">
        <v>6059086306</v>
      </c>
      <c r="S4547"/>
    </row>
    <row r="4548" spans="4:19">
      <c r="D4548" s="22">
        <v>6059086402</v>
      </c>
      <c r="S4548"/>
    </row>
    <row r="4549" spans="4:19">
      <c r="D4549" s="22">
        <v>6059086404</v>
      </c>
      <c r="S4549"/>
    </row>
    <row r="4550" spans="4:19">
      <c r="D4550" s="22">
        <v>6059086405</v>
      </c>
      <c r="S4550"/>
    </row>
    <row r="4551" spans="4:19">
      <c r="D4551" s="22">
        <v>6059086406</v>
      </c>
      <c r="S4551"/>
    </row>
    <row r="4552" spans="4:19">
      <c r="D4552" s="22">
        <v>6059086407</v>
      </c>
      <c r="S4552"/>
    </row>
    <row r="4553" spans="4:19">
      <c r="D4553" s="22">
        <v>6059086501</v>
      </c>
      <c r="S4553"/>
    </row>
    <row r="4554" spans="4:19">
      <c r="D4554" s="22">
        <v>6059086502</v>
      </c>
      <c r="S4554"/>
    </row>
    <row r="4555" spans="4:19">
      <c r="D4555" s="22">
        <v>6059086601</v>
      </c>
      <c r="S4555"/>
    </row>
    <row r="4556" spans="4:19">
      <c r="D4556" s="22">
        <v>6059086602</v>
      </c>
      <c r="S4556"/>
    </row>
    <row r="4557" spans="4:19">
      <c r="D4557" s="22">
        <v>6059086701</v>
      </c>
      <c r="S4557"/>
    </row>
    <row r="4558" spans="4:19">
      <c r="D4558" s="22">
        <v>6059086702</v>
      </c>
      <c r="S4558"/>
    </row>
    <row r="4559" spans="4:19">
      <c r="D4559" s="22">
        <v>6059086801</v>
      </c>
      <c r="S4559"/>
    </row>
    <row r="4560" spans="4:19">
      <c r="D4560" s="22">
        <v>6059086801</v>
      </c>
      <c r="S4560"/>
    </row>
    <row r="4561" spans="4:19">
      <c r="D4561" s="22">
        <v>6059086802</v>
      </c>
      <c r="S4561"/>
    </row>
    <row r="4562" spans="4:19">
      <c r="D4562" s="22">
        <v>6059086803</v>
      </c>
      <c r="S4562"/>
    </row>
    <row r="4563" spans="4:19">
      <c r="D4563" s="22">
        <v>6059086803</v>
      </c>
      <c r="S4563"/>
    </row>
    <row r="4564" spans="4:19">
      <c r="D4564" s="22">
        <v>6059086901</v>
      </c>
      <c r="S4564"/>
    </row>
    <row r="4565" spans="4:19">
      <c r="D4565" s="22">
        <v>6059086902</v>
      </c>
      <c r="S4565"/>
    </row>
    <row r="4566" spans="4:19">
      <c r="D4566" s="22">
        <v>6059086902</v>
      </c>
      <c r="S4566"/>
    </row>
    <row r="4567" spans="4:19">
      <c r="D4567" s="22">
        <v>6059086903</v>
      </c>
      <c r="S4567"/>
    </row>
    <row r="4568" spans="4:19">
      <c r="D4568" s="22">
        <v>6059086903</v>
      </c>
      <c r="S4568"/>
    </row>
    <row r="4569" spans="4:19">
      <c r="D4569" s="22">
        <v>6059087001</v>
      </c>
      <c r="S4569"/>
    </row>
    <row r="4570" spans="4:19">
      <c r="D4570" s="22">
        <v>6059087001</v>
      </c>
      <c r="S4570"/>
    </row>
    <row r="4571" spans="4:19">
      <c r="D4571" s="22">
        <v>6059087002</v>
      </c>
      <c r="S4571"/>
    </row>
    <row r="4572" spans="4:19">
      <c r="D4572" s="22">
        <v>6059087002</v>
      </c>
      <c r="S4572"/>
    </row>
    <row r="4573" spans="4:19">
      <c r="D4573" s="22">
        <v>6059087101</v>
      </c>
      <c r="S4573"/>
    </row>
    <row r="4574" spans="4:19">
      <c r="D4574" s="22">
        <v>6059087101</v>
      </c>
      <c r="S4574"/>
    </row>
    <row r="4575" spans="4:19">
      <c r="D4575" s="22">
        <v>6059087102</v>
      </c>
      <c r="S4575"/>
    </row>
    <row r="4576" spans="4:19">
      <c r="D4576" s="22">
        <v>6059087103</v>
      </c>
      <c r="S4576"/>
    </row>
    <row r="4577" spans="4:19">
      <c r="D4577" s="22">
        <v>6059087103</v>
      </c>
      <c r="S4577"/>
    </row>
    <row r="4578" spans="4:19">
      <c r="D4578" s="22">
        <v>6059087105</v>
      </c>
      <c r="S4578"/>
    </row>
    <row r="4579" spans="4:19">
      <c r="D4579" s="22">
        <v>6059087105</v>
      </c>
      <c r="S4579"/>
    </row>
    <row r="4580" spans="4:19">
      <c r="D4580" s="22">
        <v>6059087106</v>
      </c>
      <c r="S4580"/>
    </row>
    <row r="4581" spans="4:19">
      <c r="D4581" s="22">
        <v>6059087106</v>
      </c>
      <c r="S4581"/>
    </row>
    <row r="4582" spans="4:19">
      <c r="D4582" s="22">
        <v>6059087200</v>
      </c>
      <c r="S4582"/>
    </row>
    <row r="4583" spans="4:19">
      <c r="D4583" s="22">
        <v>6059087200</v>
      </c>
      <c r="S4583"/>
    </row>
    <row r="4584" spans="4:19">
      <c r="D4584" s="22">
        <v>6059087300</v>
      </c>
      <c r="S4584"/>
    </row>
    <row r="4585" spans="4:19">
      <c r="D4585" s="22">
        <v>6059087401</v>
      </c>
      <c r="S4585"/>
    </row>
    <row r="4586" spans="4:19">
      <c r="D4586" s="22">
        <v>6059087403</v>
      </c>
      <c r="S4586"/>
    </row>
    <row r="4587" spans="4:19">
      <c r="D4587" s="22">
        <v>6059087404</v>
      </c>
      <c r="S4587"/>
    </row>
    <row r="4588" spans="4:19">
      <c r="D4588" s="22">
        <v>6059087405</v>
      </c>
      <c r="S4588"/>
    </row>
    <row r="4589" spans="4:19">
      <c r="D4589" s="22">
        <v>6059087503</v>
      </c>
      <c r="S4589"/>
    </row>
    <row r="4590" spans="4:19">
      <c r="D4590" s="22">
        <v>6059087503</v>
      </c>
      <c r="S4590"/>
    </row>
    <row r="4591" spans="4:19">
      <c r="D4591" s="22">
        <v>6059087504</v>
      </c>
      <c r="S4591"/>
    </row>
    <row r="4592" spans="4:19">
      <c r="D4592" s="22">
        <v>6059087505</v>
      </c>
      <c r="S4592"/>
    </row>
    <row r="4593" spans="4:19">
      <c r="D4593" s="22">
        <v>6059087505</v>
      </c>
      <c r="S4593"/>
    </row>
    <row r="4594" spans="4:19">
      <c r="D4594" s="22">
        <v>6059087601</v>
      </c>
      <c r="S4594"/>
    </row>
    <row r="4595" spans="4:19">
      <c r="D4595" s="22">
        <v>6059087602</v>
      </c>
      <c r="S4595"/>
    </row>
    <row r="4596" spans="4:19">
      <c r="D4596" s="22">
        <v>6059087701</v>
      </c>
      <c r="S4596"/>
    </row>
    <row r="4597" spans="4:19">
      <c r="D4597" s="22">
        <v>6059087701</v>
      </c>
      <c r="S4597"/>
    </row>
    <row r="4598" spans="4:19">
      <c r="D4598" s="22">
        <v>6059087703</v>
      </c>
      <c r="S4598"/>
    </row>
    <row r="4599" spans="4:19">
      <c r="D4599" s="22">
        <v>6059087703</v>
      </c>
      <c r="S4599"/>
    </row>
    <row r="4600" spans="4:19">
      <c r="D4600" s="22">
        <v>6059087704</v>
      </c>
      <c r="S4600"/>
    </row>
    <row r="4601" spans="4:19">
      <c r="D4601" s="22">
        <v>6059087801</v>
      </c>
      <c r="S4601"/>
    </row>
    <row r="4602" spans="4:19">
      <c r="D4602" s="22">
        <v>6059087801</v>
      </c>
      <c r="S4602"/>
    </row>
    <row r="4603" spans="4:19">
      <c r="D4603" s="22">
        <v>6059087802</v>
      </c>
      <c r="S4603"/>
    </row>
    <row r="4604" spans="4:19">
      <c r="D4604" s="22">
        <v>6059087802</v>
      </c>
      <c r="S4604"/>
    </row>
    <row r="4605" spans="4:19">
      <c r="D4605" s="22">
        <v>6059087803</v>
      </c>
      <c r="S4605"/>
    </row>
    <row r="4606" spans="4:19">
      <c r="D4606" s="22">
        <v>6059087805</v>
      </c>
      <c r="S4606"/>
    </row>
    <row r="4607" spans="4:19">
      <c r="D4607" s="22">
        <v>6059087806</v>
      </c>
      <c r="S4607"/>
    </row>
    <row r="4608" spans="4:19">
      <c r="D4608" s="22">
        <v>6059087901</v>
      </c>
      <c r="S4608"/>
    </row>
    <row r="4609" spans="4:19">
      <c r="D4609" s="22">
        <v>6059087902</v>
      </c>
      <c r="S4609"/>
    </row>
    <row r="4610" spans="4:19">
      <c r="D4610" s="22">
        <v>6059087902</v>
      </c>
      <c r="S4610"/>
    </row>
    <row r="4611" spans="4:19">
      <c r="D4611" s="22">
        <v>6059088001</v>
      </c>
      <c r="S4611"/>
    </row>
    <row r="4612" spans="4:19">
      <c r="D4612" s="22">
        <v>6059088001</v>
      </c>
      <c r="S4612"/>
    </row>
    <row r="4613" spans="4:19">
      <c r="D4613" s="22">
        <v>6059088002</v>
      </c>
      <c r="S4613"/>
    </row>
    <row r="4614" spans="4:19">
      <c r="D4614" s="22">
        <v>6059088002</v>
      </c>
      <c r="S4614"/>
    </row>
    <row r="4615" spans="4:19">
      <c r="D4615" s="22">
        <v>6059088101</v>
      </c>
      <c r="S4615"/>
    </row>
    <row r="4616" spans="4:19">
      <c r="D4616" s="22">
        <v>6059088104</v>
      </c>
      <c r="S4616"/>
    </row>
    <row r="4617" spans="4:19">
      <c r="D4617" s="22">
        <v>6059088104</v>
      </c>
      <c r="S4617"/>
    </row>
    <row r="4618" spans="4:19">
      <c r="D4618" s="22">
        <v>6059088105</v>
      </c>
      <c r="S4618"/>
    </row>
    <row r="4619" spans="4:19">
      <c r="D4619" s="22">
        <v>6059088106</v>
      </c>
      <c r="S4619"/>
    </row>
    <row r="4620" spans="4:19">
      <c r="D4620" s="22">
        <v>6059088106</v>
      </c>
      <c r="S4620"/>
    </row>
    <row r="4621" spans="4:19">
      <c r="D4621" s="22">
        <v>6059088107</v>
      </c>
      <c r="S4621"/>
    </row>
    <row r="4622" spans="4:19">
      <c r="D4622" s="22">
        <v>6059088107</v>
      </c>
      <c r="S4622"/>
    </row>
    <row r="4623" spans="4:19">
      <c r="D4623" s="22">
        <v>6059088201</v>
      </c>
      <c r="S4623"/>
    </row>
    <row r="4624" spans="4:19">
      <c r="D4624" s="22">
        <v>6059088201</v>
      </c>
      <c r="S4624"/>
    </row>
    <row r="4625" spans="4:19">
      <c r="D4625" s="22">
        <v>6059088202</v>
      </c>
      <c r="S4625"/>
    </row>
    <row r="4626" spans="4:19">
      <c r="D4626" s="22">
        <v>6059088203</v>
      </c>
      <c r="S4626"/>
    </row>
    <row r="4627" spans="4:19">
      <c r="D4627" s="22">
        <v>6059088301</v>
      </c>
      <c r="S4627"/>
    </row>
    <row r="4628" spans="4:19">
      <c r="D4628" s="22">
        <v>6059088302</v>
      </c>
      <c r="S4628"/>
    </row>
    <row r="4629" spans="4:19">
      <c r="D4629" s="22">
        <v>6059088401</v>
      </c>
      <c r="S4629"/>
    </row>
    <row r="4630" spans="4:19">
      <c r="D4630" s="22">
        <v>6059088401</v>
      </c>
      <c r="S4630"/>
    </row>
    <row r="4631" spans="4:19">
      <c r="D4631" s="22">
        <v>6059088402</v>
      </c>
      <c r="S4631"/>
    </row>
    <row r="4632" spans="4:19">
      <c r="D4632" s="22">
        <v>6059088402</v>
      </c>
      <c r="S4632"/>
    </row>
    <row r="4633" spans="4:19">
      <c r="D4633" s="22">
        <v>6059088403</v>
      </c>
      <c r="S4633"/>
    </row>
    <row r="4634" spans="4:19">
      <c r="D4634" s="22">
        <v>6059088403</v>
      </c>
      <c r="S4634"/>
    </row>
    <row r="4635" spans="4:19">
      <c r="D4635" s="22">
        <v>6059088501</v>
      </c>
      <c r="S4635"/>
    </row>
    <row r="4636" spans="4:19">
      <c r="D4636" s="22">
        <v>6059088502</v>
      </c>
      <c r="S4636"/>
    </row>
    <row r="4637" spans="4:19">
      <c r="D4637" s="22">
        <v>6059088502</v>
      </c>
      <c r="S4637"/>
    </row>
    <row r="4638" spans="4:19">
      <c r="D4638" s="22">
        <v>6059088601</v>
      </c>
      <c r="S4638"/>
    </row>
    <row r="4639" spans="4:19">
      <c r="D4639" s="22">
        <v>6059088601</v>
      </c>
      <c r="S4639"/>
    </row>
    <row r="4640" spans="4:19">
      <c r="D4640" s="22">
        <v>6059088602</v>
      </c>
      <c r="S4640"/>
    </row>
    <row r="4641" spans="4:19">
      <c r="D4641" s="22">
        <v>6059088602</v>
      </c>
      <c r="S4641"/>
    </row>
    <row r="4642" spans="4:19">
      <c r="D4642" s="22">
        <v>6059088701</v>
      </c>
      <c r="S4642"/>
    </row>
    <row r="4643" spans="4:19">
      <c r="D4643" s="22">
        <v>6059088702</v>
      </c>
      <c r="S4643"/>
    </row>
    <row r="4644" spans="4:19">
      <c r="D4644" s="22">
        <v>6059088702</v>
      </c>
      <c r="S4644"/>
    </row>
    <row r="4645" spans="4:19">
      <c r="D4645" s="22">
        <v>6059088801</v>
      </c>
      <c r="S4645"/>
    </row>
    <row r="4646" spans="4:19">
      <c r="D4646" s="22">
        <v>6059088801</v>
      </c>
      <c r="S4646"/>
    </row>
    <row r="4647" spans="4:19">
      <c r="D4647" s="22">
        <v>6059088802</v>
      </c>
      <c r="S4647"/>
    </row>
    <row r="4648" spans="4:19">
      <c r="D4648" s="22">
        <v>6059088901</v>
      </c>
      <c r="S4648"/>
    </row>
    <row r="4649" spans="4:19">
      <c r="D4649" s="22">
        <v>6059088901</v>
      </c>
      <c r="S4649"/>
    </row>
    <row r="4650" spans="4:19">
      <c r="D4650" s="22">
        <v>6059088902</v>
      </c>
      <c r="S4650"/>
    </row>
    <row r="4651" spans="4:19">
      <c r="D4651" s="22">
        <v>6059088902</v>
      </c>
      <c r="S4651"/>
    </row>
    <row r="4652" spans="4:19">
      <c r="D4652" s="22">
        <v>6059088903</v>
      </c>
      <c r="S4652"/>
    </row>
    <row r="4653" spans="4:19">
      <c r="D4653" s="22">
        <v>6059088903</v>
      </c>
      <c r="S4653"/>
    </row>
    <row r="4654" spans="4:19">
      <c r="D4654" s="22">
        <v>6059088904</v>
      </c>
      <c r="S4654"/>
    </row>
    <row r="4655" spans="4:19">
      <c r="D4655" s="22">
        <v>6059088904</v>
      </c>
      <c r="S4655"/>
    </row>
    <row r="4656" spans="4:19">
      <c r="D4656" s="22">
        <v>6059088905</v>
      </c>
      <c r="S4656"/>
    </row>
    <row r="4657" spans="4:19">
      <c r="D4657" s="22">
        <v>6059088905</v>
      </c>
      <c r="S4657"/>
    </row>
    <row r="4658" spans="4:19">
      <c r="D4658" s="22">
        <v>6059089001</v>
      </c>
      <c r="S4658"/>
    </row>
    <row r="4659" spans="4:19">
      <c r="D4659" s="22">
        <v>6059089003</v>
      </c>
      <c r="S4659"/>
    </row>
    <row r="4660" spans="4:19">
      <c r="D4660" s="22">
        <v>6059089004</v>
      </c>
      <c r="S4660"/>
    </row>
    <row r="4661" spans="4:19">
      <c r="D4661" s="22">
        <v>6059089102</v>
      </c>
      <c r="S4661"/>
    </row>
    <row r="4662" spans="4:19">
      <c r="D4662" s="22">
        <v>6059089102</v>
      </c>
      <c r="S4662"/>
    </row>
    <row r="4663" spans="4:19">
      <c r="D4663" s="22">
        <v>6059089104</v>
      </c>
      <c r="S4663"/>
    </row>
    <row r="4664" spans="4:19">
      <c r="D4664" s="22">
        <v>6059089104</v>
      </c>
      <c r="S4664"/>
    </row>
    <row r="4665" spans="4:19">
      <c r="D4665" s="22">
        <v>6059089105</v>
      </c>
      <c r="S4665"/>
    </row>
    <row r="4666" spans="4:19">
      <c r="D4666" s="22">
        <v>6059089106</v>
      </c>
      <c r="S4666"/>
    </row>
    <row r="4667" spans="4:19">
      <c r="D4667" s="22">
        <v>6059089107</v>
      </c>
      <c r="S4667"/>
    </row>
    <row r="4668" spans="4:19">
      <c r="D4668" s="22">
        <v>6059089107</v>
      </c>
      <c r="S4668"/>
    </row>
    <row r="4669" spans="4:19">
      <c r="D4669" s="22">
        <v>6059099202</v>
      </c>
      <c r="S4669"/>
    </row>
    <row r="4670" spans="4:19">
      <c r="D4670" s="22">
        <v>6059099202</v>
      </c>
      <c r="S4670"/>
    </row>
    <row r="4671" spans="4:19">
      <c r="D4671" s="22">
        <v>6059099203</v>
      </c>
      <c r="S4671"/>
    </row>
    <row r="4672" spans="4:19">
      <c r="D4672" s="22">
        <v>6059099203</v>
      </c>
      <c r="S4672"/>
    </row>
    <row r="4673" spans="4:19">
      <c r="D4673" s="22">
        <v>6059099204</v>
      </c>
      <c r="S4673"/>
    </row>
    <row r="4674" spans="4:19">
      <c r="D4674" s="22">
        <v>6059099204</v>
      </c>
      <c r="S4674"/>
    </row>
    <row r="4675" spans="4:19">
      <c r="D4675" s="22">
        <v>6059099212</v>
      </c>
      <c r="S4675"/>
    </row>
    <row r="4676" spans="4:19">
      <c r="D4676" s="22">
        <v>6059099212</v>
      </c>
      <c r="S4676"/>
    </row>
    <row r="4677" spans="4:19">
      <c r="D4677" s="22">
        <v>6059099214</v>
      </c>
      <c r="S4677"/>
    </row>
    <row r="4678" spans="4:19">
      <c r="D4678" s="22">
        <v>6059099215</v>
      </c>
      <c r="S4678"/>
    </row>
    <row r="4679" spans="4:19">
      <c r="D4679" s="22">
        <v>6059099216</v>
      </c>
      <c r="S4679"/>
    </row>
    <row r="4680" spans="4:19">
      <c r="D4680" s="22">
        <v>6059099217</v>
      </c>
      <c r="S4680"/>
    </row>
    <row r="4681" spans="4:19">
      <c r="D4681" s="22">
        <v>6059099220</v>
      </c>
      <c r="S4681"/>
    </row>
    <row r="4682" spans="4:19">
      <c r="D4682" s="22">
        <v>6059099222</v>
      </c>
      <c r="S4682"/>
    </row>
    <row r="4683" spans="4:19">
      <c r="D4683" s="22">
        <v>6059099223</v>
      </c>
      <c r="S4683"/>
    </row>
    <row r="4684" spans="4:19">
      <c r="D4684" s="22">
        <v>6059099224</v>
      </c>
      <c r="S4684"/>
    </row>
    <row r="4685" spans="4:19">
      <c r="D4685" s="22">
        <v>6059099225</v>
      </c>
      <c r="S4685"/>
    </row>
    <row r="4686" spans="4:19">
      <c r="D4686" s="22">
        <v>6059099226</v>
      </c>
      <c r="S4686"/>
    </row>
    <row r="4687" spans="4:19">
      <c r="D4687" s="22">
        <v>6059099227</v>
      </c>
      <c r="S4687"/>
    </row>
    <row r="4688" spans="4:19">
      <c r="D4688" s="22">
        <v>6059099227</v>
      </c>
      <c r="S4688"/>
    </row>
    <row r="4689" spans="4:19">
      <c r="D4689" s="22">
        <v>6059099229</v>
      </c>
      <c r="S4689"/>
    </row>
    <row r="4690" spans="4:19">
      <c r="D4690" s="22">
        <v>6059099229</v>
      </c>
      <c r="S4690"/>
    </row>
    <row r="4691" spans="4:19">
      <c r="D4691" s="22">
        <v>6059099230</v>
      </c>
      <c r="S4691"/>
    </row>
    <row r="4692" spans="4:19">
      <c r="D4692" s="22">
        <v>6059099231</v>
      </c>
      <c r="S4692"/>
    </row>
    <row r="4693" spans="4:19">
      <c r="D4693" s="22">
        <v>6059099232</v>
      </c>
      <c r="S4693"/>
    </row>
    <row r="4694" spans="4:19">
      <c r="D4694" s="22">
        <v>6059099233</v>
      </c>
      <c r="S4694"/>
    </row>
    <row r="4695" spans="4:19">
      <c r="D4695" s="22">
        <v>6059099234</v>
      </c>
      <c r="S4695"/>
    </row>
    <row r="4696" spans="4:19">
      <c r="D4696" s="22">
        <v>6059099235</v>
      </c>
      <c r="S4696"/>
    </row>
    <row r="4697" spans="4:19">
      <c r="D4697" s="22">
        <v>6059099237</v>
      </c>
      <c r="S4697"/>
    </row>
    <row r="4698" spans="4:19">
      <c r="D4698" s="22">
        <v>6059099238</v>
      </c>
      <c r="S4698"/>
    </row>
    <row r="4699" spans="4:19">
      <c r="D4699" s="22">
        <v>6059099239</v>
      </c>
      <c r="S4699"/>
    </row>
    <row r="4700" spans="4:19">
      <c r="D4700" s="22">
        <v>6059099240</v>
      </c>
      <c r="S4700"/>
    </row>
    <row r="4701" spans="4:19">
      <c r="D4701" s="22">
        <v>6059099241</v>
      </c>
      <c r="S4701"/>
    </row>
    <row r="4702" spans="4:19">
      <c r="D4702" s="22">
        <v>6059099242</v>
      </c>
      <c r="S4702"/>
    </row>
    <row r="4703" spans="4:19">
      <c r="D4703" s="22">
        <v>6059099243</v>
      </c>
      <c r="S4703"/>
    </row>
    <row r="4704" spans="4:19">
      <c r="D4704" s="22">
        <v>6059099244</v>
      </c>
      <c r="S4704"/>
    </row>
    <row r="4705" spans="4:19">
      <c r="D4705" s="22">
        <v>6059099245</v>
      </c>
      <c r="S4705"/>
    </row>
    <row r="4706" spans="4:19">
      <c r="D4706" s="22">
        <v>6059099246</v>
      </c>
      <c r="S4706"/>
    </row>
    <row r="4707" spans="4:19">
      <c r="D4707" s="22">
        <v>6059099247</v>
      </c>
      <c r="S4707"/>
    </row>
    <row r="4708" spans="4:19">
      <c r="D4708" s="22">
        <v>6059099248</v>
      </c>
      <c r="S4708"/>
    </row>
    <row r="4709" spans="4:19">
      <c r="D4709" s="22">
        <v>6059099249</v>
      </c>
      <c r="S4709"/>
    </row>
    <row r="4710" spans="4:19">
      <c r="D4710" s="22">
        <v>6059099249</v>
      </c>
      <c r="S4710"/>
    </row>
    <row r="4711" spans="4:19">
      <c r="D4711" s="22">
        <v>6059099250</v>
      </c>
      <c r="S4711"/>
    </row>
    <row r="4712" spans="4:19">
      <c r="D4712" s="22">
        <v>6059099251</v>
      </c>
      <c r="S4712"/>
    </row>
    <row r="4713" spans="4:19">
      <c r="D4713" s="22">
        <v>6059099305</v>
      </c>
      <c r="S4713"/>
    </row>
    <row r="4714" spans="4:19">
      <c r="D4714" s="22">
        <v>6059099306</v>
      </c>
      <c r="S4714"/>
    </row>
    <row r="4715" spans="4:19">
      <c r="D4715" s="22">
        <v>6059099307</v>
      </c>
      <c r="S4715"/>
    </row>
    <row r="4716" spans="4:19">
      <c r="D4716" s="22">
        <v>6059099308</v>
      </c>
      <c r="S4716"/>
    </row>
    <row r="4717" spans="4:19">
      <c r="D4717" s="22">
        <v>6059099309</v>
      </c>
      <c r="S4717"/>
    </row>
    <row r="4718" spans="4:19">
      <c r="D4718" s="22">
        <v>6059099310</v>
      </c>
      <c r="S4718"/>
    </row>
    <row r="4719" spans="4:19">
      <c r="D4719" s="22">
        <v>6059099311</v>
      </c>
      <c r="S4719"/>
    </row>
    <row r="4720" spans="4:19">
      <c r="D4720" s="22">
        <v>6059099402</v>
      </c>
      <c r="S4720"/>
    </row>
    <row r="4721" spans="4:19">
      <c r="D4721" s="22">
        <v>6059099404</v>
      </c>
      <c r="S4721"/>
    </row>
    <row r="4722" spans="4:19">
      <c r="D4722" s="22">
        <v>6059099405</v>
      </c>
      <c r="S4722"/>
    </row>
    <row r="4723" spans="4:19">
      <c r="D4723" s="22">
        <v>6059099406</v>
      </c>
      <c r="S4723"/>
    </row>
    <row r="4724" spans="4:19">
      <c r="D4724" s="22">
        <v>6059099407</v>
      </c>
      <c r="S4724"/>
    </row>
    <row r="4725" spans="4:19">
      <c r="D4725" s="22">
        <v>6059099408</v>
      </c>
      <c r="S4725"/>
    </row>
    <row r="4726" spans="4:19">
      <c r="D4726" s="22">
        <v>6059099410</v>
      </c>
      <c r="S4726"/>
    </row>
    <row r="4727" spans="4:19">
      <c r="D4727" s="22">
        <v>6059099410</v>
      </c>
      <c r="S4727"/>
    </row>
    <row r="4728" spans="4:19">
      <c r="D4728" s="22">
        <v>6059099411</v>
      </c>
      <c r="S4728"/>
    </row>
    <row r="4729" spans="4:19">
      <c r="D4729" s="22">
        <v>6059099411</v>
      </c>
      <c r="S4729"/>
    </row>
    <row r="4730" spans="4:19">
      <c r="D4730" s="22">
        <v>6059099412</v>
      </c>
      <c r="S4730"/>
    </row>
    <row r="4731" spans="4:19">
      <c r="D4731" s="22">
        <v>6059099413</v>
      </c>
      <c r="S4731"/>
    </row>
    <row r="4732" spans="4:19">
      <c r="D4732" s="22">
        <v>6059099413</v>
      </c>
      <c r="S4732"/>
    </row>
    <row r="4733" spans="4:19">
      <c r="D4733" s="22">
        <v>6059099415</v>
      </c>
      <c r="S4733"/>
    </row>
    <row r="4734" spans="4:19">
      <c r="D4734" s="22">
        <v>6059099416</v>
      </c>
      <c r="S4734"/>
    </row>
    <row r="4735" spans="4:19">
      <c r="D4735" s="22">
        <v>6059099417</v>
      </c>
      <c r="S4735"/>
    </row>
    <row r="4736" spans="4:19">
      <c r="D4736" s="22">
        <v>6059099502</v>
      </c>
      <c r="S4736"/>
    </row>
    <row r="4737" spans="4:19">
      <c r="D4737" s="22">
        <v>6059099504</v>
      </c>
      <c r="S4737"/>
    </row>
    <row r="4738" spans="4:19">
      <c r="D4738" s="22">
        <v>6059099506</v>
      </c>
      <c r="S4738"/>
    </row>
    <row r="4739" spans="4:19">
      <c r="D4739" s="22">
        <v>6059099508</v>
      </c>
      <c r="S4739"/>
    </row>
    <row r="4740" spans="4:19">
      <c r="D4740" s="22">
        <v>6059099509</v>
      </c>
      <c r="S4740"/>
    </row>
    <row r="4741" spans="4:19">
      <c r="D4741" s="22">
        <v>6059099510</v>
      </c>
      <c r="S4741"/>
    </row>
    <row r="4742" spans="4:19">
      <c r="D4742" s="22">
        <v>6059099511</v>
      </c>
      <c r="S4742"/>
    </row>
    <row r="4743" spans="4:19">
      <c r="D4743" s="22">
        <v>6059099512</v>
      </c>
      <c r="S4743"/>
    </row>
    <row r="4744" spans="4:19">
      <c r="D4744" s="22">
        <v>6059099513</v>
      </c>
      <c r="S4744"/>
    </row>
    <row r="4745" spans="4:19">
      <c r="D4745" s="22">
        <v>6059099514</v>
      </c>
      <c r="S4745"/>
    </row>
    <row r="4746" spans="4:19">
      <c r="D4746" s="22">
        <v>6059099601</v>
      </c>
      <c r="S4746"/>
    </row>
    <row r="4747" spans="4:19">
      <c r="D4747" s="22">
        <v>6059099602</v>
      </c>
      <c r="S4747"/>
    </row>
    <row r="4748" spans="4:19">
      <c r="D4748" s="22">
        <v>6059099603</v>
      </c>
      <c r="S4748"/>
    </row>
    <row r="4749" spans="4:19">
      <c r="D4749" s="22">
        <v>6059099604</v>
      </c>
      <c r="S4749"/>
    </row>
    <row r="4750" spans="4:19">
      <c r="D4750" s="22">
        <v>6059099605</v>
      </c>
      <c r="S4750"/>
    </row>
    <row r="4751" spans="4:19">
      <c r="D4751" s="22">
        <v>6059099701</v>
      </c>
      <c r="S4751"/>
    </row>
    <row r="4752" spans="4:19">
      <c r="D4752" s="22">
        <v>6059099701</v>
      </c>
      <c r="S4752"/>
    </row>
    <row r="4753" spans="4:19">
      <c r="D4753" s="22">
        <v>6059099702</v>
      </c>
      <c r="S4753"/>
    </row>
    <row r="4754" spans="4:19">
      <c r="D4754" s="22">
        <v>6059099702</v>
      </c>
      <c r="S4754"/>
    </row>
    <row r="4755" spans="4:19">
      <c r="D4755" s="22">
        <v>6059099703</v>
      </c>
      <c r="S4755"/>
    </row>
    <row r="4756" spans="4:19">
      <c r="D4756" s="22">
        <v>6059099801</v>
      </c>
      <c r="S4756"/>
    </row>
    <row r="4757" spans="4:19">
      <c r="D4757" s="22">
        <v>6059099802</v>
      </c>
      <c r="S4757"/>
    </row>
    <row r="4758" spans="4:19">
      <c r="D4758" s="22">
        <v>6059099803</v>
      </c>
      <c r="S4758"/>
    </row>
    <row r="4759" spans="4:19">
      <c r="D4759" s="22">
        <v>6059099803</v>
      </c>
      <c r="S4759"/>
    </row>
    <row r="4760" spans="4:19">
      <c r="D4760" s="22">
        <v>6059099902</v>
      </c>
      <c r="S4760"/>
    </row>
    <row r="4761" spans="4:19">
      <c r="D4761" s="22">
        <v>6059099902</v>
      </c>
      <c r="S4761"/>
    </row>
    <row r="4762" spans="4:19">
      <c r="D4762" s="22">
        <v>6059099903</v>
      </c>
      <c r="S4762"/>
    </row>
    <row r="4763" spans="4:19">
      <c r="D4763" s="22">
        <v>6059099903</v>
      </c>
      <c r="S4763"/>
    </row>
    <row r="4764" spans="4:19">
      <c r="D4764" s="22">
        <v>6059099904</v>
      </c>
      <c r="S4764"/>
    </row>
    <row r="4765" spans="4:19">
      <c r="D4765" s="22">
        <v>6059099905</v>
      </c>
      <c r="S4765"/>
    </row>
    <row r="4766" spans="4:19">
      <c r="D4766" s="22">
        <v>6059099906</v>
      </c>
      <c r="S4766"/>
    </row>
    <row r="4767" spans="4:19">
      <c r="D4767" s="22">
        <v>6059110001</v>
      </c>
      <c r="S4767"/>
    </row>
    <row r="4768" spans="4:19">
      <c r="D4768" s="22">
        <v>6059110003</v>
      </c>
      <c r="S4768"/>
    </row>
    <row r="4769" spans="4:19">
      <c r="D4769" s="22">
        <v>6059110004</v>
      </c>
      <c r="S4769"/>
    </row>
    <row r="4770" spans="4:19">
      <c r="D4770" s="22">
        <v>6059110005</v>
      </c>
      <c r="S4770"/>
    </row>
    <row r="4771" spans="4:19">
      <c r="D4771" s="22">
        <v>6059110006</v>
      </c>
      <c r="S4771"/>
    </row>
    <row r="4772" spans="4:19">
      <c r="D4772" s="22">
        <v>6059110007</v>
      </c>
      <c r="S4772"/>
    </row>
    <row r="4773" spans="4:19">
      <c r="D4773" s="22">
        <v>6059110008</v>
      </c>
      <c r="S4773"/>
    </row>
    <row r="4774" spans="4:19">
      <c r="D4774" s="22">
        <v>6059110010</v>
      </c>
      <c r="S4774"/>
    </row>
    <row r="4775" spans="4:19">
      <c r="D4775" s="22">
        <v>6059110011</v>
      </c>
      <c r="S4775"/>
    </row>
    <row r="4776" spans="4:19">
      <c r="D4776" s="22">
        <v>6059110012</v>
      </c>
      <c r="S4776"/>
    </row>
    <row r="4777" spans="4:19">
      <c r="D4777" s="22">
        <v>6059110014</v>
      </c>
      <c r="S4777"/>
    </row>
    <row r="4778" spans="4:19">
      <c r="D4778" s="22">
        <v>6059110015</v>
      </c>
      <c r="S4778"/>
    </row>
    <row r="4779" spans="4:19">
      <c r="D4779" s="22">
        <v>6059110102</v>
      </c>
      <c r="S4779"/>
    </row>
    <row r="4780" spans="4:19">
      <c r="D4780" s="22">
        <v>6059110104</v>
      </c>
      <c r="S4780"/>
    </row>
    <row r="4781" spans="4:19">
      <c r="D4781" s="22">
        <v>6059110106</v>
      </c>
      <c r="S4781"/>
    </row>
    <row r="4782" spans="4:19">
      <c r="D4782" s="22">
        <v>6059110108</v>
      </c>
      <c r="S4782"/>
    </row>
    <row r="4783" spans="4:19">
      <c r="D4783" s="22">
        <v>6059110109</v>
      </c>
      <c r="S4783"/>
    </row>
    <row r="4784" spans="4:19">
      <c r="D4784" s="22">
        <v>6059110110</v>
      </c>
      <c r="S4784"/>
    </row>
    <row r="4785" spans="4:19">
      <c r="D4785" s="22">
        <v>6059110111</v>
      </c>
      <c r="S4785"/>
    </row>
    <row r="4786" spans="4:19">
      <c r="D4786" s="22">
        <v>6059110113</v>
      </c>
      <c r="S4786"/>
    </row>
    <row r="4787" spans="4:19">
      <c r="D4787" s="22">
        <v>6059110114</v>
      </c>
      <c r="S4787"/>
    </row>
    <row r="4788" spans="4:19">
      <c r="D4788" s="22">
        <v>6059110115</v>
      </c>
      <c r="S4788"/>
    </row>
    <row r="4789" spans="4:19">
      <c r="D4789" s="22">
        <v>6059110116</v>
      </c>
      <c r="S4789"/>
    </row>
    <row r="4790" spans="4:19">
      <c r="D4790" s="22">
        <v>6059110117</v>
      </c>
      <c r="S4790"/>
    </row>
    <row r="4791" spans="4:19">
      <c r="D4791" s="22">
        <v>6059110118</v>
      </c>
      <c r="S4791"/>
    </row>
    <row r="4792" spans="4:19">
      <c r="D4792" s="22">
        <v>6059110201</v>
      </c>
      <c r="S4792"/>
    </row>
    <row r="4793" spans="4:19">
      <c r="D4793" s="22">
        <v>6059110202</v>
      </c>
      <c r="S4793"/>
    </row>
    <row r="4794" spans="4:19">
      <c r="D4794" s="22">
        <v>6059110203</v>
      </c>
      <c r="S4794"/>
    </row>
    <row r="4795" spans="4:19">
      <c r="D4795" s="22">
        <v>6059110301</v>
      </c>
      <c r="S4795"/>
    </row>
    <row r="4796" spans="4:19">
      <c r="D4796" s="22">
        <v>6059110302</v>
      </c>
      <c r="S4796"/>
    </row>
    <row r="4797" spans="4:19">
      <c r="D4797" s="22">
        <v>6059110303</v>
      </c>
      <c r="S4797"/>
    </row>
    <row r="4798" spans="4:19">
      <c r="D4798" s="22">
        <v>6059110304</v>
      </c>
      <c r="S4798"/>
    </row>
    <row r="4799" spans="4:19">
      <c r="D4799" s="22">
        <v>6059110401</v>
      </c>
      <c r="S4799"/>
    </row>
    <row r="4800" spans="4:19">
      <c r="D4800" s="22">
        <v>6059110402</v>
      </c>
      <c r="S4800"/>
    </row>
    <row r="4801" spans="4:19">
      <c r="D4801" s="22">
        <v>6059110402</v>
      </c>
      <c r="S4801"/>
    </row>
    <row r="4802" spans="4:19">
      <c r="D4802" s="22">
        <v>6059110500</v>
      </c>
      <c r="S4802"/>
    </row>
    <row r="4803" spans="4:19">
      <c r="D4803" s="22">
        <v>6059110603</v>
      </c>
      <c r="S4803"/>
    </row>
    <row r="4804" spans="4:19">
      <c r="D4804" s="22">
        <v>6059110604</v>
      </c>
      <c r="S4804"/>
    </row>
    <row r="4805" spans="4:19">
      <c r="D4805" s="22">
        <v>6059110605</v>
      </c>
      <c r="S4805"/>
    </row>
    <row r="4806" spans="4:19">
      <c r="D4806" s="22">
        <v>6059110606</v>
      </c>
      <c r="S4806"/>
    </row>
    <row r="4807" spans="4:19">
      <c r="D4807" s="22">
        <v>6059110607</v>
      </c>
      <c r="S4807"/>
    </row>
    <row r="4808" spans="4:19">
      <c r="D4808" s="22">
        <v>6059980000</v>
      </c>
      <c r="S4808"/>
    </row>
    <row r="4809" spans="4:19">
      <c r="D4809" s="22">
        <v>6059990100</v>
      </c>
      <c r="S4809"/>
    </row>
    <row r="4810" spans="4:19">
      <c r="D4810" s="22">
        <v>6061020104</v>
      </c>
      <c r="S4810"/>
    </row>
    <row r="4811" spans="4:19">
      <c r="D4811" s="22">
        <v>6061020105</v>
      </c>
      <c r="S4811"/>
    </row>
    <row r="4812" spans="4:19">
      <c r="D4812" s="22">
        <v>6061020106</v>
      </c>
      <c r="S4812"/>
    </row>
    <row r="4813" spans="4:19">
      <c r="D4813" s="22">
        <v>6061020107</v>
      </c>
      <c r="S4813"/>
    </row>
    <row r="4814" spans="4:19">
      <c r="D4814" s="22">
        <v>6061020200</v>
      </c>
      <c r="S4814"/>
    </row>
    <row r="4815" spans="4:19">
      <c r="D4815" s="22">
        <v>6061020300</v>
      </c>
      <c r="S4815"/>
    </row>
    <row r="4816" spans="4:19">
      <c r="D4816" s="22">
        <v>6061020401</v>
      </c>
      <c r="S4816"/>
    </row>
    <row r="4817" spans="4:19">
      <c r="D4817" s="22">
        <v>6061020402</v>
      </c>
      <c r="S4817"/>
    </row>
    <row r="4818" spans="4:19">
      <c r="D4818" s="22">
        <v>6061020501</v>
      </c>
      <c r="S4818"/>
    </row>
    <row r="4819" spans="4:19">
      <c r="D4819" s="22">
        <v>6061020502</v>
      </c>
      <c r="S4819"/>
    </row>
    <row r="4820" spans="4:19">
      <c r="D4820" s="22">
        <v>6061020601</v>
      </c>
      <c r="S4820"/>
    </row>
    <row r="4821" spans="4:19">
      <c r="D4821" s="22">
        <v>6061020602</v>
      </c>
      <c r="S4821"/>
    </row>
    <row r="4822" spans="4:19">
      <c r="D4822" s="22">
        <v>6061020604</v>
      </c>
      <c r="S4822"/>
    </row>
    <row r="4823" spans="4:19">
      <c r="D4823" s="22">
        <v>6061020605</v>
      </c>
      <c r="S4823"/>
    </row>
    <row r="4824" spans="4:19">
      <c r="D4824" s="22">
        <v>6061020606</v>
      </c>
      <c r="S4824"/>
    </row>
    <row r="4825" spans="4:19">
      <c r="D4825" s="22">
        <v>6061020710</v>
      </c>
      <c r="S4825"/>
    </row>
    <row r="4826" spans="4:19">
      <c r="D4826" s="22">
        <v>6061020711</v>
      </c>
      <c r="S4826"/>
    </row>
    <row r="4827" spans="4:19">
      <c r="D4827" s="22">
        <v>6061020712</v>
      </c>
      <c r="S4827"/>
    </row>
    <row r="4828" spans="4:19">
      <c r="D4828" s="22">
        <v>6061020713</v>
      </c>
      <c r="S4828"/>
    </row>
    <row r="4829" spans="4:19">
      <c r="D4829" s="22">
        <v>6061020714</v>
      </c>
      <c r="S4829"/>
    </row>
    <row r="4830" spans="4:19">
      <c r="D4830" s="22">
        <v>6061020715</v>
      </c>
      <c r="S4830"/>
    </row>
    <row r="4831" spans="4:19">
      <c r="D4831" s="22">
        <v>6061020717</v>
      </c>
      <c r="S4831"/>
    </row>
    <row r="4832" spans="4:19">
      <c r="D4832" s="22">
        <v>6061020805</v>
      </c>
      <c r="S4832"/>
    </row>
    <row r="4833" spans="4:19">
      <c r="D4833" s="22">
        <v>6061020806</v>
      </c>
      <c r="S4833"/>
    </row>
    <row r="4834" spans="4:19">
      <c r="D4834" s="22">
        <v>6061020901</v>
      </c>
      <c r="S4834"/>
    </row>
    <row r="4835" spans="4:19">
      <c r="D4835" s="22">
        <v>6061020908</v>
      </c>
      <c r="S4835"/>
    </row>
    <row r="4836" spans="4:19">
      <c r="D4836" s="22">
        <v>6061021003</v>
      </c>
      <c r="S4836"/>
    </row>
    <row r="4837" spans="4:19">
      <c r="D4837" s="22">
        <v>6061021034</v>
      </c>
      <c r="S4837"/>
    </row>
    <row r="4838" spans="4:19">
      <c r="D4838" s="22">
        <v>6061021035</v>
      </c>
      <c r="S4838"/>
    </row>
    <row r="4839" spans="4:19">
      <c r="D4839" s="22">
        <v>6061021037</v>
      </c>
      <c r="S4839"/>
    </row>
    <row r="4840" spans="4:19">
      <c r="D4840" s="22">
        <v>6061021038</v>
      </c>
      <c r="S4840"/>
    </row>
    <row r="4841" spans="4:19">
      <c r="D4841" s="22">
        <v>6061021039</v>
      </c>
      <c r="S4841"/>
    </row>
    <row r="4842" spans="4:19">
      <c r="D4842" s="22">
        <v>6061021040</v>
      </c>
      <c r="S4842"/>
    </row>
    <row r="4843" spans="4:19">
      <c r="D4843" s="22">
        <v>6061021043</v>
      </c>
      <c r="S4843"/>
    </row>
    <row r="4844" spans="4:19">
      <c r="D4844" s="22">
        <v>6061021044</v>
      </c>
      <c r="S4844"/>
    </row>
    <row r="4845" spans="4:19">
      <c r="D4845" s="22">
        <v>6061021045</v>
      </c>
      <c r="S4845"/>
    </row>
    <row r="4846" spans="4:19">
      <c r="D4846" s="22">
        <v>6061021046</v>
      </c>
      <c r="S4846"/>
    </row>
    <row r="4847" spans="4:19">
      <c r="D4847" s="22">
        <v>6061021103</v>
      </c>
      <c r="S4847"/>
    </row>
    <row r="4848" spans="4:19">
      <c r="D4848" s="22">
        <v>6061021106</v>
      </c>
      <c r="S4848"/>
    </row>
    <row r="4849" spans="4:19">
      <c r="D4849" s="22">
        <v>6061021108</v>
      </c>
      <c r="S4849"/>
    </row>
    <row r="4850" spans="4:19">
      <c r="D4850" s="22">
        <v>6061021109</v>
      </c>
      <c r="S4850"/>
    </row>
    <row r="4851" spans="4:19">
      <c r="D4851" s="22">
        <v>6061021122</v>
      </c>
      <c r="S4851"/>
    </row>
    <row r="4852" spans="4:19">
      <c r="D4852" s="22">
        <v>6061021123</v>
      </c>
      <c r="S4852"/>
    </row>
    <row r="4853" spans="4:19">
      <c r="D4853" s="22">
        <v>6061021128</v>
      </c>
      <c r="S4853"/>
    </row>
    <row r="4854" spans="4:19">
      <c r="D4854" s="22">
        <v>6061021129</v>
      </c>
      <c r="S4854"/>
    </row>
    <row r="4855" spans="4:19">
      <c r="D4855" s="22">
        <v>6061021130</v>
      </c>
      <c r="S4855"/>
    </row>
    <row r="4856" spans="4:19">
      <c r="D4856" s="22">
        <v>6061021131</v>
      </c>
      <c r="S4856"/>
    </row>
    <row r="4857" spans="4:19">
      <c r="D4857" s="22">
        <v>6061021203</v>
      </c>
      <c r="S4857"/>
    </row>
    <row r="4858" spans="4:19">
      <c r="D4858" s="22">
        <v>6061021204</v>
      </c>
      <c r="S4858"/>
    </row>
    <row r="4859" spans="4:19">
      <c r="D4859" s="22">
        <v>6061021304</v>
      </c>
      <c r="S4859"/>
    </row>
    <row r="4860" spans="4:19">
      <c r="D4860" s="22">
        <v>6061021309</v>
      </c>
      <c r="S4860"/>
    </row>
    <row r="4861" spans="4:19">
      <c r="D4861" s="22">
        <v>6061021322</v>
      </c>
      <c r="S4861"/>
    </row>
    <row r="4862" spans="4:19">
      <c r="D4862" s="22">
        <v>6061021401</v>
      </c>
      <c r="S4862"/>
    </row>
    <row r="4863" spans="4:19">
      <c r="D4863" s="22">
        <v>6061021403</v>
      </c>
      <c r="S4863"/>
    </row>
    <row r="4864" spans="4:19">
      <c r="D4864" s="22">
        <v>6061021501</v>
      </c>
      <c r="S4864"/>
    </row>
    <row r="4865" spans="4:19">
      <c r="D4865" s="22">
        <v>6061021502</v>
      </c>
      <c r="S4865"/>
    </row>
    <row r="4866" spans="4:19">
      <c r="D4866" s="22">
        <v>6061021603</v>
      </c>
      <c r="S4866"/>
    </row>
    <row r="4867" spans="4:19">
      <c r="D4867" s="22">
        <v>6061021604</v>
      </c>
      <c r="S4867"/>
    </row>
    <row r="4868" spans="4:19">
      <c r="D4868" s="22">
        <v>6061021801</v>
      </c>
      <c r="S4868"/>
    </row>
    <row r="4869" spans="4:19">
      <c r="D4869" s="22">
        <v>6061021802</v>
      </c>
      <c r="S4869"/>
    </row>
    <row r="4870" spans="4:19">
      <c r="D4870" s="22">
        <v>6061021901</v>
      </c>
      <c r="S4870"/>
    </row>
    <row r="4871" spans="4:19">
      <c r="D4871" s="22">
        <v>6061021902</v>
      </c>
      <c r="S4871"/>
    </row>
    <row r="4872" spans="4:19">
      <c r="D4872" s="22">
        <v>6061022002</v>
      </c>
      <c r="S4872"/>
    </row>
    <row r="4873" spans="4:19">
      <c r="D4873" s="22">
        <v>6061022011</v>
      </c>
      <c r="S4873"/>
    </row>
    <row r="4874" spans="4:19">
      <c r="D4874" s="22">
        <v>6061022013</v>
      </c>
      <c r="S4874"/>
    </row>
    <row r="4875" spans="4:19">
      <c r="D4875" s="22">
        <v>6061022014</v>
      </c>
      <c r="S4875"/>
    </row>
    <row r="4876" spans="4:19">
      <c r="D4876" s="22">
        <v>6061022100</v>
      </c>
      <c r="S4876"/>
    </row>
    <row r="4877" spans="4:19">
      <c r="D4877" s="22">
        <v>6061022200</v>
      </c>
      <c r="S4877"/>
    </row>
    <row r="4878" spans="4:19">
      <c r="D4878" s="22">
        <v>6061022300</v>
      </c>
      <c r="S4878"/>
    </row>
    <row r="4879" spans="4:19">
      <c r="D4879" s="22">
        <v>6061022400</v>
      </c>
      <c r="S4879"/>
    </row>
    <row r="4880" spans="4:19">
      <c r="D4880" s="22">
        <v>6061022500</v>
      </c>
      <c r="S4880"/>
    </row>
    <row r="4881" spans="4:19">
      <c r="D4881" s="22">
        <v>6061022600</v>
      </c>
      <c r="S4881"/>
    </row>
    <row r="4882" spans="4:19">
      <c r="D4882" s="22">
        <v>6061022800</v>
      </c>
      <c r="S4882"/>
    </row>
    <row r="4883" spans="4:19">
      <c r="D4883" s="22">
        <v>6061022900</v>
      </c>
      <c r="S4883"/>
    </row>
    <row r="4884" spans="4:19">
      <c r="D4884" s="22">
        <v>6061023000</v>
      </c>
      <c r="S4884"/>
    </row>
    <row r="4885" spans="4:19">
      <c r="D4885" s="22">
        <v>6061023100</v>
      </c>
      <c r="S4885"/>
    </row>
    <row r="4886" spans="4:19">
      <c r="D4886" s="22">
        <v>6061023200</v>
      </c>
      <c r="S4886"/>
    </row>
    <row r="4887" spans="4:19">
      <c r="D4887" s="22">
        <v>6061023300</v>
      </c>
      <c r="S4887"/>
    </row>
    <row r="4888" spans="4:19">
      <c r="D4888" s="22">
        <v>6061023400</v>
      </c>
      <c r="S4888"/>
    </row>
    <row r="4889" spans="4:19">
      <c r="D4889" s="22">
        <v>6061023500</v>
      </c>
      <c r="S4889"/>
    </row>
    <row r="4890" spans="4:19">
      <c r="D4890" s="22">
        <v>6061023600</v>
      </c>
      <c r="S4890"/>
    </row>
    <row r="4891" spans="4:19">
      <c r="D4891" s="22">
        <v>6061023700</v>
      </c>
      <c r="S4891"/>
    </row>
    <row r="4892" spans="4:19">
      <c r="D4892" s="22">
        <v>6061023800</v>
      </c>
      <c r="S4892"/>
    </row>
    <row r="4893" spans="4:19">
      <c r="D4893" s="22">
        <v>6061023900</v>
      </c>
      <c r="S4893"/>
    </row>
    <row r="4894" spans="4:19">
      <c r="D4894" s="22">
        <v>6061990000</v>
      </c>
      <c r="S4894"/>
    </row>
    <row r="4895" spans="4:19">
      <c r="D4895" s="22">
        <v>6063000100</v>
      </c>
      <c r="S4895"/>
    </row>
    <row r="4896" spans="4:19">
      <c r="D4896" s="22">
        <v>6063000201</v>
      </c>
      <c r="S4896"/>
    </row>
    <row r="4897" spans="4:19">
      <c r="D4897" s="22">
        <v>6063000202</v>
      </c>
      <c r="S4897"/>
    </row>
    <row r="4898" spans="4:19">
      <c r="D4898" s="22">
        <v>6063000300</v>
      </c>
      <c r="S4898"/>
    </row>
    <row r="4899" spans="4:19">
      <c r="D4899" s="22">
        <v>6063000400</v>
      </c>
      <c r="S4899"/>
    </row>
    <row r="4900" spans="4:19">
      <c r="D4900" s="22">
        <v>6063000501</v>
      </c>
      <c r="S4900"/>
    </row>
    <row r="4901" spans="4:19">
      <c r="D4901" s="22">
        <v>6063000502</v>
      </c>
      <c r="S4901"/>
    </row>
    <row r="4902" spans="4:19">
      <c r="D4902" s="22">
        <v>6065030101</v>
      </c>
      <c r="S4902"/>
    </row>
    <row r="4903" spans="4:19">
      <c r="D4903" s="22">
        <v>6065030103</v>
      </c>
      <c r="S4903"/>
    </row>
    <row r="4904" spans="4:19">
      <c r="D4904" s="22">
        <v>6065030104</v>
      </c>
      <c r="S4904"/>
    </row>
    <row r="4905" spans="4:19">
      <c r="D4905" s="22">
        <v>6065030200</v>
      </c>
      <c r="S4905"/>
    </row>
    <row r="4906" spans="4:19">
      <c r="D4906" s="22">
        <v>6065030300</v>
      </c>
      <c r="S4906"/>
    </row>
    <row r="4907" spans="4:19">
      <c r="D4907" s="22">
        <v>6065030400</v>
      </c>
      <c r="S4907"/>
    </row>
    <row r="4908" spans="4:19">
      <c r="D4908" s="22">
        <v>6065030501</v>
      </c>
      <c r="S4908"/>
    </row>
    <row r="4909" spans="4:19">
      <c r="D4909" s="22">
        <v>6065030502</v>
      </c>
      <c r="S4909"/>
    </row>
    <row r="4910" spans="4:19">
      <c r="D4910" s="22">
        <v>6065030503</v>
      </c>
      <c r="S4910"/>
    </row>
    <row r="4911" spans="4:19">
      <c r="D4911" s="22">
        <v>6065030601</v>
      </c>
      <c r="S4911"/>
    </row>
    <row r="4912" spans="4:19">
      <c r="D4912" s="22">
        <v>6065030602</v>
      </c>
      <c r="S4912"/>
    </row>
    <row r="4913" spans="4:19">
      <c r="D4913" s="22">
        <v>6065030603</v>
      </c>
      <c r="S4913"/>
    </row>
    <row r="4914" spans="4:19">
      <c r="D4914" s="22">
        <v>6065030700</v>
      </c>
      <c r="S4914"/>
    </row>
    <row r="4915" spans="4:19">
      <c r="D4915" s="22">
        <v>6065030800</v>
      </c>
      <c r="S4915"/>
    </row>
    <row r="4916" spans="4:19">
      <c r="D4916" s="22">
        <v>6065030900</v>
      </c>
      <c r="S4916"/>
    </row>
    <row r="4917" spans="4:19">
      <c r="D4917" s="22">
        <v>6065031001</v>
      </c>
      <c r="S4917"/>
    </row>
    <row r="4918" spans="4:19">
      <c r="D4918" s="22">
        <v>6065031001</v>
      </c>
      <c r="S4918"/>
    </row>
    <row r="4919" spans="4:19">
      <c r="D4919" s="22">
        <v>6065031002</v>
      </c>
      <c r="S4919"/>
    </row>
    <row r="4920" spans="4:19">
      <c r="D4920" s="22">
        <v>6065031100</v>
      </c>
      <c r="S4920"/>
    </row>
    <row r="4921" spans="4:19">
      <c r="D4921" s="22">
        <v>6065031200</v>
      </c>
      <c r="S4921"/>
    </row>
    <row r="4922" spans="4:19">
      <c r="D4922" s="22">
        <v>6065031300</v>
      </c>
      <c r="S4922"/>
    </row>
    <row r="4923" spans="4:19">
      <c r="D4923" s="22">
        <v>6065031401</v>
      </c>
      <c r="S4923"/>
    </row>
    <row r="4924" spans="4:19">
      <c r="D4924" s="22">
        <v>6065031402</v>
      </c>
      <c r="S4924"/>
    </row>
    <row r="4925" spans="4:19">
      <c r="D4925" s="22">
        <v>6065031501</v>
      </c>
      <c r="S4925"/>
    </row>
    <row r="4926" spans="4:19">
      <c r="D4926" s="22">
        <v>6065031502</v>
      </c>
      <c r="S4926"/>
    </row>
    <row r="4927" spans="4:19">
      <c r="D4927" s="22">
        <v>6065031601</v>
      </c>
      <c r="S4927"/>
    </row>
    <row r="4928" spans="4:19">
      <c r="D4928" s="22">
        <v>6065031602</v>
      </c>
      <c r="S4928"/>
    </row>
    <row r="4929" spans="4:19">
      <c r="D4929" s="22">
        <v>6065031701</v>
      </c>
      <c r="S4929"/>
    </row>
    <row r="4930" spans="4:19">
      <c r="D4930" s="22">
        <v>6065031702</v>
      </c>
      <c r="S4930"/>
    </row>
    <row r="4931" spans="4:19">
      <c r="D4931" s="22">
        <v>6065031703</v>
      </c>
      <c r="S4931"/>
    </row>
    <row r="4932" spans="4:19">
      <c r="D4932" s="22">
        <v>6065031704</v>
      </c>
      <c r="S4932"/>
    </row>
    <row r="4933" spans="4:19">
      <c r="D4933" s="22">
        <v>6065040101</v>
      </c>
      <c r="S4933"/>
    </row>
    <row r="4934" spans="4:19">
      <c r="D4934" s="22">
        <v>6065040102</v>
      </c>
      <c r="S4934"/>
    </row>
    <row r="4935" spans="4:19">
      <c r="D4935" s="22">
        <v>6065040201</v>
      </c>
      <c r="S4935"/>
    </row>
    <row r="4936" spans="4:19">
      <c r="D4936" s="22">
        <v>6065040202</v>
      </c>
      <c r="S4936"/>
    </row>
    <row r="4937" spans="4:19">
      <c r="D4937" s="22">
        <v>6065040203</v>
      </c>
      <c r="S4937"/>
    </row>
    <row r="4938" spans="4:19">
      <c r="D4938" s="22">
        <v>6065040204</v>
      </c>
      <c r="S4938"/>
    </row>
    <row r="4939" spans="4:19">
      <c r="D4939" s="22">
        <v>6065040301</v>
      </c>
      <c r="S4939"/>
    </row>
    <row r="4940" spans="4:19">
      <c r="D4940" s="22">
        <v>6065040302</v>
      </c>
      <c r="S4940"/>
    </row>
    <row r="4941" spans="4:19">
      <c r="D4941" s="22">
        <v>6065040303</v>
      </c>
      <c r="S4941"/>
    </row>
    <row r="4942" spans="4:19">
      <c r="D4942" s="22">
        <v>6065040402</v>
      </c>
      <c r="S4942"/>
    </row>
    <row r="4943" spans="4:19">
      <c r="D4943" s="22">
        <v>6065040403</v>
      </c>
      <c r="S4943"/>
    </row>
    <row r="4944" spans="4:19">
      <c r="D4944" s="22">
        <v>6065040404</v>
      </c>
      <c r="S4944"/>
    </row>
    <row r="4945" spans="4:19">
      <c r="D4945" s="22">
        <v>6065040405</v>
      </c>
      <c r="S4945"/>
    </row>
    <row r="4946" spans="4:19">
      <c r="D4946" s="22">
        <v>6065040501</v>
      </c>
      <c r="S4946"/>
    </row>
    <row r="4947" spans="4:19">
      <c r="D4947" s="22">
        <v>6065040502</v>
      </c>
      <c r="S4947"/>
    </row>
    <row r="4948" spans="4:19">
      <c r="D4948" s="22">
        <v>6065040503</v>
      </c>
      <c r="S4948"/>
    </row>
    <row r="4949" spans="4:19">
      <c r="D4949" s="22">
        <v>6065040603</v>
      </c>
      <c r="S4949"/>
    </row>
    <row r="4950" spans="4:19">
      <c r="D4950" s="22">
        <v>6065040603</v>
      </c>
      <c r="S4950"/>
    </row>
    <row r="4951" spans="4:19">
      <c r="D4951" s="22">
        <v>6065040604</v>
      </c>
      <c r="S4951"/>
    </row>
    <row r="4952" spans="4:19">
      <c r="D4952" s="22">
        <v>6065040605</v>
      </c>
      <c r="S4952"/>
    </row>
    <row r="4953" spans="4:19">
      <c r="D4953" s="22">
        <v>6065040605</v>
      </c>
      <c r="S4953"/>
    </row>
    <row r="4954" spans="4:19">
      <c r="D4954" s="22">
        <v>6065040606</v>
      </c>
      <c r="S4954"/>
    </row>
    <row r="4955" spans="4:19">
      <c r="D4955" s="22">
        <v>6065040606</v>
      </c>
      <c r="S4955"/>
    </row>
    <row r="4956" spans="4:19">
      <c r="D4956" s="22">
        <v>6065040607</v>
      </c>
      <c r="S4956"/>
    </row>
    <row r="4957" spans="4:19">
      <c r="D4957" s="22">
        <v>6065040609</v>
      </c>
      <c r="S4957"/>
    </row>
    <row r="4958" spans="4:19">
      <c r="D4958" s="22">
        <v>6065040611</v>
      </c>
      <c r="S4958"/>
    </row>
    <row r="4959" spans="4:19">
      <c r="D4959" s="22">
        <v>6065040613</v>
      </c>
      <c r="S4959"/>
    </row>
    <row r="4960" spans="4:19">
      <c r="D4960" s="22">
        <v>6065040615</v>
      </c>
      <c r="S4960"/>
    </row>
    <row r="4961" spans="4:19">
      <c r="D4961" s="22">
        <v>6065040616</v>
      </c>
      <c r="S4961"/>
    </row>
    <row r="4962" spans="4:19">
      <c r="D4962" s="22">
        <v>6065040701</v>
      </c>
      <c r="S4962"/>
    </row>
    <row r="4963" spans="4:19">
      <c r="D4963" s="22">
        <v>6065040702</v>
      </c>
      <c r="S4963"/>
    </row>
    <row r="4964" spans="4:19">
      <c r="D4964" s="22">
        <v>6065040703</v>
      </c>
      <c r="S4964"/>
    </row>
    <row r="4965" spans="4:19">
      <c r="D4965" s="22">
        <v>6065040806</v>
      </c>
      <c r="S4965"/>
    </row>
    <row r="4966" spans="4:19">
      <c r="D4966" s="22">
        <v>6065040807</v>
      </c>
      <c r="S4966"/>
    </row>
    <row r="4967" spans="4:19">
      <c r="D4967" s="22">
        <v>6065040808</v>
      </c>
      <c r="S4967"/>
    </row>
    <row r="4968" spans="4:19">
      <c r="D4968" s="22">
        <v>6065040809</v>
      </c>
      <c r="S4968"/>
    </row>
    <row r="4969" spans="4:19">
      <c r="D4969" s="22">
        <v>6065040812</v>
      </c>
      <c r="S4969"/>
    </row>
    <row r="4970" spans="4:19">
      <c r="D4970" s="22">
        <v>6065040813</v>
      </c>
      <c r="S4970"/>
    </row>
    <row r="4971" spans="4:19">
      <c r="D4971" s="22">
        <v>6065040814</v>
      </c>
      <c r="S4971"/>
    </row>
    <row r="4972" spans="4:19">
      <c r="D4972" s="22">
        <v>6065040815</v>
      </c>
      <c r="S4972"/>
    </row>
    <row r="4973" spans="4:19">
      <c r="D4973" s="22">
        <v>6065040816</v>
      </c>
      <c r="S4973"/>
    </row>
    <row r="4974" spans="4:19">
      <c r="D4974" s="22">
        <v>6065040821</v>
      </c>
      <c r="S4974"/>
    </row>
    <row r="4975" spans="4:19">
      <c r="D4975" s="22">
        <v>6065040901</v>
      </c>
      <c r="S4975"/>
    </row>
    <row r="4976" spans="4:19">
      <c r="D4976" s="22">
        <v>6065040902</v>
      </c>
      <c r="S4976"/>
    </row>
    <row r="4977" spans="4:19">
      <c r="D4977" s="22">
        <v>6065040903</v>
      </c>
      <c r="S4977"/>
    </row>
    <row r="4978" spans="4:19">
      <c r="D4978" s="22">
        <v>6065040904</v>
      </c>
      <c r="S4978"/>
    </row>
    <row r="4979" spans="4:19">
      <c r="D4979" s="22">
        <v>6065041001</v>
      </c>
      <c r="S4979"/>
    </row>
    <row r="4980" spans="4:19">
      <c r="D4980" s="22">
        <v>6065041002</v>
      </c>
      <c r="S4980"/>
    </row>
    <row r="4981" spans="4:19">
      <c r="D4981" s="22">
        <v>6065041003</v>
      </c>
      <c r="S4981"/>
    </row>
    <row r="4982" spans="4:19">
      <c r="D4982" s="22">
        <v>6065041004</v>
      </c>
      <c r="S4982"/>
    </row>
    <row r="4983" spans="4:19">
      <c r="D4983" s="22">
        <v>6065041101</v>
      </c>
      <c r="S4983"/>
    </row>
    <row r="4984" spans="4:19">
      <c r="D4984" s="22">
        <v>6065041102</v>
      </c>
      <c r="S4984"/>
    </row>
    <row r="4985" spans="4:19">
      <c r="D4985" s="22">
        <v>6065041201</v>
      </c>
      <c r="S4985"/>
    </row>
    <row r="4986" spans="4:19">
      <c r="D4986" s="22">
        <v>6065041202</v>
      </c>
      <c r="S4986"/>
    </row>
    <row r="4987" spans="4:19">
      <c r="D4987" s="22">
        <v>6065041203</v>
      </c>
      <c r="S4987"/>
    </row>
    <row r="4988" spans="4:19">
      <c r="D4988" s="22">
        <v>6065041301</v>
      </c>
      <c r="S4988"/>
    </row>
    <row r="4989" spans="4:19">
      <c r="D4989" s="22">
        <v>6065041302</v>
      </c>
      <c r="S4989"/>
    </row>
    <row r="4990" spans="4:19">
      <c r="D4990" s="22">
        <v>6065041403</v>
      </c>
      <c r="S4990"/>
    </row>
    <row r="4991" spans="4:19">
      <c r="D4991" s="22">
        <v>6065041404</v>
      </c>
      <c r="S4991"/>
    </row>
    <row r="4992" spans="4:19">
      <c r="D4992" s="22">
        <v>6065041405</v>
      </c>
      <c r="S4992"/>
    </row>
    <row r="4993" spans="4:19">
      <c r="D4993" s="22">
        <v>6065041406</v>
      </c>
      <c r="S4993"/>
    </row>
    <row r="4994" spans="4:19">
      <c r="D4994" s="22">
        <v>6065041407</v>
      </c>
      <c r="S4994"/>
    </row>
    <row r="4995" spans="4:19">
      <c r="D4995" s="22">
        <v>6065041408</v>
      </c>
      <c r="S4995"/>
    </row>
    <row r="4996" spans="4:19">
      <c r="D4996" s="22">
        <v>6065041409</v>
      </c>
      <c r="S4996"/>
    </row>
    <row r="4997" spans="4:19">
      <c r="D4997" s="22">
        <v>6065041410</v>
      </c>
      <c r="S4997"/>
    </row>
    <row r="4998" spans="4:19">
      <c r="D4998" s="22">
        <v>6065041411</v>
      </c>
      <c r="S4998"/>
    </row>
    <row r="4999" spans="4:19">
      <c r="D4999" s="22">
        <v>6065041412</v>
      </c>
      <c r="S4999"/>
    </row>
    <row r="5000" spans="4:19">
      <c r="D5000" s="22">
        <v>6065041500</v>
      </c>
      <c r="S5000"/>
    </row>
    <row r="5001" spans="4:19">
      <c r="D5001" s="22">
        <v>6065041600</v>
      </c>
      <c r="S5001"/>
    </row>
    <row r="5002" spans="4:19">
      <c r="D5002" s="22">
        <v>6065041702</v>
      </c>
      <c r="S5002"/>
    </row>
    <row r="5003" spans="4:19">
      <c r="D5003" s="22">
        <v>6065041703</v>
      </c>
      <c r="S5003"/>
    </row>
    <row r="5004" spans="4:19">
      <c r="D5004" s="22">
        <v>6065041704</v>
      </c>
      <c r="S5004"/>
    </row>
    <row r="5005" spans="4:19">
      <c r="D5005" s="22">
        <v>6065041803</v>
      </c>
      <c r="S5005"/>
    </row>
    <row r="5006" spans="4:19">
      <c r="D5006" s="22">
        <v>6065041804</v>
      </c>
      <c r="S5006"/>
    </row>
    <row r="5007" spans="4:19">
      <c r="D5007" s="22">
        <v>6065041805</v>
      </c>
      <c r="S5007"/>
    </row>
    <row r="5008" spans="4:19">
      <c r="D5008" s="22">
        <v>6065041806</v>
      </c>
      <c r="S5008"/>
    </row>
    <row r="5009" spans="4:19">
      <c r="D5009" s="22">
        <v>6065041807</v>
      </c>
      <c r="S5009"/>
    </row>
    <row r="5010" spans="4:19">
      <c r="D5010" s="22">
        <v>6065041808</v>
      </c>
      <c r="S5010"/>
    </row>
    <row r="5011" spans="4:19">
      <c r="D5011" s="22">
        <v>6065041809</v>
      </c>
      <c r="S5011"/>
    </row>
    <row r="5012" spans="4:19">
      <c r="D5012" s="22">
        <v>6065041810</v>
      </c>
      <c r="S5012"/>
    </row>
    <row r="5013" spans="4:19">
      <c r="D5013" s="22">
        <v>6065041812</v>
      </c>
      <c r="S5013"/>
    </row>
    <row r="5014" spans="4:19">
      <c r="D5014" s="22">
        <v>6065041813</v>
      </c>
      <c r="S5014"/>
    </row>
    <row r="5015" spans="4:19">
      <c r="D5015" s="22">
        <v>6065041904</v>
      </c>
      <c r="S5015"/>
    </row>
    <row r="5016" spans="4:19">
      <c r="D5016" s="22">
        <v>6065041905</v>
      </c>
      <c r="S5016"/>
    </row>
    <row r="5017" spans="4:19">
      <c r="D5017" s="22">
        <v>6065041906</v>
      </c>
      <c r="S5017"/>
    </row>
    <row r="5018" spans="4:19">
      <c r="D5018" s="22">
        <v>6065041909</v>
      </c>
      <c r="S5018"/>
    </row>
    <row r="5019" spans="4:19">
      <c r="D5019" s="22">
        <v>6065041910</v>
      </c>
      <c r="S5019"/>
    </row>
    <row r="5020" spans="4:19">
      <c r="D5020" s="22">
        <v>6065041911</v>
      </c>
      <c r="S5020"/>
    </row>
    <row r="5021" spans="4:19">
      <c r="D5021" s="22">
        <v>6065041912</v>
      </c>
      <c r="S5021"/>
    </row>
    <row r="5022" spans="4:19">
      <c r="D5022" s="22">
        <v>6065041913</v>
      </c>
      <c r="S5022"/>
    </row>
    <row r="5023" spans="4:19">
      <c r="D5023" s="22">
        <v>6065042003</v>
      </c>
      <c r="S5023"/>
    </row>
    <row r="5024" spans="4:19">
      <c r="D5024" s="22">
        <v>6065042004</v>
      </c>
      <c r="S5024"/>
    </row>
    <row r="5025" spans="4:19">
      <c r="D5025" s="22">
        <v>6065042005</v>
      </c>
      <c r="S5025"/>
    </row>
    <row r="5026" spans="4:19">
      <c r="D5026" s="22">
        <v>6065042007</v>
      </c>
      <c r="S5026"/>
    </row>
    <row r="5027" spans="4:19">
      <c r="D5027" s="22">
        <v>6065042008</v>
      </c>
      <c r="S5027"/>
    </row>
    <row r="5028" spans="4:19">
      <c r="D5028" s="22">
        <v>6065042009</v>
      </c>
      <c r="S5028"/>
    </row>
    <row r="5029" spans="4:19">
      <c r="D5029" s="22">
        <v>6065042010</v>
      </c>
      <c r="S5029"/>
    </row>
    <row r="5030" spans="4:19">
      <c r="D5030" s="22">
        <v>6065042012</v>
      </c>
      <c r="S5030"/>
    </row>
    <row r="5031" spans="4:19">
      <c r="D5031" s="22">
        <v>6065042013</v>
      </c>
      <c r="S5031"/>
    </row>
    <row r="5032" spans="4:19">
      <c r="D5032" s="22">
        <v>6065042014</v>
      </c>
      <c r="S5032"/>
    </row>
    <row r="5033" spans="4:19">
      <c r="D5033" s="22">
        <v>6065042206</v>
      </c>
      <c r="S5033"/>
    </row>
    <row r="5034" spans="4:19">
      <c r="D5034" s="22">
        <v>6065042207</v>
      </c>
      <c r="S5034"/>
    </row>
    <row r="5035" spans="4:19">
      <c r="D5035" s="22">
        <v>6065042208</v>
      </c>
      <c r="S5035"/>
    </row>
    <row r="5036" spans="4:19">
      <c r="D5036" s="22">
        <v>6065042209</v>
      </c>
      <c r="S5036"/>
    </row>
    <row r="5037" spans="4:19">
      <c r="D5037" s="22">
        <v>6065042210</v>
      </c>
      <c r="S5037"/>
    </row>
    <row r="5038" spans="4:19">
      <c r="D5038" s="22">
        <v>6065042212</v>
      </c>
      <c r="S5038"/>
    </row>
    <row r="5039" spans="4:19">
      <c r="D5039" s="22">
        <v>6065042213</v>
      </c>
      <c r="S5039"/>
    </row>
    <row r="5040" spans="4:19">
      <c r="D5040" s="22">
        <v>6065042214</v>
      </c>
      <c r="S5040"/>
    </row>
    <row r="5041" spans="4:19">
      <c r="D5041" s="22">
        <v>6065042217</v>
      </c>
      <c r="S5041"/>
    </row>
    <row r="5042" spans="4:19">
      <c r="D5042" s="22">
        <v>6065042300</v>
      </c>
      <c r="S5042"/>
    </row>
    <row r="5043" spans="4:19">
      <c r="D5043" s="22">
        <v>6065042401</v>
      </c>
      <c r="S5043"/>
    </row>
    <row r="5044" spans="4:19">
      <c r="D5044" s="22">
        <v>6065042402</v>
      </c>
      <c r="S5044"/>
    </row>
    <row r="5045" spans="4:19">
      <c r="D5045" s="22">
        <v>6065042403</v>
      </c>
      <c r="S5045"/>
    </row>
    <row r="5046" spans="4:19">
      <c r="D5046" s="22">
        <v>6065042404</v>
      </c>
      <c r="S5046"/>
    </row>
    <row r="5047" spans="4:19">
      <c r="D5047" s="22">
        <v>6065042405</v>
      </c>
      <c r="S5047"/>
    </row>
    <row r="5048" spans="4:19">
      <c r="D5048" s="22">
        <v>6065042406</v>
      </c>
      <c r="S5048"/>
    </row>
    <row r="5049" spans="4:19">
      <c r="D5049" s="22">
        <v>6065042407</v>
      </c>
      <c r="S5049"/>
    </row>
    <row r="5050" spans="4:19">
      <c r="D5050" s="22">
        <v>6065042408</v>
      </c>
      <c r="S5050"/>
    </row>
    <row r="5051" spans="4:19">
      <c r="D5051" s="22">
        <v>6065042409</v>
      </c>
      <c r="S5051"/>
    </row>
    <row r="5052" spans="4:19">
      <c r="D5052" s="22">
        <v>6065042410</v>
      </c>
      <c r="S5052"/>
    </row>
    <row r="5053" spans="4:19">
      <c r="D5053" s="22">
        <v>6065042411</v>
      </c>
      <c r="S5053"/>
    </row>
    <row r="5054" spans="4:19">
      <c r="D5054" s="22">
        <v>6065042412</v>
      </c>
      <c r="S5054"/>
    </row>
    <row r="5055" spans="4:19">
      <c r="D5055" s="22">
        <v>6065042505</v>
      </c>
      <c r="S5055"/>
    </row>
    <row r="5056" spans="4:19">
      <c r="D5056" s="22">
        <v>6065042506</v>
      </c>
      <c r="S5056"/>
    </row>
    <row r="5057" spans="4:19">
      <c r="D5057" s="22">
        <v>6065042507</v>
      </c>
      <c r="S5057"/>
    </row>
    <row r="5058" spans="4:19">
      <c r="D5058" s="22">
        <v>6065042508</v>
      </c>
      <c r="S5058"/>
    </row>
    <row r="5059" spans="4:19">
      <c r="D5059" s="22">
        <v>6065042509</v>
      </c>
      <c r="S5059"/>
    </row>
    <row r="5060" spans="4:19">
      <c r="D5060" s="22">
        <v>6065042510</v>
      </c>
      <c r="S5060"/>
    </row>
    <row r="5061" spans="4:19">
      <c r="D5061" s="22">
        <v>6065042511</v>
      </c>
      <c r="S5061"/>
    </row>
    <row r="5062" spans="4:19">
      <c r="D5062" s="22">
        <v>6065042512</v>
      </c>
      <c r="S5062"/>
    </row>
    <row r="5063" spans="4:19">
      <c r="D5063" s="22">
        <v>6065042513</v>
      </c>
      <c r="S5063"/>
    </row>
    <row r="5064" spans="4:19">
      <c r="D5064" s="22">
        <v>6065042514</v>
      </c>
      <c r="S5064"/>
    </row>
    <row r="5065" spans="4:19">
      <c r="D5065" s="22">
        <v>6065042515</v>
      </c>
      <c r="S5065"/>
    </row>
    <row r="5066" spans="4:19">
      <c r="D5066" s="22">
        <v>6065042516</v>
      </c>
      <c r="S5066"/>
    </row>
    <row r="5067" spans="4:19">
      <c r="D5067" s="22">
        <v>6065042517</v>
      </c>
      <c r="S5067"/>
    </row>
    <row r="5068" spans="4:19">
      <c r="D5068" s="22">
        <v>6065042518</v>
      </c>
      <c r="S5068"/>
    </row>
    <row r="5069" spans="4:19">
      <c r="D5069" s="22">
        <v>6065042519</v>
      </c>
      <c r="S5069"/>
    </row>
    <row r="5070" spans="4:19">
      <c r="D5070" s="22">
        <v>6065042520</v>
      </c>
      <c r="S5070"/>
    </row>
    <row r="5071" spans="4:19">
      <c r="D5071" s="22">
        <v>6065042521</v>
      </c>
      <c r="S5071"/>
    </row>
    <row r="5072" spans="4:19">
      <c r="D5072" s="22">
        <v>6065042617</v>
      </c>
      <c r="S5072"/>
    </row>
    <row r="5073" spans="4:19">
      <c r="D5073" s="22">
        <v>6065042617</v>
      </c>
      <c r="S5073"/>
    </row>
    <row r="5074" spans="4:19">
      <c r="D5074" s="22">
        <v>6065042618</v>
      </c>
      <c r="S5074"/>
    </row>
    <row r="5075" spans="4:19">
      <c r="D5075" s="22">
        <v>6065042618</v>
      </c>
      <c r="S5075"/>
    </row>
    <row r="5076" spans="4:19">
      <c r="D5076" s="22">
        <v>6065042619</v>
      </c>
      <c r="S5076"/>
    </row>
    <row r="5077" spans="4:19">
      <c r="D5077" s="22">
        <v>6065042620</v>
      </c>
      <c r="S5077"/>
    </row>
    <row r="5078" spans="4:19">
      <c r="D5078" s="22">
        <v>6065042621</v>
      </c>
      <c r="S5078"/>
    </row>
    <row r="5079" spans="4:19">
      <c r="D5079" s="22">
        <v>6065042622</v>
      </c>
      <c r="S5079"/>
    </row>
    <row r="5080" spans="4:19">
      <c r="D5080" s="22">
        <v>6065042623</v>
      </c>
      <c r="S5080"/>
    </row>
    <row r="5081" spans="4:19">
      <c r="D5081" s="22">
        <v>6065042624</v>
      </c>
      <c r="S5081"/>
    </row>
    <row r="5082" spans="4:19">
      <c r="D5082" s="22">
        <v>6065042706</v>
      </c>
      <c r="S5082"/>
    </row>
    <row r="5083" spans="4:19">
      <c r="D5083" s="22">
        <v>6065042708</v>
      </c>
      <c r="S5083"/>
    </row>
    <row r="5084" spans="4:19">
      <c r="D5084" s="22">
        <v>6065042709</v>
      </c>
      <c r="S5084"/>
    </row>
    <row r="5085" spans="4:19">
      <c r="D5085" s="22">
        <v>6065042711</v>
      </c>
      <c r="S5085"/>
    </row>
    <row r="5086" spans="4:19">
      <c r="D5086" s="22">
        <v>6065042714</v>
      </c>
      <c r="S5086"/>
    </row>
    <row r="5087" spans="4:19">
      <c r="D5087" s="22">
        <v>6065042715</v>
      </c>
      <c r="S5087"/>
    </row>
    <row r="5088" spans="4:19">
      <c r="D5088" s="22">
        <v>6065042716</v>
      </c>
      <c r="S5088"/>
    </row>
    <row r="5089" spans="4:19">
      <c r="D5089" s="22">
        <v>6065042717</v>
      </c>
      <c r="S5089"/>
    </row>
    <row r="5090" spans="4:19">
      <c r="D5090" s="22">
        <v>6065042719</v>
      </c>
      <c r="S5090"/>
    </row>
    <row r="5091" spans="4:19">
      <c r="D5091" s="22">
        <v>6065042720</v>
      </c>
      <c r="S5091"/>
    </row>
    <row r="5092" spans="4:19">
      <c r="D5092" s="22">
        <v>6065042720</v>
      </c>
      <c r="S5092"/>
    </row>
    <row r="5093" spans="4:19">
      <c r="D5093" s="22">
        <v>6065042723</v>
      </c>
      <c r="S5093"/>
    </row>
    <row r="5094" spans="4:19">
      <c r="D5094" s="22">
        <v>6065042724</v>
      </c>
      <c r="S5094"/>
    </row>
    <row r="5095" spans="4:19">
      <c r="D5095" s="22">
        <v>6065042726</v>
      </c>
      <c r="S5095"/>
    </row>
    <row r="5096" spans="4:19">
      <c r="D5096" s="22">
        <v>6065042728</v>
      </c>
      <c r="S5096"/>
    </row>
    <row r="5097" spans="4:19">
      <c r="D5097" s="22">
        <v>6065042729</v>
      </c>
      <c r="S5097"/>
    </row>
    <row r="5098" spans="4:19">
      <c r="D5098" s="22">
        <v>6065042730</v>
      </c>
      <c r="S5098"/>
    </row>
    <row r="5099" spans="4:19">
      <c r="D5099" s="22">
        <v>6065042730</v>
      </c>
      <c r="S5099"/>
    </row>
    <row r="5100" spans="4:19">
      <c r="D5100" s="22">
        <v>6065042731</v>
      </c>
      <c r="S5100"/>
    </row>
    <row r="5101" spans="4:19">
      <c r="D5101" s="22">
        <v>6065042732</v>
      </c>
      <c r="S5101"/>
    </row>
    <row r="5102" spans="4:19">
      <c r="D5102" s="22">
        <v>6065042733</v>
      </c>
      <c r="S5102"/>
    </row>
    <row r="5103" spans="4:19">
      <c r="D5103" s="22">
        <v>6065042737</v>
      </c>
      <c r="S5103"/>
    </row>
    <row r="5104" spans="4:19">
      <c r="D5104" s="22">
        <v>6065042738</v>
      </c>
      <c r="S5104"/>
    </row>
    <row r="5105" spans="4:19">
      <c r="D5105" s="22">
        <v>6065042739</v>
      </c>
      <c r="S5105"/>
    </row>
    <row r="5106" spans="4:19">
      <c r="D5106" s="22">
        <v>6065042740</v>
      </c>
      <c r="S5106"/>
    </row>
    <row r="5107" spans="4:19">
      <c r="D5107" s="22">
        <v>6065042741</v>
      </c>
      <c r="S5107"/>
    </row>
    <row r="5108" spans="4:19">
      <c r="D5108" s="22">
        <v>6065042742</v>
      </c>
      <c r="S5108"/>
    </row>
    <row r="5109" spans="4:19">
      <c r="D5109" s="22">
        <v>6065042743</v>
      </c>
      <c r="S5109"/>
    </row>
    <row r="5110" spans="4:19">
      <c r="D5110" s="22">
        <v>6065042744</v>
      </c>
      <c r="S5110"/>
    </row>
    <row r="5111" spans="4:19">
      <c r="D5111" s="22">
        <v>6065042745</v>
      </c>
      <c r="S5111"/>
    </row>
    <row r="5112" spans="4:19">
      <c r="D5112" s="22">
        <v>6065042800</v>
      </c>
      <c r="S5112"/>
    </row>
    <row r="5113" spans="4:19">
      <c r="D5113" s="22">
        <v>6065042901</v>
      </c>
      <c r="S5113"/>
    </row>
    <row r="5114" spans="4:19">
      <c r="D5114" s="22">
        <v>6065042902</v>
      </c>
      <c r="S5114"/>
    </row>
    <row r="5115" spans="4:19">
      <c r="D5115" s="22">
        <v>6065042903</v>
      </c>
      <c r="S5115"/>
    </row>
    <row r="5116" spans="4:19">
      <c r="D5116" s="22">
        <v>6065042903</v>
      </c>
      <c r="S5116"/>
    </row>
    <row r="5117" spans="4:19">
      <c r="D5117" s="22">
        <v>6065042904</v>
      </c>
      <c r="S5117"/>
    </row>
    <row r="5118" spans="4:19">
      <c r="D5118" s="22">
        <v>6065043001</v>
      </c>
      <c r="S5118"/>
    </row>
    <row r="5119" spans="4:19">
      <c r="D5119" s="22">
        <v>6065043001</v>
      </c>
      <c r="S5119"/>
    </row>
    <row r="5120" spans="4:19">
      <c r="D5120" s="22">
        <v>6065043003</v>
      </c>
      <c r="S5120"/>
    </row>
    <row r="5121" spans="4:19">
      <c r="D5121" s="22">
        <v>6065043003</v>
      </c>
      <c r="S5121"/>
    </row>
    <row r="5122" spans="4:19">
      <c r="D5122" s="22">
        <v>6065043005</v>
      </c>
      <c r="S5122"/>
    </row>
    <row r="5123" spans="4:19">
      <c r="D5123" s="22">
        <v>6065043006</v>
      </c>
      <c r="S5123"/>
    </row>
    <row r="5124" spans="4:19">
      <c r="D5124" s="22">
        <v>6065043007</v>
      </c>
      <c r="S5124"/>
    </row>
    <row r="5125" spans="4:19">
      <c r="D5125" s="22">
        <v>6065043008</v>
      </c>
      <c r="S5125"/>
    </row>
    <row r="5126" spans="4:19">
      <c r="D5126" s="22">
        <v>6065043009</v>
      </c>
      <c r="S5126"/>
    </row>
    <row r="5127" spans="4:19">
      <c r="D5127" s="22">
        <v>6065043010</v>
      </c>
      <c r="S5127"/>
    </row>
    <row r="5128" spans="4:19">
      <c r="D5128" s="22">
        <v>6065043206</v>
      </c>
      <c r="S5128"/>
    </row>
    <row r="5129" spans="4:19">
      <c r="D5129" s="22">
        <v>6065043211</v>
      </c>
      <c r="S5129"/>
    </row>
    <row r="5130" spans="4:19">
      <c r="D5130" s="22">
        <v>6065043216</v>
      </c>
      <c r="S5130"/>
    </row>
    <row r="5131" spans="4:19">
      <c r="D5131" s="22">
        <v>6065043217</v>
      </c>
      <c r="S5131"/>
    </row>
    <row r="5132" spans="4:19">
      <c r="D5132" s="22">
        <v>6065043218</v>
      </c>
      <c r="S5132"/>
    </row>
    <row r="5133" spans="4:19">
      <c r="D5133" s="22">
        <v>6065043220</v>
      </c>
      <c r="S5133"/>
    </row>
    <row r="5134" spans="4:19">
      <c r="D5134" s="22">
        <v>6065043222</v>
      </c>
      <c r="S5134"/>
    </row>
    <row r="5135" spans="4:19">
      <c r="D5135" s="22">
        <v>6065043227</v>
      </c>
      <c r="S5135"/>
    </row>
    <row r="5136" spans="4:19">
      <c r="D5136" s="22">
        <v>6065043228</v>
      </c>
      <c r="S5136"/>
    </row>
    <row r="5137" spans="4:19">
      <c r="D5137" s="22">
        <v>6065043229</v>
      </c>
      <c r="S5137"/>
    </row>
    <row r="5138" spans="4:19">
      <c r="D5138" s="22">
        <v>6065043235</v>
      </c>
      <c r="S5138"/>
    </row>
    <row r="5139" spans="4:19">
      <c r="D5139" s="22">
        <v>6065043239</v>
      </c>
      <c r="S5139"/>
    </row>
    <row r="5140" spans="4:19">
      <c r="D5140" s="22">
        <v>6065043240</v>
      </c>
      <c r="S5140"/>
    </row>
    <row r="5141" spans="4:19">
      <c r="D5141" s="22">
        <v>6065043242</v>
      </c>
      <c r="S5141"/>
    </row>
    <row r="5142" spans="4:19">
      <c r="D5142" s="22">
        <v>6065043244</v>
      </c>
      <c r="S5142"/>
    </row>
    <row r="5143" spans="4:19">
      <c r="D5143" s="22">
        <v>6065043246</v>
      </c>
      <c r="S5143"/>
    </row>
    <row r="5144" spans="4:19">
      <c r="D5144" s="22">
        <v>6065043247</v>
      </c>
      <c r="S5144"/>
    </row>
    <row r="5145" spans="4:19">
      <c r="D5145" s="22">
        <v>6065043248</v>
      </c>
      <c r="S5145"/>
    </row>
    <row r="5146" spans="4:19">
      <c r="D5146" s="22">
        <v>6065043250</v>
      </c>
      <c r="S5146"/>
    </row>
    <row r="5147" spans="4:19">
      <c r="D5147" s="22">
        <v>6065043252</v>
      </c>
      <c r="S5147"/>
    </row>
    <row r="5148" spans="4:19">
      <c r="D5148" s="22">
        <v>6065043254</v>
      </c>
      <c r="S5148"/>
    </row>
    <row r="5149" spans="4:19">
      <c r="D5149" s="22">
        <v>6065043256</v>
      </c>
      <c r="S5149"/>
    </row>
    <row r="5150" spans="4:19">
      <c r="D5150" s="22">
        <v>6065043257</v>
      </c>
      <c r="S5150"/>
    </row>
    <row r="5151" spans="4:19">
      <c r="D5151" s="22">
        <v>6065043262</v>
      </c>
      <c r="S5151"/>
    </row>
    <row r="5152" spans="4:19">
      <c r="D5152" s="22">
        <v>6065043264</v>
      </c>
      <c r="S5152"/>
    </row>
    <row r="5153" spans="4:19">
      <c r="D5153" s="22">
        <v>6065043265</v>
      </c>
      <c r="S5153"/>
    </row>
    <row r="5154" spans="4:19">
      <c r="D5154" s="22">
        <v>6065043266</v>
      </c>
      <c r="S5154"/>
    </row>
    <row r="5155" spans="4:19">
      <c r="D5155" s="22">
        <v>6065043267</v>
      </c>
      <c r="S5155"/>
    </row>
    <row r="5156" spans="4:19">
      <c r="D5156" s="22">
        <v>6065043270</v>
      </c>
      <c r="S5156"/>
    </row>
    <row r="5157" spans="4:19">
      <c r="D5157" s="22">
        <v>6065043271</v>
      </c>
      <c r="S5157"/>
    </row>
    <row r="5158" spans="4:19">
      <c r="D5158" s="22">
        <v>6065043272</v>
      </c>
      <c r="S5158"/>
    </row>
    <row r="5159" spans="4:19">
      <c r="D5159" s="22">
        <v>6065043274</v>
      </c>
      <c r="S5159"/>
    </row>
    <row r="5160" spans="4:19">
      <c r="D5160" s="22">
        <v>6065043276</v>
      </c>
      <c r="S5160"/>
    </row>
    <row r="5161" spans="4:19">
      <c r="D5161" s="22">
        <v>6065043278</v>
      </c>
      <c r="S5161"/>
    </row>
    <row r="5162" spans="4:19">
      <c r="D5162" s="22">
        <v>6065043279</v>
      </c>
      <c r="S5162"/>
    </row>
    <row r="5163" spans="4:19">
      <c r="D5163" s="22">
        <v>6065043291</v>
      </c>
      <c r="S5163"/>
    </row>
    <row r="5164" spans="4:19">
      <c r="D5164" s="22">
        <v>6065043304</v>
      </c>
      <c r="S5164"/>
    </row>
    <row r="5165" spans="4:19">
      <c r="D5165" s="22">
        <v>6065043306</v>
      </c>
      <c r="S5165"/>
    </row>
    <row r="5166" spans="4:19">
      <c r="D5166" s="22">
        <v>6065043306</v>
      </c>
      <c r="S5166"/>
    </row>
    <row r="5167" spans="4:19">
      <c r="D5167" s="22">
        <v>6065043307</v>
      </c>
      <c r="S5167"/>
    </row>
    <row r="5168" spans="4:19">
      <c r="D5168" s="22">
        <v>6065043307</v>
      </c>
      <c r="S5168"/>
    </row>
    <row r="5169" spans="4:19">
      <c r="D5169" s="22">
        <v>6065043308</v>
      </c>
      <c r="S5169"/>
    </row>
    <row r="5170" spans="4:19">
      <c r="D5170" s="22">
        <v>6065043308</v>
      </c>
      <c r="S5170"/>
    </row>
    <row r="5171" spans="4:19">
      <c r="D5171" s="22">
        <v>6065043309</v>
      </c>
      <c r="S5171"/>
    </row>
    <row r="5172" spans="4:19">
      <c r="D5172" s="22">
        <v>6065043309</v>
      </c>
      <c r="S5172"/>
    </row>
    <row r="5173" spans="4:19">
      <c r="D5173" s="22">
        <v>6065043310</v>
      </c>
      <c r="S5173"/>
    </row>
    <row r="5174" spans="4:19">
      <c r="D5174" s="22">
        <v>6065043311</v>
      </c>
      <c r="S5174"/>
    </row>
    <row r="5175" spans="4:19">
      <c r="D5175" s="22">
        <v>6065043312</v>
      </c>
      <c r="S5175"/>
    </row>
    <row r="5176" spans="4:19">
      <c r="D5176" s="22">
        <v>6065043312</v>
      </c>
      <c r="S5176"/>
    </row>
    <row r="5177" spans="4:19">
      <c r="D5177" s="22">
        <v>6065043313</v>
      </c>
      <c r="S5177"/>
    </row>
    <row r="5178" spans="4:19">
      <c r="D5178" s="22">
        <v>6065043313</v>
      </c>
      <c r="S5178"/>
    </row>
    <row r="5179" spans="4:19">
      <c r="D5179" s="22">
        <v>6065043314</v>
      </c>
      <c r="S5179"/>
    </row>
    <row r="5180" spans="4:19">
      <c r="D5180" s="22">
        <v>6065043315</v>
      </c>
      <c r="S5180"/>
    </row>
    <row r="5181" spans="4:19">
      <c r="D5181" s="22">
        <v>6065043316</v>
      </c>
      <c r="S5181"/>
    </row>
    <row r="5182" spans="4:19">
      <c r="D5182" s="22">
        <v>6065043317</v>
      </c>
      <c r="S5182"/>
    </row>
    <row r="5183" spans="4:19">
      <c r="D5183" s="22">
        <v>6065043401</v>
      </c>
      <c r="S5183"/>
    </row>
    <row r="5184" spans="4:19">
      <c r="D5184" s="22">
        <v>6065043403</v>
      </c>
      <c r="S5184"/>
    </row>
    <row r="5185" spans="4:19">
      <c r="D5185" s="22">
        <v>6065043403</v>
      </c>
      <c r="S5185"/>
    </row>
    <row r="5186" spans="4:19">
      <c r="D5186" s="22">
        <v>6065043404</v>
      </c>
      <c r="S5186"/>
    </row>
    <row r="5187" spans="4:19">
      <c r="D5187" s="22">
        <v>6065043404</v>
      </c>
      <c r="S5187"/>
    </row>
    <row r="5188" spans="4:19">
      <c r="D5188" s="22">
        <v>6065043405</v>
      </c>
      <c r="S5188"/>
    </row>
    <row r="5189" spans="4:19">
      <c r="D5189" s="22">
        <v>6065043503</v>
      </c>
      <c r="S5189"/>
    </row>
    <row r="5190" spans="4:19">
      <c r="D5190" s="22">
        <v>6065043503</v>
      </c>
      <c r="S5190"/>
    </row>
    <row r="5191" spans="4:19">
      <c r="D5191" s="22">
        <v>6065043504</v>
      </c>
      <c r="S5191"/>
    </row>
    <row r="5192" spans="4:19">
      <c r="D5192" s="22">
        <v>6065043505</v>
      </c>
      <c r="S5192"/>
    </row>
    <row r="5193" spans="4:19">
      <c r="D5193" s="22">
        <v>6065043505</v>
      </c>
      <c r="S5193"/>
    </row>
    <row r="5194" spans="4:19">
      <c r="D5194" s="22">
        <v>6065043506</v>
      </c>
      <c r="S5194"/>
    </row>
    <row r="5195" spans="4:19">
      <c r="D5195" s="22">
        <v>6065043506</v>
      </c>
      <c r="S5195"/>
    </row>
    <row r="5196" spans="4:19">
      <c r="D5196" s="22">
        <v>6065043507</v>
      </c>
      <c r="S5196"/>
    </row>
    <row r="5197" spans="4:19">
      <c r="D5197" s="22">
        <v>6065043508</v>
      </c>
      <c r="S5197"/>
    </row>
    <row r="5198" spans="4:19">
      <c r="D5198" s="22">
        <v>6065043508</v>
      </c>
      <c r="S5198"/>
    </row>
    <row r="5199" spans="4:19">
      <c r="D5199" s="22">
        <v>6065043509</v>
      </c>
      <c r="S5199"/>
    </row>
    <row r="5200" spans="4:19">
      <c r="D5200" s="22">
        <v>6065043512</v>
      </c>
      <c r="S5200"/>
    </row>
    <row r="5201" spans="4:19">
      <c r="D5201" s="22">
        <v>6065043513</v>
      </c>
      <c r="S5201"/>
    </row>
    <row r="5202" spans="4:19">
      <c r="D5202" s="22">
        <v>6065043517</v>
      </c>
      <c r="S5202"/>
    </row>
    <row r="5203" spans="4:19">
      <c r="D5203" s="22">
        <v>6065043601</v>
      </c>
      <c r="S5203"/>
    </row>
    <row r="5204" spans="4:19">
      <c r="D5204" s="22">
        <v>6065043601</v>
      </c>
      <c r="S5204"/>
    </row>
    <row r="5205" spans="4:19">
      <c r="D5205" s="22">
        <v>6065043602</v>
      </c>
      <c r="S5205"/>
    </row>
    <row r="5206" spans="4:19">
      <c r="D5206" s="22">
        <v>6065043602</v>
      </c>
      <c r="S5206"/>
    </row>
    <row r="5207" spans="4:19">
      <c r="D5207" s="22">
        <v>6065043701</v>
      </c>
      <c r="S5207"/>
    </row>
    <row r="5208" spans="4:19">
      <c r="D5208" s="22">
        <v>6065043702</v>
      </c>
      <c r="S5208"/>
    </row>
    <row r="5209" spans="4:19">
      <c r="D5209" s="22">
        <v>6065043703</v>
      </c>
      <c r="S5209"/>
    </row>
    <row r="5210" spans="4:19">
      <c r="D5210" s="22">
        <v>6065043802</v>
      </c>
      <c r="S5210"/>
    </row>
    <row r="5211" spans="4:19">
      <c r="D5211" s="22">
        <v>6065043807</v>
      </c>
      <c r="S5211"/>
    </row>
    <row r="5212" spans="4:19">
      <c r="D5212" s="22">
        <v>6065043809</v>
      </c>
      <c r="S5212"/>
    </row>
    <row r="5213" spans="4:19">
      <c r="D5213" s="22">
        <v>6065043810</v>
      </c>
      <c r="S5213"/>
    </row>
    <row r="5214" spans="4:19">
      <c r="D5214" s="22">
        <v>6065043811</v>
      </c>
      <c r="S5214"/>
    </row>
    <row r="5215" spans="4:19">
      <c r="D5215" s="22">
        <v>6065043812</v>
      </c>
      <c r="S5215"/>
    </row>
    <row r="5216" spans="4:19">
      <c r="D5216" s="22">
        <v>6065043812</v>
      </c>
      <c r="S5216"/>
    </row>
    <row r="5217" spans="4:19">
      <c r="D5217" s="22">
        <v>6065043813</v>
      </c>
      <c r="S5217"/>
    </row>
    <row r="5218" spans="4:19">
      <c r="D5218" s="22">
        <v>6065043814</v>
      </c>
      <c r="S5218"/>
    </row>
    <row r="5219" spans="4:19">
      <c r="D5219" s="22">
        <v>6065043818</v>
      </c>
      <c r="S5219"/>
    </row>
    <row r="5220" spans="4:19">
      <c r="D5220" s="22">
        <v>6065043820</v>
      </c>
      <c r="S5220"/>
    </row>
    <row r="5221" spans="4:19">
      <c r="D5221" s="22">
        <v>6065043821</v>
      </c>
      <c r="S5221"/>
    </row>
    <row r="5222" spans="4:19">
      <c r="D5222" s="22">
        <v>6065043822</v>
      </c>
      <c r="S5222"/>
    </row>
    <row r="5223" spans="4:19">
      <c r="D5223" s="22">
        <v>6065043823</v>
      </c>
      <c r="S5223"/>
    </row>
    <row r="5224" spans="4:19">
      <c r="D5224" s="22">
        <v>6065043900</v>
      </c>
      <c r="S5224"/>
    </row>
    <row r="5225" spans="4:19">
      <c r="D5225" s="22">
        <v>6065043900</v>
      </c>
      <c r="S5225"/>
    </row>
    <row r="5226" spans="4:19">
      <c r="D5226" s="22">
        <v>6065044000</v>
      </c>
      <c r="S5226"/>
    </row>
    <row r="5227" spans="4:19">
      <c r="D5227" s="22">
        <v>6065044101</v>
      </c>
      <c r="S5227"/>
    </row>
    <row r="5228" spans="4:19">
      <c r="D5228" s="22">
        <v>6065044102</v>
      </c>
      <c r="S5228"/>
    </row>
    <row r="5229" spans="4:19">
      <c r="D5229" s="22">
        <v>6065044103</v>
      </c>
      <c r="S5229"/>
    </row>
    <row r="5230" spans="4:19">
      <c r="D5230" s="22">
        <v>6065044104</v>
      </c>
      <c r="S5230"/>
    </row>
    <row r="5231" spans="4:19">
      <c r="D5231" s="22">
        <v>6065044200</v>
      </c>
      <c r="S5231"/>
    </row>
    <row r="5232" spans="4:19">
      <c r="D5232" s="22">
        <v>6065044300</v>
      </c>
      <c r="S5232"/>
    </row>
    <row r="5233" spans="4:19">
      <c r="D5233" s="22">
        <v>6065044402</v>
      </c>
      <c r="S5233"/>
    </row>
    <row r="5234" spans="4:19">
      <c r="D5234" s="22">
        <v>6065044403</v>
      </c>
      <c r="S5234"/>
    </row>
    <row r="5235" spans="4:19">
      <c r="D5235" s="22">
        <v>6065044404</v>
      </c>
      <c r="S5235"/>
    </row>
    <row r="5236" spans="4:19">
      <c r="D5236" s="22">
        <v>6065044405</v>
      </c>
      <c r="S5236"/>
    </row>
    <row r="5237" spans="4:19">
      <c r="D5237" s="22">
        <v>6065044505</v>
      </c>
      <c r="S5237"/>
    </row>
    <row r="5238" spans="4:19">
      <c r="D5238" s="22">
        <v>6065044507</v>
      </c>
      <c r="S5238"/>
    </row>
    <row r="5239" spans="4:19">
      <c r="D5239" s="22">
        <v>6065044509</v>
      </c>
      <c r="S5239"/>
    </row>
    <row r="5240" spans="4:19">
      <c r="D5240" s="22">
        <v>6065044510</v>
      </c>
      <c r="S5240"/>
    </row>
    <row r="5241" spans="4:19">
      <c r="D5241" s="22">
        <v>6065044515</v>
      </c>
      <c r="S5241"/>
    </row>
    <row r="5242" spans="4:19">
      <c r="D5242" s="22">
        <v>6065044516</v>
      </c>
      <c r="S5242"/>
    </row>
    <row r="5243" spans="4:19">
      <c r="D5243" s="22">
        <v>6065044517</v>
      </c>
      <c r="S5243"/>
    </row>
    <row r="5244" spans="4:19">
      <c r="D5244" s="22">
        <v>6065044518</v>
      </c>
      <c r="S5244"/>
    </row>
    <row r="5245" spans="4:19">
      <c r="D5245" s="22">
        <v>6065044520</v>
      </c>
      <c r="S5245"/>
    </row>
    <row r="5246" spans="4:19">
      <c r="D5246" s="22">
        <v>6065044521</v>
      </c>
      <c r="S5246"/>
    </row>
    <row r="5247" spans="4:19">
      <c r="D5247" s="22">
        <v>6065044522</v>
      </c>
      <c r="S5247"/>
    </row>
    <row r="5248" spans="4:19">
      <c r="D5248" s="22">
        <v>6065044602</v>
      </c>
      <c r="S5248"/>
    </row>
    <row r="5249" spans="4:19">
      <c r="D5249" s="22">
        <v>6065044604</v>
      </c>
      <c r="S5249"/>
    </row>
    <row r="5250" spans="4:19">
      <c r="D5250" s="22">
        <v>6065044605</v>
      </c>
      <c r="S5250"/>
    </row>
    <row r="5251" spans="4:19">
      <c r="D5251" s="22">
        <v>6065044606</v>
      </c>
      <c r="S5251"/>
    </row>
    <row r="5252" spans="4:19">
      <c r="D5252" s="22">
        <v>6065044701</v>
      </c>
      <c r="S5252"/>
    </row>
    <row r="5253" spans="4:19">
      <c r="D5253" s="22">
        <v>6065044702</v>
      </c>
      <c r="S5253"/>
    </row>
    <row r="5254" spans="4:19">
      <c r="D5254" s="22">
        <v>6065044804</v>
      </c>
      <c r="S5254"/>
    </row>
    <row r="5255" spans="4:19">
      <c r="D5255" s="22">
        <v>6065044805</v>
      </c>
      <c r="S5255"/>
    </row>
    <row r="5256" spans="4:19">
      <c r="D5256" s="22">
        <v>6065044806</v>
      </c>
      <c r="S5256"/>
    </row>
    <row r="5257" spans="4:19">
      <c r="D5257" s="22">
        <v>6065044807</v>
      </c>
      <c r="S5257"/>
    </row>
    <row r="5258" spans="4:19">
      <c r="D5258" s="22">
        <v>6065044904</v>
      </c>
      <c r="S5258"/>
    </row>
    <row r="5259" spans="4:19">
      <c r="D5259" s="22">
        <v>6065044907</v>
      </c>
      <c r="S5259"/>
    </row>
    <row r="5260" spans="4:19">
      <c r="D5260" s="22">
        <v>6065044911</v>
      </c>
      <c r="S5260"/>
    </row>
    <row r="5261" spans="4:19">
      <c r="D5261" s="22">
        <v>6065044915</v>
      </c>
      <c r="S5261"/>
    </row>
    <row r="5262" spans="4:19">
      <c r="D5262" s="22">
        <v>6065044916</v>
      </c>
      <c r="S5262"/>
    </row>
    <row r="5263" spans="4:19">
      <c r="D5263" s="22">
        <v>6065044917</v>
      </c>
      <c r="S5263"/>
    </row>
    <row r="5264" spans="4:19">
      <c r="D5264" s="22">
        <v>6065044918</v>
      </c>
      <c r="S5264"/>
    </row>
    <row r="5265" spans="4:19">
      <c r="D5265" s="22">
        <v>6065044919</v>
      </c>
      <c r="S5265"/>
    </row>
    <row r="5266" spans="4:19">
      <c r="D5266" s="22">
        <v>6065044921</v>
      </c>
      <c r="S5266"/>
    </row>
    <row r="5267" spans="4:19">
      <c r="D5267" s="22">
        <v>6065044922</v>
      </c>
      <c r="S5267"/>
    </row>
    <row r="5268" spans="4:19">
      <c r="D5268" s="22">
        <v>6065044923</v>
      </c>
      <c r="S5268"/>
    </row>
    <row r="5269" spans="4:19">
      <c r="D5269" s="22">
        <v>6065044924</v>
      </c>
      <c r="S5269"/>
    </row>
    <row r="5270" spans="4:19">
      <c r="D5270" s="22">
        <v>6065044925</v>
      </c>
      <c r="S5270"/>
    </row>
    <row r="5271" spans="4:19">
      <c r="D5271" s="22">
        <v>6065044926</v>
      </c>
      <c r="S5271"/>
    </row>
    <row r="5272" spans="4:19">
      <c r="D5272" s="22">
        <v>6065044927</v>
      </c>
      <c r="S5272"/>
    </row>
    <row r="5273" spans="4:19">
      <c r="D5273" s="22">
        <v>6065044928</v>
      </c>
      <c r="S5273"/>
    </row>
    <row r="5274" spans="4:19">
      <c r="D5274" s="22">
        <v>6065044929</v>
      </c>
      <c r="S5274"/>
    </row>
    <row r="5275" spans="4:19">
      <c r="D5275" s="22">
        <v>6065044930</v>
      </c>
      <c r="S5275"/>
    </row>
    <row r="5276" spans="4:19">
      <c r="D5276" s="22">
        <v>6065044931</v>
      </c>
      <c r="S5276"/>
    </row>
    <row r="5277" spans="4:19">
      <c r="D5277" s="22">
        <v>6065044932</v>
      </c>
      <c r="S5277"/>
    </row>
    <row r="5278" spans="4:19">
      <c r="D5278" s="22">
        <v>6065045000</v>
      </c>
      <c r="S5278"/>
    </row>
    <row r="5279" spans="4:19">
      <c r="D5279" s="22">
        <v>6065045103</v>
      </c>
      <c r="S5279"/>
    </row>
    <row r="5280" spans="4:19">
      <c r="D5280" s="22">
        <v>6065045108</v>
      </c>
      <c r="S5280"/>
    </row>
    <row r="5281" spans="4:19">
      <c r="D5281" s="22">
        <v>6065045109</v>
      </c>
      <c r="S5281"/>
    </row>
    <row r="5282" spans="4:19">
      <c r="D5282" s="22">
        <v>6065045110</v>
      </c>
      <c r="S5282"/>
    </row>
    <row r="5283" spans="4:19">
      <c r="D5283" s="22">
        <v>6065045114</v>
      </c>
      <c r="S5283"/>
    </row>
    <row r="5284" spans="4:19">
      <c r="D5284" s="22">
        <v>6065045115</v>
      </c>
      <c r="S5284"/>
    </row>
    <row r="5285" spans="4:19">
      <c r="D5285" s="22">
        <v>6065045116</v>
      </c>
      <c r="S5285"/>
    </row>
    <row r="5286" spans="4:19">
      <c r="D5286" s="22">
        <v>6065045117</v>
      </c>
      <c r="S5286"/>
    </row>
    <row r="5287" spans="4:19">
      <c r="D5287" s="22">
        <v>6065045118</v>
      </c>
      <c r="S5287"/>
    </row>
    <row r="5288" spans="4:19">
      <c r="D5288" s="22">
        <v>6065045119</v>
      </c>
      <c r="S5288"/>
    </row>
    <row r="5289" spans="4:19">
      <c r="D5289" s="22">
        <v>6065045120</v>
      </c>
      <c r="S5289"/>
    </row>
    <row r="5290" spans="4:19">
      <c r="D5290" s="22">
        <v>6065045121</v>
      </c>
      <c r="S5290"/>
    </row>
    <row r="5291" spans="4:19">
      <c r="D5291" s="22">
        <v>6065045122</v>
      </c>
      <c r="S5291"/>
    </row>
    <row r="5292" spans="4:19">
      <c r="D5292" s="22">
        <v>6065045123</v>
      </c>
      <c r="S5292"/>
    </row>
    <row r="5293" spans="4:19">
      <c r="D5293" s="22">
        <v>6065045124</v>
      </c>
      <c r="S5293"/>
    </row>
    <row r="5294" spans="4:19">
      <c r="D5294" s="22">
        <v>6065045125</v>
      </c>
      <c r="S5294"/>
    </row>
    <row r="5295" spans="4:19">
      <c r="D5295" s="22">
        <v>6065045207</v>
      </c>
      <c r="S5295"/>
    </row>
    <row r="5296" spans="4:19">
      <c r="D5296" s="22">
        <v>6065045207</v>
      </c>
      <c r="S5296"/>
    </row>
    <row r="5297" spans="4:19">
      <c r="D5297" s="22">
        <v>6065045209</v>
      </c>
      <c r="S5297"/>
    </row>
    <row r="5298" spans="4:19">
      <c r="D5298" s="22">
        <v>6065045209</v>
      </c>
      <c r="S5298"/>
    </row>
    <row r="5299" spans="4:19">
      <c r="D5299" s="22">
        <v>6065045212</v>
      </c>
      <c r="S5299"/>
    </row>
    <row r="5300" spans="4:19">
      <c r="D5300" s="22">
        <v>6065045213</v>
      </c>
      <c r="S5300"/>
    </row>
    <row r="5301" spans="4:19">
      <c r="D5301" s="22">
        <v>6065045214</v>
      </c>
      <c r="S5301"/>
    </row>
    <row r="5302" spans="4:19">
      <c r="D5302" s="22">
        <v>6065045215</v>
      </c>
      <c r="S5302"/>
    </row>
    <row r="5303" spans="4:19">
      <c r="D5303" s="22">
        <v>6065045216</v>
      </c>
      <c r="S5303"/>
    </row>
    <row r="5304" spans="4:19">
      <c r="D5304" s="22">
        <v>6065045217</v>
      </c>
      <c r="S5304"/>
    </row>
    <row r="5305" spans="4:19">
      <c r="D5305" s="22">
        <v>6065045217</v>
      </c>
      <c r="S5305"/>
    </row>
    <row r="5306" spans="4:19">
      <c r="D5306" s="22">
        <v>6065045222</v>
      </c>
      <c r="S5306"/>
    </row>
    <row r="5307" spans="4:19">
      <c r="D5307" s="22">
        <v>6065045224</v>
      </c>
      <c r="S5307"/>
    </row>
    <row r="5308" spans="4:19">
      <c r="D5308" s="22">
        <v>6065045226</v>
      </c>
      <c r="S5308"/>
    </row>
    <row r="5309" spans="4:19">
      <c r="D5309" s="22">
        <v>6065045228</v>
      </c>
      <c r="S5309"/>
    </row>
    <row r="5310" spans="4:19">
      <c r="D5310" s="22">
        <v>6065045233</v>
      </c>
      <c r="S5310"/>
    </row>
    <row r="5311" spans="4:19">
      <c r="D5311" s="22">
        <v>6065045302</v>
      </c>
      <c r="S5311"/>
    </row>
    <row r="5312" spans="4:19">
      <c r="D5312" s="22">
        <v>6065045302</v>
      </c>
      <c r="S5312"/>
    </row>
    <row r="5313" spans="4:19">
      <c r="D5313" s="22">
        <v>6065045303</v>
      </c>
      <c r="S5313"/>
    </row>
    <row r="5314" spans="4:19">
      <c r="D5314" s="22">
        <v>6065045304</v>
      </c>
      <c r="S5314"/>
    </row>
    <row r="5315" spans="4:19">
      <c r="D5315" s="22">
        <v>6065045501</v>
      </c>
      <c r="S5315"/>
    </row>
    <row r="5316" spans="4:19">
      <c r="D5316" s="22">
        <v>6065045501</v>
      </c>
      <c r="S5316"/>
    </row>
    <row r="5317" spans="4:19">
      <c r="D5317" s="22">
        <v>6065045502</v>
      </c>
      <c r="S5317"/>
    </row>
    <row r="5318" spans="4:19">
      <c r="D5318" s="22">
        <v>6065045604</v>
      </c>
      <c r="S5318"/>
    </row>
    <row r="5319" spans="4:19">
      <c r="D5319" s="22">
        <v>6065045605</v>
      </c>
      <c r="S5319"/>
    </row>
    <row r="5320" spans="4:19">
      <c r="D5320" s="22">
        <v>6065045605</v>
      </c>
      <c r="S5320"/>
    </row>
    <row r="5321" spans="4:19">
      <c r="D5321" s="22">
        <v>6065045606</v>
      </c>
      <c r="S5321"/>
    </row>
    <row r="5322" spans="4:19">
      <c r="D5322" s="22">
        <v>6065045608</v>
      </c>
      <c r="S5322"/>
    </row>
    <row r="5323" spans="4:19">
      <c r="D5323" s="22">
        <v>6065045609</v>
      </c>
      <c r="S5323"/>
    </row>
    <row r="5324" spans="4:19">
      <c r="D5324" s="22">
        <v>6065045609</v>
      </c>
      <c r="S5324"/>
    </row>
    <row r="5325" spans="4:19">
      <c r="D5325" s="22">
        <v>6065045703</v>
      </c>
      <c r="S5325"/>
    </row>
    <row r="5326" spans="4:19">
      <c r="D5326" s="22">
        <v>6065045703</v>
      </c>
      <c r="S5326"/>
    </row>
    <row r="5327" spans="4:19">
      <c r="D5327" s="22">
        <v>6065045704</v>
      </c>
      <c r="S5327"/>
    </row>
    <row r="5328" spans="4:19">
      <c r="D5328" s="22">
        <v>6065045704</v>
      </c>
      <c r="S5328"/>
    </row>
    <row r="5329" spans="4:19">
      <c r="D5329" s="22">
        <v>6065045705</v>
      </c>
      <c r="S5329"/>
    </row>
    <row r="5330" spans="4:19">
      <c r="D5330" s="22">
        <v>6065045705</v>
      </c>
      <c r="S5330"/>
    </row>
    <row r="5331" spans="4:19">
      <c r="D5331" s="22">
        <v>6065045706</v>
      </c>
      <c r="S5331"/>
    </row>
    <row r="5332" spans="4:19">
      <c r="D5332" s="22">
        <v>6065045707</v>
      </c>
      <c r="S5332"/>
    </row>
    <row r="5333" spans="4:19">
      <c r="D5333" s="22">
        <v>6065045900</v>
      </c>
      <c r="S5333"/>
    </row>
    <row r="5334" spans="4:19">
      <c r="D5334" s="22">
        <v>6065045900</v>
      </c>
      <c r="S5334"/>
    </row>
    <row r="5335" spans="4:19">
      <c r="D5335" s="22">
        <v>6065046101</v>
      </c>
      <c r="S5335"/>
    </row>
    <row r="5336" spans="4:19">
      <c r="D5336" s="22">
        <v>6065046101</v>
      </c>
      <c r="S5336"/>
    </row>
    <row r="5337" spans="4:19">
      <c r="D5337" s="22">
        <v>6065046102</v>
      </c>
      <c r="S5337"/>
    </row>
    <row r="5338" spans="4:19">
      <c r="D5338" s="22">
        <v>6065046102</v>
      </c>
      <c r="S5338"/>
    </row>
    <row r="5339" spans="4:19">
      <c r="D5339" s="22">
        <v>6065046103</v>
      </c>
      <c r="S5339"/>
    </row>
    <row r="5340" spans="4:19">
      <c r="D5340" s="22">
        <v>6065046200</v>
      </c>
      <c r="S5340"/>
    </row>
    <row r="5341" spans="4:19">
      <c r="D5341" s="22">
        <v>6065046401</v>
      </c>
      <c r="S5341"/>
    </row>
    <row r="5342" spans="4:19">
      <c r="D5342" s="22">
        <v>6065046402</v>
      </c>
      <c r="S5342"/>
    </row>
    <row r="5343" spans="4:19">
      <c r="D5343" s="22">
        <v>6065046403</v>
      </c>
      <c r="S5343"/>
    </row>
    <row r="5344" spans="4:19">
      <c r="D5344" s="22">
        <v>6065046404</v>
      </c>
      <c r="S5344"/>
    </row>
    <row r="5345" spans="4:19">
      <c r="D5345" s="22">
        <v>6065046405</v>
      </c>
      <c r="S5345"/>
    </row>
    <row r="5346" spans="4:19">
      <c r="D5346" s="22">
        <v>6065046500</v>
      </c>
      <c r="S5346"/>
    </row>
    <row r="5347" spans="4:19">
      <c r="D5347" s="22">
        <v>6065046601</v>
      </c>
      <c r="S5347"/>
    </row>
    <row r="5348" spans="4:19">
      <c r="D5348" s="22">
        <v>6065046602</v>
      </c>
      <c r="S5348"/>
    </row>
    <row r="5349" spans="4:19">
      <c r="D5349" s="22">
        <v>6065046700</v>
      </c>
      <c r="S5349"/>
    </row>
    <row r="5350" spans="4:19">
      <c r="D5350" s="22">
        <v>6065046800</v>
      </c>
      <c r="S5350"/>
    </row>
    <row r="5351" spans="4:19">
      <c r="D5351" s="22">
        <v>6065046900</v>
      </c>
      <c r="S5351"/>
    </row>
    <row r="5352" spans="4:19">
      <c r="D5352" s="22">
        <v>6065046900</v>
      </c>
      <c r="S5352"/>
    </row>
    <row r="5353" spans="4:19">
      <c r="D5353" s="22">
        <v>6065047000</v>
      </c>
      <c r="S5353"/>
    </row>
    <row r="5354" spans="4:19">
      <c r="D5354" s="22">
        <v>6065047000</v>
      </c>
      <c r="S5354"/>
    </row>
    <row r="5355" spans="4:19">
      <c r="D5355" s="22">
        <v>6065047201</v>
      </c>
      <c r="S5355"/>
    </row>
    <row r="5356" spans="4:19">
      <c r="D5356" s="22">
        <v>6065047202</v>
      </c>
      <c r="S5356"/>
    </row>
    <row r="5357" spans="4:19">
      <c r="D5357" s="22">
        <v>6065047900</v>
      </c>
      <c r="S5357"/>
    </row>
    <row r="5358" spans="4:19">
      <c r="D5358" s="22">
        <v>6065048100</v>
      </c>
      <c r="S5358"/>
    </row>
    <row r="5359" spans="4:19">
      <c r="D5359" s="22">
        <v>6065048200</v>
      </c>
      <c r="S5359"/>
    </row>
    <row r="5360" spans="4:19">
      <c r="D5360" s="22">
        <v>6065048300</v>
      </c>
      <c r="S5360"/>
    </row>
    <row r="5361" spans="4:19">
      <c r="D5361" s="22">
        <v>6065048700</v>
      </c>
      <c r="S5361"/>
    </row>
    <row r="5362" spans="4:19">
      <c r="D5362" s="22">
        <v>6065048800</v>
      </c>
      <c r="S5362"/>
    </row>
    <row r="5363" spans="4:19">
      <c r="D5363" s="22">
        <v>6065048901</v>
      </c>
      <c r="S5363"/>
    </row>
    <row r="5364" spans="4:19">
      <c r="D5364" s="22">
        <v>6065048902</v>
      </c>
      <c r="S5364"/>
    </row>
    <row r="5365" spans="4:19">
      <c r="D5365" s="22">
        <v>6065049000</v>
      </c>
      <c r="S5365"/>
    </row>
    <row r="5366" spans="4:19">
      <c r="D5366" s="22">
        <v>6065049100</v>
      </c>
      <c r="S5366"/>
    </row>
    <row r="5367" spans="4:19">
      <c r="D5367" s="22">
        <v>6065049400</v>
      </c>
      <c r="S5367"/>
    </row>
    <row r="5368" spans="4:19">
      <c r="D5368" s="22">
        <v>6065049500</v>
      </c>
      <c r="S5368"/>
    </row>
    <row r="5369" spans="4:19">
      <c r="D5369" s="22">
        <v>6065049600</v>
      </c>
      <c r="S5369"/>
    </row>
    <row r="5370" spans="4:19">
      <c r="D5370" s="22">
        <v>6065049700</v>
      </c>
      <c r="S5370"/>
    </row>
    <row r="5371" spans="4:19">
      <c r="D5371" s="22">
        <v>6065049800</v>
      </c>
      <c r="S5371"/>
    </row>
    <row r="5372" spans="4:19">
      <c r="D5372" s="22">
        <v>6065050300</v>
      </c>
      <c r="S5372"/>
    </row>
    <row r="5373" spans="4:19">
      <c r="D5373" s="22">
        <v>6065050400</v>
      </c>
      <c r="S5373"/>
    </row>
    <row r="5374" spans="4:19">
      <c r="D5374" s="22">
        <v>6065050500</v>
      </c>
      <c r="S5374"/>
    </row>
    <row r="5375" spans="4:19">
      <c r="D5375" s="22">
        <v>6065050600</v>
      </c>
      <c r="S5375"/>
    </row>
    <row r="5376" spans="4:19">
      <c r="D5376" s="22">
        <v>6065050700</v>
      </c>
      <c r="S5376"/>
    </row>
    <row r="5377" spans="4:19">
      <c r="D5377" s="22">
        <v>6065050900</v>
      </c>
      <c r="S5377"/>
    </row>
    <row r="5378" spans="4:19">
      <c r="D5378" s="22">
        <v>6065051100</v>
      </c>
      <c r="S5378"/>
    </row>
    <row r="5379" spans="4:19">
      <c r="D5379" s="22">
        <v>6065051200</v>
      </c>
      <c r="S5379"/>
    </row>
    <row r="5380" spans="4:19">
      <c r="D5380" s="22">
        <v>6065051300</v>
      </c>
      <c r="S5380"/>
    </row>
    <row r="5381" spans="4:19">
      <c r="D5381" s="22">
        <v>6065051400</v>
      </c>
      <c r="S5381"/>
    </row>
    <row r="5382" spans="4:19">
      <c r="D5382" s="22">
        <v>6065940100</v>
      </c>
      <c r="S5382"/>
    </row>
    <row r="5383" spans="4:19">
      <c r="D5383" s="22">
        <v>6065940400</v>
      </c>
      <c r="S5383"/>
    </row>
    <row r="5384" spans="4:19">
      <c r="D5384" s="22">
        <v>6065940500</v>
      </c>
      <c r="S5384"/>
    </row>
    <row r="5385" spans="4:19">
      <c r="D5385" s="22">
        <v>6065940600</v>
      </c>
      <c r="S5385"/>
    </row>
    <row r="5386" spans="4:19">
      <c r="D5386" s="22">
        <v>6065940700</v>
      </c>
      <c r="S5386"/>
    </row>
    <row r="5387" spans="4:19">
      <c r="D5387" s="22">
        <v>6065940800</v>
      </c>
      <c r="S5387"/>
    </row>
    <row r="5388" spans="4:19">
      <c r="D5388" s="22">
        <v>6065940900</v>
      </c>
      <c r="S5388"/>
    </row>
    <row r="5389" spans="4:19">
      <c r="D5389" s="22">
        <v>6065941000</v>
      </c>
      <c r="S5389"/>
    </row>
    <row r="5390" spans="4:19">
      <c r="D5390" s="22">
        <v>6065941100</v>
      </c>
      <c r="S5390"/>
    </row>
    <row r="5391" spans="4:19">
      <c r="D5391" s="22">
        <v>6065941200</v>
      </c>
      <c r="S5391"/>
    </row>
    <row r="5392" spans="4:19">
      <c r="D5392" s="22">
        <v>6065941300</v>
      </c>
      <c r="S5392"/>
    </row>
    <row r="5393" spans="4:19">
      <c r="D5393" s="22">
        <v>6065941400</v>
      </c>
      <c r="S5393"/>
    </row>
    <row r="5394" spans="4:19">
      <c r="D5394" s="22">
        <v>6065941500</v>
      </c>
      <c r="S5394"/>
    </row>
    <row r="5395" spans="4:19">
      <c r="D5395" s="22">
        <v>6065980004</v>
      </c>
      <c r="S5395"/>
    </row>
    <row r="5396" spans="4:19">
      <c r="D5396" s="22">
        <v>6065981000</v>
      </c>
      <c r="S5396"/>
    </row>
    <row r="5397" spans="4:19">
      <c r="D5397" s="22">
        <v>6067000100</v>
      </c>
      <c r="S5397"/>
    </row>
    <row r="5398" spans="4:19">
      <c r="D5398" s="22">
        <v>6067000200</v>
      </c>
      <c r="S5398"/>
    </row>
    <row r="5399" spans="4:19">
      <c r="D5399" s="22">
        <v>6067000300</v>
      </c>
      <c r="S5399"/>
    </row>
    <row r="5400" spans="4:19">
      <c r="D5400" s="22">
        <v>6067000400</v>
      </c>
      <c r="S5400"/>
    </row>
    <row r="5401" spans="4:19">
      <c r="D5401" s="22">
        <v>6067000500</v>
      </c>
      <c r="S5401"/>
    </row>
    <row r="5402" spans="4:19">
      <c r="D5402" s="22">
        <v>6067000600</v>
      </c>
      <c r="S5402"/>
    </row>
    <row r="5403" spans="4:19">
      <c r="D5403" s="22">
        <v>6067000700</v>
      </c>
      <c r="S5403"/>
    </row>
    <row r="5404" spans="4:19">
      <c r="D5404" s="22">
        <v>6067000800</v>
      </c>
      <c r="S5404"/>
    </row>
    <row r="5405" spans="4:19">
      <c r="D5405" s="22">
        <v>6067001101</v>
      </c>
      <c r="S5405"/>
    </row>
    <row r="5406" spans="4:19">
      <c r="D5406" s="22">
        <v>6067001200</v>
      </c>
      <c r="S5406"/>
    </row>
    <row r="5407" spans="4:19">
      <c r="D5407" s="22">
        <v>6067001300</v>
      </c>
      <c r="S5407"/>
    </row>
    <row r="5408" spans="4:19">
      <c r="D5408" s="22">
        <v>6067001300</v>
      </c>
      <c r="S5408"/>
    </row>
    <row r="5409" spans="4:19">
      <c r="D5409" s="22">
        <v>6067001400</v>
      </c>
      <c r="S5409"/>
    </row>
    <row r="5410" spans="4:19">
      <c r="D5410" s="22">
        <v>6067001400</v>
      </c>
      <c r="S5410"/>
    </row>
    <row r="5411" spans="4:19">
      <c r="D5411" s="22">
        <v>6067001500</v>
      </c>
      <c r="S5411"/>
    </row>
    <row r="5412" spans="4:19">
      <c r="D5412" s="22">
        <v>6067001600</v>
      </c>
      <c r="S5412"/>
    </row>
    <row r="5413" spans="4:19">
      <c r="D5413" s="22">
        <v>6067001700</v>
      </c>
      <c r="S5413"/>
    </row>
    <row r="5414" spans="4:19">
      <c r="D5414" s="22">
        <v>6067001800</v>
      </c>
      <c r="S5414"/>
    </row>
    <row r="5415" spans="4:19">
      <c r="D5415" s="22">
        <v>6067001800</v>
      </c>
      <c r="S5415"/>
    </row>
    <row r="5416" spans="4:19">
      <c r="D5416" s="22">
        <v>6067001900</v>
      </c>
      <c r="S5416"/>
    </row>
    <row r="5417" spans="4:19">
      <c r="D5417" s="22">
        <v>6067001900</v>
      </c>
      <c r="S5417"/>
    </row>
    <row r="5418" spans="4:19">
      <c r="D5418" s="22">
        <v>6067002000</v>
      </c>
      <c r="S5418"/>
    </row>
    <row r="5419" spans="4:19">
      <c r="D5419" s="22">
        <v>6067002100</v>
      </c>
      <c r="S5419"/>
    </row>
    <row r="5420" spans="4:19">
      <c r="D5420" s="22">
        <v>6067002200</v>
      </c>
      <c r="S5420"/>
    </row>
    <row r="5421" spans="4:19">
      <c r="D5421" s="22">
        <v>6067002300</v>
      </c>
      <c r="S5421"/>
    </row>
    <row r="5422" spans="4:19">
      <c r="D5422" s="22">
        <v>6067002400</v>
      </c>
      <c r="S5422"/>
    </row>
    <row r="5423" spans="4:19">
      <c r="D5423" s="22">
        <v>6067002500</v>
      </c>
      <c r="S5423"/>
    </row>
    <row r="5424" spans="4:19">
      <c r="D5424" s="22">
        <v>6067002600</v>
      </c>
      <c r="S5424"/>
    </row>
    <row r="5425" spans="4:19">
      <c r="D5425" s="22">
        <v>6067002700</v>
      </c>
      <c r="S5425"/>
    </row>
    <row r="5426" spans="4:19">
      <c r="D5426" s="22">
        <v>6067002700</v>
      </c>
      <c r="S5426"/>
    </row>
    <row r="5427" spans="4:19">
      <c r="D5427" s="22">
        <v>6067002800</v>
      </c>
      <c r="S5427"/>
    </row>
    <row r="5428" spans="4:19">
      <c r="D5428" s="22">
        <v>6067002800</v>
      </c>
      <c r="S5428"/>
    </row>
    <row r="5429" spans="4:19">
      <c r="D5429" s="22">
        <v>6067002900</v>
      </c>
      <c r="S5429"/>
    </row>
    <row r="5430" spans="4:19">
      <c r="D5430" s="22">
        <v>6067002900</v>
      </c>
      <c r="S5430"/>
    </row>
    <row r="5431" spans="4:19">
      <c r="D5431" s="22">
        <v>6067003000</v>
      </c>
      <c r="S5431"/>
    </row>
    <row r="5432" spans="4:19">
      <c r="D5432" s="22">
        <v>6067003101</v>
      </c>
      <c r="S5432"/>
    </row>
    <row r="5433" spans="4:19">
      <c r="D5433" s="22">
        <v>6067003101</v>
      </c>
      <c r="S5433"/>
    </row>
    <row r="5434" spans="4:19">
      <c r="D5434" s="22">
        <v>6067003102</v>
      </c>
      <c r="S5434"/>
    </row>
    <row r="5435" spans="4:19">
      <c r="D5435" s="22">
        <v>6067003102</v>
      </c>
      <c r="S5435"/>
    </row>
    <row r="5436" spans="4:19">
      <c r="D5436" s="22">
        <v>6067003202</v>
      </c>
      <c r="S5436"/>
    </row>
    <row r="5437" spans="4:19">
      <c r="D5437" s="22">
        <v>6067003203</v>
      </c>
      <c r="S5437"/>
    </row>
    <row r="5438" spans="4:19">
      <c r="D5438" s="22">
        <v>6067003204</v>
      </c>
      <c r="S5438"/>
    </row>
    <row r="5439" spans="4:19">
      <c r="D5439" s="22">
        <v>6067003300</v>
      </c>
      <c r="S5439"/>
    </row>
    <row r="5440" spans="4:19">
      <c r="D5440" s="22">
        <v>6067003400</v>
      </c>
      <c r="S5440"/>
    </row>
    <row r="5441" spans="4:19">
      <c r="D5441" s="22">
        <v>6067003501</v>
      </c>
      <c r="S5441"/>
    </row>
    <row r="5442" spans="4:19">
      <c r="D5442" s="22">
        <v>6067003501</v>
      </c>
      <c r="S5442"/>
    </row>
    <row r="5443" spans="4:19">
      <c r="D5443" s="22">
        <v>6067003502</v>
      </c>
      <c r="S5443"/>
    </row>
    <row r="5444" spans="4:19">
      <c r="D5444" s="22">
        <v>6067003502</v>
      </c>
      <c r="S5444"/>
    </row>
    <row r="5445" spans="4:19">
      <c r="D5445" s="22">
        <v>6067003600</v>
      </c>
      <c r="S5445"/>
    </row>
    <row r="5446" spans="4:19">
      <c r="D5446" s="22">
        <v>6067003700</v>
      </c>
      <c r="S5446"/>
    </row>
    <row r="5447" spans="4:19">
      <c r="D5447" s="22">
        <v>6067003800</v>
      </c>
      <c r="S5447"/>
    </row>
    <row r="5448" spans="4:19">
      <c r="D5448" s="22">
        <v>6067003800</v>
      </c>
      <c r="S5448"/>
    </row>
    <row r="5449" spans="4:19">
      <c r="D5449" s="22">
        <v>6067003900</v>
      </c>
      <c r="S5449"/>
    </row>
    <row r="5450" spans="4:19">
      <c r="D5450" s="22">
        <v>6067004001</v>
      </c>
      <c r="S5450"/>
    </row>
    <row r="5451" spans="4:19">
      <c r="D5451" s="22">
        <v>6067004004</v>
      </c>
      <c r="S5451"/>
    </row>
    <row r="5452" spans="4:19">
      <c r="D5452" s="22">
        <v>6067004005</v>
      </c>
      <c r="S5452"/>
    </row>
    <row r="5453" spans="4:19">
      <c r="D5453" s="22">
        <v>6067004006</v>
      </c>
      <c r="S5453"/>
    </row>
    <row r="5454" spans="4:19">
      <c r="D5454" s="22">
        <v>6067004008</v>
      </c>
      <c r="S5454"/>
    </row>
    <row r="5455" spans="4:19">
      <c r="D5455" s="22">
        <v>6067004009</v>
      </c>
      <c r="S5455"/>
    </row>
    <row r="5456" spans="4:19">
      <c r="D5456" s="22">
        <v>6067004010</v>
      </c>
      <c r="S5456"/>
    </row>
    <row r="5457" spans="4:19">
      <c r="D5457" s="22">
        <v>6067004011</v>
      </c>
      <c r="S5457"/>
    </row>
    <row r="5458" spans="4:19">
      <c r="D5458" s="22">
        <v>6067004012</v>
      </c>
      <c r="S5458"/>
    </row>
    <row r="5459" spans="4:19">
      <c r="D5459" s="22">
        <v>6067004100</v>
      </c>
      <c r="S5459"/>
    </row>
    <row r="5460" spans="4:19">
      <c r="D5460" s="22">
        <v>6067004100</v>
      </c>
      <c r="S5460"/>
    </row>
    <row r="5461" spans="4:19">
      <c r="D5461" s="22">
        <v>6067004201</v>
      </c>
      <c r="S5461"/>
    </row>
    <row r="5462" spans="4:19">
      <c r="D5462" s="22">
        <v>6067004202</v>
      </c>
      <c r="S5462"/>
    </row>
    <row r="5463" spans="4:19">
      <c r="D5463" s="22">
        <v>6067004203</v>
      </c>
      <c r="S5463"/>
    </row>
    <row r="5464" spans="4:19">
      <c r="D5464" s="22">
        <v>6067004203</v>
      </c>
      <c r="S5464"/>
    </row>
    <row r="5465" spans="4:19">
      <c r="D5465" s="22">
        <v>6067004300</v>
      </c>
      <c r="S5465"/>
    </row>
    <row r="5466" spans="4:19">
      <c r="D5466" s="22">
        <v>6067004300</v>
      </c>
      <c r="S5466"/>
    </row>
    <row r="5467" spans="4:19">
      <c r="D5467" s="22">
        <v>6067004401</v>
      </c>
      <c r="S5467"/>
    </row>
    <row r="5468" spans="4:19">
      <c r="D5468" s="22">
        <v>6067004402</v>
      </c>
      <c r="S5468"/>
    </row>
    <row r="5469" spans="4:19">
      <c r="D5469" s="22">
        <v>6067004501</v>
      </c>
      <c r="S5469"/>
    </row>
    <row r="5470" spans="4:19">
      <c r="D5470" s="22">
        <v>6067004502</v>
      </c>
      <c r="S5470"/>
    </row>
    <row r="5471" spans="4:19">
      <c r="D5471" s="22">
        <v>6067004601</v>
      </c>
      <c r="S5471"/>
    </row>
    <row r="5472" spans="4:19">
      <c r="D5472" s="22">
        <v>6067004602</v>
      </c>
      <c r="S5472"/>
    </row>
    <row r="5473" spans="4:19">
      <c r="D5473" s="22">
        <v>6067004701</v>
      </c>
      <c r="S5473"/>
    </row>
    <row r="5474" spans="4:19">
      <c r="D5474" s="22">
        <v>6067004702</v>
      </c>
      <c r="S5474"/>
    </row>
    <row r="5475" spans="4:19">
      <c r="D5475" s="22">
        <v>6067004801</v>
      </c>
      <c r="S5475"/>
    </row>
    <row r="5476" spans="4:19">
      <c r="D5476" s="22">
        <v>6067004802</v>
      </c>
      <c r="S5476"/>
    </row>
    <row r="5477" spans="4:19">
      <c r="D5477" s="22">
        <v>6067004903</v>
      </c>
      <c r="S5477"/>
    </row>
    <row r="5478" spans="4:19">
      <c r="D5478" s="22">
        <v>6067004903</v>
      </c>
      <c r="S5478"/>
    </row>
    <row r="5479" spans="4:19">
      <c r="D5479" s="22">
        <v>6067004904</v>
      </c>
      <c r="S5479"/>
    </row>
    <row r="5480" spans="4:19">
      <c r="D5480" s="22">
        <v>6067004904</v>
      </c>
      <c r="S5480"/>
    </row>
    <row r="5481" spans="4:19">
      <c r="D5481" s="22">
        <v>6067004905</v>
      </c>
      <c r="S5481"/>
    </row>
    <row r="5482" spans="4:19">
      <c r="D5482" s="22">
        <v>6067004905</v>
      </c>
      <c r="S5482"/>
    </row>
    <row r="5483" spans="4:19">
      <c r="D5483" s="22">
        <v>6067004906</v>
      </c>
      <c r="S5483"/>
    </row>
    <row r="5484" spans="4:19">
      <c r="D5484" s="22">
        <v>6067004906</v>
      </c>
      <c r="S5484"/>
    </row>
    <row r="5485" spans="4:19">
      <c r="D5485" s="22">
        <v>6067005001</v>
      </c>
      <c r="S5485"/>
    </row>
    <row r="5486" spans="4:19">
      <c r="D5486" s="22">
        <v>6067005002</v>
      </c>
      <c r="S5486"/>
    </row>
    <row r="5487" spans="4:19">
      <c r="D5487" s="22">
        <v>6067005101</v>
      </c>
      <c r="S5487"/>
    </row>
    <row r="5488" spans="4:19">
      <c r="D5488" s="22">
        <v>6067005102</v>
      </c>
      <c r="S5488"/>
    </row>
    <row r="5489" spans="4:19">
      <c r="D5489" s="22">
        <v>6067005201</v>
      </c>
      <c r="S5489"/>
    </row>
    <row r="5490" spans="4:19">
      <c r="D5490" s="22">
        <v>6067005201</v>
      </c>
      <c r="S5490"/>
    </row>
    <row r="5491" spans="4:19">
      <c r="D5491" s="22">
        <v>6067005202</v>
      </c>
      <c r="S5491"/>
    </row>
    <row r="5492" spans="4:19">
      <c r="D5492" s="22">
        <v>6067005204</v>
      </c>
      <c r="S5492"/>
    </row>
    <row r="5493" spans="4:19">
      <c r="D5493" s="22">
        <v>6067005205</v>
      </c>
      <c r="S5493"/>
    </row>
    <row r="5494" spans="4:19">
      <c r="D5494" s="22">
        <v>6067005301</v>
      </c>
      <c r="S5494"/>
    </row>
    <row r="5495" spans="4:19">
      <c r="D5495" s="22">
        <v>6067005402</v>
      </c>
      <c r="S5495"/>
    </row>
    <row r="5496" spans="4:19">
      <c r="D5496" s="22">
        <v>6067005402</v>
      </c>
      <c r="S5496"/>
    </row>
    <row r="5497" spans="4:19">
      <c r="D5497" s="22">
        <v>6067005403</v>
      </c>
      <c r="S5497"/>
    </row>
    <row r="5498" spans="4:19">
      <c r="D5498" s="22">
        <v>6067005404</v>
      </c>
      <c r="S5498"/>
    </row>
    <row r="5499" spans="4:19">
      <c r="D5499" s="22">
        <v>6067005502</v>
      </c>
      <c r="S5499"/>
    </row>
    <row r="5500" spans="4:19">
      <c r="D5500" s="22">
        <v>6067005505</v>
      </c>
      <c r="S5500"/>
    </row>
    <row r="5501" spans="4:19">
      <c r="D5501" s="22">
        <v>6067005505</v>
      </c>
      <c r="S5501"/>
    </row>
    <row r="5502" spans="4:19">
      <c r="D5502" s="22">
        <v>6067005506</v>
      </c>
      <c r="S5502"/>
    </row>
    <row r="5503" spans="4:19">
      <c r="D5503" s="22">
        <v>6067005506</v>
      </c>
      <c r="S5503"/>
    </row>
    <row r="5504" spans="4:19">
      <c r="D5504" s="22">
        <v>6067005508</v>
      </c>
      <c r="S5504"/>
    </row>
    <row r="5505" spans="4:19">
      <c r="D5505" s="22">
        <v>6067005509</v>
      </c>
      <c r="S5505"/>
    </row>
    <row r="5506" spans="4:19">
      <c r="D5506" s="22">
        <v>6067005509</v>
      </c>
      <c r="S5506"/>
    </row>
    <row r="5507" spans="4:19">
      <c r="D5507" s="22">
        <v>6067005510</v>
      </c>
      <c r="S5507"/>
    </row>
    <row r="5508" spans="4:19">
      <c r="D5508" s="22">
        <v>6067005601</v>
      </c>
      <c r="S5508"/>
    </row>
    <row r="5509" spans="4:19">
      <c r="D5509" s="22">
        <v>6067005601</v>
      </c>
      <c r="S5509"/>
    </row>
    <row r="5510" spans="4:19">
      <c r="D5510" s="22">
        <v>6067005605</v>
      </c>
      <c r="S5510"/>
    </row>
    <row r="5511" spans="4:19">
      <c r="D5511" s="22">
        <v>6067005606</v>
      </c>
      <c r="S5511"/>
    </row>
    <row r="5512" spans="4:19">
      <c r="D5512" s="22">
        <v>6067005701</v>
      </c>
      <c r="S5512"/>
    </row>
    <row r="5513" spans="4:19">
      <c r="D5513" s="22">
        <v>6067005702</v>
      </c>
      <c r="S5513"/>
    </row>
    <row r="5514" spans="4:19">
      <c r="D5514" s="22">
        <v>6067005801</v>
      </c>
      <c r="S5514"/>
    </row>
    <row r="5515" spans="4:19">
      <c r="D5515" s="22">
        <v>6067005803</v>
      </c>
      <c r="S5515"/>
    </row>
    <row r="5516" spans="4:19">
      <c r="D5516" s="22">
        <v>6067005804</v>
      </c>
      <c r="S5516"/>
    </row>
    <row r="5517" spans="4:19">
      <c r="D5517" s="22">
        <v>6067005901</v>
      </c>
      <c r="S5517"/>
    </row>
    <row r="5518" spans="4:19">
      <c r="D5518" s="22">
        <v>6067005903</v>
      </c>
      <c r="S5518"/>
    </row>
    <row r="5519" spans="4:19">
      <c r="D5519" s="22">
        <v>6067005904</v>
      </c>
      <c r="S5519"/>
    </row>
    <row r="5520" spans="4:19">
      <c r="D5520" s="22">
        <v>6067006002</v>
      </c>
      <c r="S5520"/>
    </row>
    <row r="5521" spans="4:19">
      <c r="D5521" s="22">
        <v>6067006002</v>
      </c>
      <c r="S5521"/>
    </row>
    <row r="5522" spans="4:19">
      <c r="D5522" s="22">
        <v>6067006003</v>
      </c>
      <c r="S5522"/>
    </row>
    <row r="5523" spans="4:19">
      <c r="D5523" s="22">
        <v>6067006003</v>
      </c>
      <c r="S5523"/>
    </row>
    <row r="5524" spans="4:19">
      <c r="D5524" s="22">
        <v>6067006004</v>
      </c>
      <c r="S5524"/>
    </row>
    <row r="5525" spans="4:19">
      <c r="D5525" s="22">
        <v>6067006101</v>
      </c>
      <c r="S5525"/>
    </row>
    <row r="5526" spans="4:19">
      <c r="D5526" s="22">
        <v>6067006102</v>
      </c>
      <c r="S5526"/>
    </row>
    <row r="5527" spans="4:19">
      <c r="D5527" s="22">
        <v>6067006102</v>
      </c>
      <c r="S5527"/>
    </row>
    <row r="5528" spans="4:19">
      <c r="D5528" s="22">
        <v>6067006201</v>
      </c>
      <c r="S5528"/>
    </row>
    <row r="5529" spans="4:19">
      <c r="D5529" s="22">
        <v>6067006202</v>
      </c>
      <c r="S5529"/>
    </row>
    <row r="5530" spans="4:19">
      <c r="D5530" s="22">
        <v>6067006300</v>
      </c>
      <c r="S5530"/>
    </row>
    <row r="5531" spans="4:19">
      <c r="D5531" s="22">
        <v>6067006400</v>
      </c>
      <c r="S5531"/>
    </row>
    <row r="5532" spans="4:19">
      <c r="D5532" s="22">
        <v>6067006500</v>
      </c>
      <c r="S5532"/>
    </row>
    <row r="5533" spans="4:19">
      <c r="D5533" s="22">
        <v>6067006500</v>
      </c>
      <c r="S5533"/>
    </row>
    <row r="5534" spans="4:19">
      <c r="D5534" s="22">
        <v>6067006600</v>
      </c>
      <c r="S5534"/>
    </row>
    <row r="5535" spans="4:19">
      <c r="D5535" s="22">
        <v>6067006701</v>
      </c>
      <c r="S5535"/>
    </row>
    <row r="5536" spans="4:19">
      <c r="D5536" s="22">
        <v>6067006701</v>
      </c>
      <c r="S5536"/>
    </row>
    <row r="5537" spans="4:19">
      <c r="D5537" s="22">
        <v>6067006702</v>
      </c>
      <c r="S5537"/>
    </row>
    <row r="5538" spans="4:19">
      <c r="D5538" s="22">
        <v>6067006800</v>
      </c>
      <c r="S5538"/>
    </row>
    <row r="5539" spans="4:19">
      <c r="D5539" s="22">
        <v>6067006900</v>
      </c>
      <c r="S5539"/>
    </row>
    <row r="5540" spans="4:19">
      <c r="D5540" s="22">
        <v>6067007001</v>
      </c>
      <c r="S5540"/>
    </row>
    <row r="5541" spans="4:19">
      <c r="D5541" s="22">
        <v>6067007004</v>
      </c>
      <c r="S5541"/>
    </row>
    <row r="5542" spans="4:19">
      <c r="D5542" s="22">
        <v>6067007004</v>
      </c>
      <c r="S5542"/>
    </row>
    <row r="5543" spans="4:19">
      <c r="D5543" s="22">
        <v>6067007007</v>
      </c>
      <c r="S5543"/>
    </row>
    <row r="5544" spans="4:19">
      <c r="D5544" s="22">
        <v>6067007010</v>
      </c>
      <c r="S5544"/>
    </row>
    <row r="5545" spans="4:19">
      <c r="D5545" s="22">
        <v>6067007011</v>
      </c>
      <c r="S5545"/>
    </row>
    <row r="5546" spans="4:19">
      <c r="D5546" s="22">
        <v>6067007011</v>
      </c>
      <c r="S5546"/>
    </row>
    <row r="5547" spans="4:19">
      <c r="D5547" s="22">
        <v>6067007012</v>
      </c>
      <c r="S5547"/>
    </row>
    <row r="5548" spans="4:19">
      <c r="D5548" s="22">
        <v>6067007013</v>
      </c>
      <c r="S5548"/>
    </row>
    <row r="5549" spans="4:19">
      <c r="D5549" s="22">
        <v>6067007014</v>
      </c>
      <c r="S5549"/>
    </row>
    <row r="5550" spans="4:19">
      <c r="D5550" s="22">
        <v>6067007015</v>
      </c>
      <c r="S5550"/>
    </row>
    <row r="5551" spans="4:19">
      <c r="D5551" s="22">
        <v>6067007016</v>
      </c>
      <c r="S5551"/>
    </row>
    <row r="5552" spans="4:19">
      <c r="D5552" s="22">
        <v>6067007017</v>
      </c>
      <c r="S5552"/>
    </row>
    <row r="5553" spans="4:19">
      <c r="D5553" s="22">
        <v>6067007018</v>
      </c>
      <c r="S5553"/>
    </row>
    <row r="5554" spans="4:19">
      <c r="D5554" s="22">
        <v>6067007019</v>
      </c>
      <c r="S5554"/>
    </row>
    <row r="5555" spans="4:19">
      <c r="D5555" s="22">
        <v>6067007019</v>
      </c>
      <c r="S5555"/>
    </row>
    <row r="5556" spans="4:19">
      <c r="D5556" s="22">
        <v>6067007020</v>
      </c>
      <c r="S5556"/>
    </row>
    <row r="5557" spans="4:19">
      <c r="D5557" s="22">
        <v>6067007101</v>
      </c>
      <c r="S5557"/>
    </row>
    <row r="5558" spans="4:19">
      <c r="D5558" s="22">
        <v>6067007102</v>
      </c>
      <c r="S5558"/>
    </row>
    <row r="5559" spans="4:19">
      <c r="D5559" s="22">
        <v>6067007103</v>
      </c>
      <c r="S5559"/>
    </row>
    <row r="5560" spans="4:19">
      <c r="D5560" s="22">
        <v>6067007104</v>
      </c>
      <c r="S5560"/>
    </row>
    <row r="5561" spans="4:19">
      <c r="D5561" s="22">
        <v>6067007105</v>
      </c>
      <c r="S5561"/>
    </row>
    <row r="5562" spans="4:19">
      <c r="D5562" s="22">
        <v>6067007106</v>
      </c>
      <c r="S5562"/>
    </row>
    <row r="5563" spans="4:19">
      <c r="D5563" s="22">
        <v>6067007107</v>
      </c>
      <c r="S5563"/>
    </row>
    <row r="5564" spans="4:19">
      <c r="D5564" s="22">
        <v>6067007202</v>
      </c>
      <c r="S5564"/>
    </row>
    <row r="5565" spans="4:19">
      <c r="D5565" s="22">
        <v>6067007202</v>
      </c>
      <c r="S5565"/>
    </row>
    <row r="5566" spans="4:19">
      <c r="D5566" s="22">
        <v>6067007204</v>
      </c>
      <c r="S5566"/>
    </row>
    <row r="5567" spans="4:19">
      <c r="D5567" s="22">
        <v>6067007206</v>
      </c>
      <c r="S5567"/>
    </row>
    <row r="5568" spans="4:19">
      <c r="D5568" s="22">
        <v>6067007207</v>
      </c>
      <c r="S5568"/>
    </row>
    <row r="5569" spans="4:19">
      <c r="D5569" s="22">
        <v>6067007208</v>
      </c>
      <c r="S5569"/>
    </row>
    <row r="5570" spans="4:19">
      <c r="D5570" s="22">
        <v>6067007209</v>
      </c>
      <c r="S5570"/>
    </row>
    <row r="5571" spans="4:19">
      <c r="D5571" s="22">
        <v>6067007301</v>
      </c>
      <c r="S5571"/>
    </row>
    <row r="5572" spans="4:19">
      <c r="D5572" s="22">
        <v>6067007402</v>
      </c>
      <c r="S5572"/>
    </row>
    <row r="5573" spans="4:19">
      <c r="D5573" s="22">
        <v>6067007402</v>
      </c>
      <c r="S5573"/>
    </row>
    <row r="5574" spans="4:19">
      <c r="D5574" s="22">
        <v>6067007403</v>
      </c>
      <c r="S5574"/>
    </row>
    <row r="5575" spans="4:19">
      <c r="D5575" s="22">
        <v>6067007403</v>
      </c>
      <c r="S5575"/>
    </row>
    <row r="5576" spans="4:19">
      <c r="D5576" s="22">
        <v>6067007406</v>
      </c>
      <c r="S5576"/>
    </row>
    <row r="5577" spans="4:19">
      <c r="D5577" s="22">
        <v>6067007406</v>
      </c>
      <c r="S5577"/>
    </row>
    <row r="5578" spans="4:19">
      <c r="D5578" s="22">
        <v>6067007413</v>
      </c>
      <c r="S5578"/>
    </row>
    <row r="5579" spans="4:19">
      <c r="D5579" s="22">
        <v>6067007414</v>
      </c>
      <c r="S5579"/>
    </row>
    <row r="5580" spans="4:19">
      <c r="D5580" s="22">
        <v>6067007414</v>
      </c>
      <c r="S5580"/>
    </row>
    <row r="5581" spans="4:19">
      <c r="D5581" s="22">
        <v>6067007415</v>
      </c>
      <c r="S5581"/>
    </row>
    <row r="5582" spans="4:19">
      <c r="D5582" s="22">
        <v>6067007416</v>
      </c>
      <c r="S5582"/>
    </row>
    <row r="5583" spans="4:19">
      <c r="D5583" s="22">
        <v>6067007416</v>
      </c>
      <c r="S5583"/>
    </row>
    <row r="5584" spans="4:19">
      <c r="D5584" s="22">
        <v>6067007417</v>
      </c>
      <c r="S5584"/>
    </row>
    <row r="5585" spans="4:19">
      <c r="D5585" s="22">
        <v>6067007421</v>
      </c>
      <c r="S5585"/>
    </row>
    <row r="5586" spans="4:19">
      <c r="D5586" s="22">
        <v>6067007422</v>
      </c>
      <c r="S5586"/>
    </row>
    <row r="5587" spans="4:19">
      <c r="D5587" s="22">
        <v>6067007423</v>
      </c>
      <c r="S5587"/>
    </row>
    <row r="5588" spans="4:19">
      <c r="D5588" s="22">
        <v>6067007423</v>
      </c>
      <c r="S5588"/>
    </row>
    <row r="5589" spans="4:19">
      <c r="D5589" s="22">
        <v>6067007424</v>
      </c>
      <c r="S5589"/>
    </row>
    <row r="5590" spans="4:19">
      <c r="D5590" s="22">
        <v>6067007424</v>
      </c>
      <c r="S5590"/>
    </row>
    <row r="5591" spans="4:19">
      <c r="D5591" s="22">
        <v>6067007426</v>
      </c>
      <c r="S5591"/>
    </row>
    <row r="5592" spans="4:19">
      <c r="D5592" s="22">
        <v>6067007427</v>
      </c>
      <c r="S5592"/>
    </row>
    <row r="5593" spans="4:19">
      <c r="D5593" s="22">
        <v>6067007428</v>
      </c>
      <c r="S5593"/>
    </row>
    <row r="5594" spans="4:19">
      <c r="D5594" s="22">
        <v>6067007429</v>
      </c>
      <c r="S5594"/>
    </row>
    <row r="5595" spans="4:19">
      <c r="D5595" s="22">
        <v>6067007430</v>
      </c>
      <c r="S5595"/>
    </row>
    <row r="5596" spans="4:19">
      <c r="D5596" s="22">
        <v>6067007431</v>
      </c>
      <c r="S5596"/>
    </row>
    <row r="5597" spans="4:19">
      <c r="D5597" s="22">
        <v>6067007432</v>
      </c>
      <c r="S5597"/>
    </row>
    <row r="5598" spans="4:19">
      <c r="D5598" s="22">
        <v>6067007433</v>
      </c>
      <c r="S5598"/>
    </row>
    <row r="5599" spans="4:19">
      <c r="D5599" s="22">
        <v>6067007501</v>
      </c>
      <c r="S5599"/>
    </row>
    <row r="5600" spans="4:19">
      <c r="D5600" s="22">
        <v>6067007501</v>
      </c>
      <c r="S5600"/>
    </row>
    <row r="5601" spans="4:19">
      <c r="D5601" s="22">
        <v>6067007503</v>
      </c>
      <c r="S5601"/>
    </row>
    <row r="5602" spans="4:19">
      <c r="D5602" s="22">
        <v>6067007503</v>
      </c>
      <c r="S5602"/>
    </row>
    <row r="5603" spans="4:19">
      <c r="D5603" s="22">
        <v>6067007504</v>
      </c>
      <c r="S5603"/>
    </row>
    <row r="5604" spans="4:19">
      <c r="D5604" s="22">
        <v>6067007504</v>
      </c>
      <c r="S5604"/>
    </row>
    <row r="5605" spans="4:19">
      <c r="D5605" s="22">
        <v>6067007601</v>
      </c>
      <c r="S5605"/>
    </row>
    <row r="5606" spans="4:19">
      <c r="D5606" s="22">
        <v>6067007602</v>
      </c>
      <c r="S5606"/>
    </row>
    <row r="5607" spans="4:19">
      <c r="D5607" s="22">
        <v>6067007701</v>
      </c>
      <c r="S5607"/>
    </row>
    <row r="5608" spans="4:19">
      <c r="D5608" s="22">
        <v>6067007702</v>
      </c>
      <c r="S5608"/>
    </row>
    <row r="5609" spans="4:19">
      <c r="D5609" s="22">
        <v>6067007801</v>
      </c>
      <c r="S5609"/>
    </row>
    <row r="5610" spans="4:19">
      <c r="D5610" s="22">
        <v>6067007802</v>
      </c>
      <c r="S5610"/>
    </row>
    <row r="5611" spans="4:19">
      <c r="D5611" s="22">
        <v>6067007903</v>
      </c>
      <c r="S5611"/>
    </row>
    <row r="5612" spans="4:19">
      <c r="D5612" s="22">
        <v>6067007904</v>
      </c>
      <c r="S5612"/>
    </row>
    <row r="5613" spans="4:19">
      <c r="D5613" s="22">
        <v>6067007905</v>
      </c>
      <c r="S5613"/>
    </row>
    <row r="5614" spans="4:19">
      <c r="D5614" s="22">
        <v>6067007906</v>
      </c>
      <c r="S5614"/>
    </row>
    <row r="5615" spans="4:19">
      <c r="D5615" s="22">
        <v>6067008005</v>
      </c>
      <c r="S5615"/>
    </row>
    <row r="5616" spans="4:19">
      <c r="D5616" s="22">
        <v>6067008006</v>
      </c>
      <c r="S5616"/>
    </row>
    <row r="5617" spans="4:19">
      <c r="D5617" s="22">
        <v>6067008007</v>
      </c>
      <c r="S5617"/>
    </row>
    <row r="5618" spans="4:19">
      <c r="D5618" s="22">
        <v>6067008008</v>
      </c>
      <c r="S5618"/>
    </row>
    <row r="5619" spans="4:19">
      <c r="D5619" s="22">
        <v>6067008009</v>
      </c>
      <c r="S5619"/>
    </row>
    <row r="5620" spans="4:19">
      <c r="D5620" s="22">
        <v>6067008010</v>
      </c>
      <c r="S5620"/>
    </row>
    <row r="5621" spans="4:19">
      <c r="D5621" s="22">
        <v>6067008111</v>
      </c>
      <c r="S5621"/>
    </row>
    <row r="5622" spans="4:19">
      <c r="D5622" s="22">
        <v>6067008113</v>
      </c>
      <c r="S5622"/>
    </row>
    <row r="5623" spans="4:19">
      <c r="D5623" s="22">
        <v>6067008117</v>
      </c>
      <c r="S5623"/>
    </row>
    <row r="5624" spans="4:19">
      <c r="D5624" s="22">
        <v>6067008119</v>
      </c>
      <c r="S5624"/>
    </row>
    <row r="5625" spans="4:19">
      <c r="D5625" s="22">
        <v>6067008120</v>
      </c>
      <c r="S5625"/>
    </row>
    <row r="5626" spans="4:19">
      <c r="D5626" s="22">
        <v>6067008122</v>
      </c>
      <c r="S5626"/>
    </row>
    <row r="5627" spans="4:19">
      <c r="D5627" s="22">
        <v>6067008124</v>
      </c>
      <c r="S5627"/>
    </row>
    <row r="5628" spans="4:19">
      <c r="D5628" s="22">
        <v>6067008125</v>
      </c>
      <c r="S5628"/>
    </row>
    <row r="5629" spans="4:19">
      <c r="D5629" s="22">
        <v>6067008127</v>
      </c>
      <c r="S5629"/>
    </row>
    <row r="5630" spans="4:19">
      <c r="D5630" s="22">
        <v>6067008128</v>
      </c>
      <c r="S5630"/>
    </row>
    <row r="5631" spans="4:19">
      <c r="D5631" s="22">
        <v>6067008129</v>
      </c>
      <c r="S5631"/>
    </row>
    <row r="5632" spans="4:19">
      <c r="D5632" s="22">
        <v>6067008130</v>
      </c>
      <c r="S5632"/>
    </row>
    <row r="5633" spans="4:19">
      <c r="D5633" s="22">
        <v>6067008131</v>
      </c>
      <c r="S5633"/>
    </row>
    <row r="5634" spans="4:19">
      <c r="D5634" s="22">
        <v>6067008132</v>
      </c>
      <c r="S5634"/>
    </row>
    <row r="5635" spans="4:19">
      <c r="D5635" s="22">
        <v>6067008133</v>
      </c>
      <c r="S5635"/>
    </row>
    <row r="5636" spans="4:19">
      <c r="D5636" s="22">
        <v>6067008134</v>
      </c>
      <c r="S5636"/>
    </row>
    <row r="5637" spans="4:19">
      <c r="D5637" s="22">
        <v>6067008135</v>
      </c>
      <c r="S5637"/>
    </row>
    <row r="5638" spans="4:19">
      <c r="D5638" s="22">
        <v>6067008136</v>
      </c>
      <c r="S5638"/>
    </row>
    <row r="5639" spans="4:19">
      <c r="D5639" s="22">
        <v>6067008137</v>
      </c>
      <c r="S5639"/>
    </row>
    <row r="5640" spans="4:19">
      <c r="D5640" s="22">
        <v>6067008138</v>
      </c>
      <c r="S5640"/>
    </row>
    <row r="5641" spans="4:19">
      <c r="D5641" s="22">
        <v>6067008139</v>
      </c>
      <c r="S5641"/>
    </row>
    <row r="5642" spans="4:19">
      <c r="D5642" s="22">
        <v>6067008140</v>
      </c>
      <c r="S5642"/>
    </row>
    <row r="5643" spans="4:19">
      <c r="D5643" s="22">
        <v>6067008141</v>
      </c>
      <c r="S5643"/>
    </row>
    <row r="5644" spans="4:19">
      <c r="D5644" s="22">
        <v>6067008142</v>
      </c>
      <c r="S5644"/>
    </row>
    <row r="5645" spans="4:19">
      <c r="D5645" s="22">
        <v>6067008143</v>
      </c>
      <c r="S5645"/>
    </row>
    <row r="5646" spans="4:19">
      <c r="D5646" s="22">
        <v>6067008144</v>
      </c>
      <c r="S5646"/>
    </row>
    <row r="5647" spans="4:19">
      <c r="D5647" s="22">
        <v>6067008145</v>
      </c>
      <c r="S5647"/>
    </row>
    <row r="5648" spans="4:19">
      <c r="D5648" s="22">
        <v>6067008203</v>
      </c>
      <c r="S5648"/>
    </row>
    <row r="5649" spans="4:19">
      <c r="D5649" s="22">
        <v>6067008204</v>
      </c>
      <c r="S5649"/>
    </row>
    <row r="5650" spans="4:19">
      <c r="D5650" s="22">
        <v>6067008206</v>
      </c>
      <c r="S5650"/>
    </row>
    <row r="5651" spans="4:19">
      <c r="D5651" s="22">
        <v>6067008207</v>
      </c>
      <c r="S5651"/>
    </row>
    <row r="5652" spans="4:19">
      <c r="D5652" s="22">
        <v>6067008208</v>
      </c>
      <c r="S5652"/>
    </row>
    <row r="5653" spans="4:19">
      <c r="D5653" s="22">
        <v>6067008209</v>
      </c>
      <c r="S5653"/>
    </row>
    <row r="5654" spans="4:19">
      <c r="D5654" s="22">
        <v>6067008210</v>
      </c>
      <c r="S5654"/>
    </row>
    <row r="5655" spans="4:19">
      <c r="D5655" s="22">
        <v>6067008211</v>
      </c>
      <c r="S5655"/>
    </row>
    <row r="5656" spans="4:19">
      <c r="D5656" s="22">
        <v>6067008402</v>
      </c>
      <c r="S5656"/>
    </row>
    <row r="5657" spans="4:19">
      <c r="D5657" s="22">
        <v>6067008403</v>
      </c>
      <c r="S5657"/>
    </row>
    <row r="5658" spans="4:19">
      <c r="D5658" s="22">
        <v>6067008404</v>
      </c>
      <c r="S5658"/>
    </row>
    <row r="5659" spans="4:19">
      <c r="D5659" s="22">
        <v>6067008501</v>
      </c>
      <c r="S5659"/>
    </row>
    <row r="5660" spans="4:19">
      <c r="D5660" s="22">
        <v>6067008504</v>
      </c>
      <c r="S5660"/>
    </row>
    <row r="5661" spans="4:19">
      <c r="D5661" s="22">
        <v>6067008505</v>
      </c>
      <c r="S5661"/>
    </row>
    <row r="5662" spans="4:19">
      <c r="D5662" s="22">
        <v>6067008506</v>
      </c>
      <c r="S5662"/>
    </row>
    <row r="5663" spans="4:19">
      <c r="D5663" s="22">
        <v>6067008507</v>
      </c>
      <c r="S5663"/>
    </row>
    <row r="5664" spans="4:19">
      <c r="D5664" s="22">
        <v>6067008508</v>
      </c>
      <c r="S5664"/>
    </row>
    <row r="5665" spans="4:19">
      <c r="D5665" s="22">
        <v>6067008509</v>
      </c>
      <c r="S5665"/>
    </row>
    <row r="5666" spans="4:19">
      <c r="D5666" s="22">
        <v>6067008510</v>
      </c>
      <c r="S5666"/>
    </row>
    <row r="5667" spans="4:19">
      <c r="D5667" s="22">
        <v>6067008512</v>
      </c>
      <c r="S5667"/>
    </row>
    <row r="5668" spans="4:19">
      <c r="D5668" s="22">
        <v>6067008513</v>
      </c>
      <c r="S5668"/>
    </row>
    <row r="5669" spans="4:19">
      <c r="D5669" s="22">
        <v>6067008600</v>
      </c>
      <c r="S5669"/>
    </row>
    <row r="5670" spans="4:19">
      <c r="D5670" s="22">
        <v>6067008702</v>
      </c>
      <c r="S5670"/>
    </row>
    <row r="5671" spans="4:19">
      <c r="D5671" s="22">
        <v>6067008703</v>
      </c>
      <c r="S5671"/>
    </row>
    <row r="5672" spans="4:19">
      <c r="D5672" s="22">
        <v>6067008704</v>
      </c>
      <c r="S5672"/>
    </row>
    <row r="5673" spans="4:19">
      <c r="D5673" s="22">
        <v>6067008705</v>
      </c>
      <c r="S5673"/>
    </row>
    <row r="5674" spans="4:19">
      <c r="D5674" s="22">
        <v>6067008801</v>
      </c>
      <c r="S5674"/>
    </row>
    <row r="5675" spans="4:19">
      <c r="D5675" s="22">
        <v>6067008905</v>
      </c>
      <c r="S5675"/>
    </row>
    <row r="5676" spans="4:19">
      <c r="D5676" s="22">
        <v>6067008905</v>
      </c>
      <c r="S5676"/>
    </row>
    <row r="5677" spans="4:19">
      <c r="D5677" s="22">
        <v>6067008907</v>
      </c>
      <c r="S5677"/>
    </row>
    <row r="5678" spans="4:19">
      <c r="D5678" s="22">
        <v>6067008908</v>
      </c>
      <c r="S5678"/>
    </row>
    <row r="5679" spans="4:19">
      <c r="D5679" s="22">
        <v>6067008908</v>
      </c>
      <c r="S5679"/>
    </row>
    <row r="5680" spans="4:19">
      <c r="D5680" s="22">
        <v>6067008909</v>
      </c>
      <c r="S5680"/>
    </row>
    <row r="5681" spans="4:19">
      <c r="D5681" s="22">
        <v>6067008909</v>
      </c>
      <c r="S5681"/>
    </row>
    <row r="5682" spans="4:19">
      <c r="D5682" s="22">
        <v>6067008910</v>
      </c>
      <c r="S5682"/>
    </row>
    <row r="5683" spans="4:19">
      <c r="D5683" s="22">
        <v>6067008910</v>
      </c>
      <c r="S5683"/>
    </row>
    <row r="5684" spans="4:19">
      <c r="D5684" s="22">
        <v>6067008911</v>
      </c>
      <c r="S5684"/>
    </row>
    <row r="5685" spans="4:19">
      <c r="D5685" s="22">
        <v>6067008911</v>
      </c>
      <c r="S5685"/>
    </row>
    <row r="5686" spans="4:19">
      <c r="D5686" s="22">
        <v>6067008912</v>
      </c>
      <c r="S5686"/>
    </row>
    <row r="5687" spans="4:19">
      <c r="D5687" s="22">
        <v>6067008913</v>
      </c>
      <c r="S5687"/>
    </row>
    <row r="5688" spans="4:19">
      <c r="D5688" s="22">
        <v>6067008913</v>
      </c>
      <c r="S5688"/>
    </row>
    <row r="5689" spans="4:19">
      <c r="D5689" s="22">
        <v>6067009004</v>
      </c>
      <c r="S5689"/>
    </row>
    <row r="5690" spans="4:19">
      <c r="D5690" s="22">
        <v>6067009004</v>
      </c>
      <c r="S5690"/>
    </row>
    <row r="5691" spans="4:19">
      <c r="D5691" s="22">
        <v>6067009005</v>
      </c>
      <c r="S5691"/>
    </row>
    <row r="5692" spans="4:19">
      <c r="D5692" s="22">
        <v>6067009005</v>
      </c>
      <c r="S5692"/>
    </row>
    <row r="5693" spans="4:19">
      <c r="D5693" s="22">
        <v>6067009006</v>
      </c>
      <c r="S5693"/>
    </row>
    <row r="5694" spans="4:19">
      <c r="D5694" s="22">
        <v>6067009007</v>
      </c>
      <c r="S5694"/>
    </row>
    <row r="5695" spans="4:19">
      <c r="D5695" s="22">
        <v>6067009008</v>
      </c>
      <c r="S5695"/>
    </row>
    <row r="5696" spans="4:19">
      <c r="D5696" s="22">
        <v>6067009010</v>
      </c>
      <c r="S5696"/>
    </row>
    <row r="5697" spans="4:19">
      <c r="D5697" s="22">
        <v>6067009011</v>
      </c>
      <c r="S5697"/>
    </row>
    <row r="5698" spans="4:19">
      <c r="D5698" s="22">
        <v>6067009103</v>
      </c>
      <c r="S5698"/>
    </row>
    <row r="5699" spans="4:19">
      <c r="D5699" s="22">
        <v>6067009103</v>
      </c>
      <c r="S5699"/>
    </row>
    <row r="5700" spans="4:19">
      <c r="D5700" s="22">
        <v>6067009105</v>
      </c>
      <c r="S5700"/>
    </row>
    <row r="5701" spans="4:19">
      <c r="D5701" s="22">
        <v>6067009106</v>
      </c>
      <c r="S5701"/>
    </row>
    <row r="5702" spans="4:19">
      <c r="D5702" s="22">
        <v>6067009107</v>
      </c>
      <c r="S5702"/>
    </row>
    <row r="5703" spans="4:19">
      <c r="D5703" s="22">
        <v>6067009108</v>
      </c>
      <c r="S5703"/>
    </row>
    <row r="5704" spans="4:19">
      <c r="D5704" s="22">
        <v>6067009109</v>
      </c>
      <c r="S5704"/>
    </row>
    <row r="5705" spans="4:19">
      <c r="D5705" s="22">
        <v>6067009110</v>
      </c>
      <c r="S5705"/>
    </row>
    <row r="5706" spans="4:19">
      <c r="D5706" s="22">
        <v>6067009111</v>
      </c>
      <c r="S5706"/>
    </row>
    <row r="5707" spans="4:19">
      <c r="D5707" s="22">
        <v>6067009111</v>
      </c>
      <c r="S5707"/>
    </row>
    <row r="5708" spans="4:19">
      <c r="D5708" s="22">
        <v>6067009112</v>
      </c>
      <c r="S5708"/>
    </row>
    <row r="5709" spans="4:19">
      <c r="D5709" s="22">
        <v>6067009201</v>
      </c>
      <c r="S5709"/>
    </row>
    <row r="5710" spans="4:19">
      <c r="D5710" s="22">
        <v>6067009307</v>
      </c>
      <c r="S5710"/>
    </row>
    <row r="5711" spans="4:19">
      <c r="D5711" s="22">
        <v>6067009308</v>
      </c>
      <c r="S5711"/>
    </row>
    <row r="5712" spans="4:19">
      <c r="D5712" s="22">
        <v>6067009309</v>
      </c>
      <c r="S5712"/>
    </row>
    <row r="5713" spans="4:19">
      <c r="D5713" s="22">
        <v>6067009310</v>
      </c>
      <c r="S5713"/>
    </row>
    <row r="5714" spans="4:19">
      <c r="D5714" s="22">
        <v>6067009311</v>
      </c>
      <c r="S5714"/>
    </row>
    <row r="5715" spans="4:19">
      <c r="D5715" s="22">
        <v>6067009312</v>
      </c>
      <c r="S5715"/>
    </row>
    <row r="5716" spans="4:19">
      <c r="D5716" s="22">
        <v>6067009314</v>
      </c>
      <c r="S5716"/>
    </row>
    <row r="5717" spans="4:19">
      <c r="D5717" s="22">
        <v>6067009316</v>
      </c>
      <c r="S5717"/>
    </row>
    <row r="5718" spans="4:19">
      <c r="D5718" s="22">
        <v>6067009317</v>
      </c>
      <c r="S5718"/>
    </row>
    <row r="5719" spans="4:19">
      <c r="D5719" s="22">
        <v>6067009318</v>
      </c>
      <c r="S5719"/>
    </row>
    <row r="5720" spans="4:19">
      <c r="D5720" s="22">
        <v>6067009319</v>
      </c>
      <c r="S5720"/>
    </row>
    <row r="5721" spans="4:19">
      <c r="D5721" s="22">
        <v>6067009319</v>
      </c>
      <c r="S5721"/>
    </row>
    <row r="5722" spans="4:19">
      <c r="D5722" s="22">
        <v>6067009320</v>
      </c>
      <c r="S5722"/>
    </row>
    <row r="5723" spans="4:19">
      <c r="D5723" s="22">
        <v>6067009321</v>
      </c>
      <c r="S5723"/>
    </row>
    <row r="5724" spans="4:19">
      <c r="D5724" s="22">
        <v>6067009322</v>
      </c>
      <c r="S5724"/>
    </row>
    <row r="5725" spans="4:19">
      <c r="D5725" s="22">
        <v>6067009323</v>
      </c>
      <c r="S5725"/>
    </row>
    <row r="5726" spans="4:19">
      <c r="D5726" s="22">
        <v>6067009324</v>
      </c>
      <c r="S5726"/>
    </row>
    <row r="5727" spans="4:19">
      <c r="D5727" s="22">
        <v>6067009325</v>
      </c>
      <c r="S5727"/>
    </row>
    <row r="5728" spans="4:19">
      <c r="D5728" s="22">
        <v>6067009326</v>
      </c>
      <c r="S5728"/>
    </row>
    <row r="5729" spans="4:19">
      <c r="D5729" s="22">
        <v>6067009328</v>
      </c>
      <c r="S5729"/>
    </row>
    <row r="5730" spans="4:19">
      <c r="D5730" s="22">
        <v>6067009329</v>
      </c>
      <c r="S5730"/>
    </row>
    <row r="5731" spans="4:19">
      <c r="D5731" s="22">
        <v>6067009330</v>
      </c>
      <c r="S5731"/>
    </row>
    <row r="5732" spans="4:19">
      <c r="D5732" s="22">
        <v>6067009331</v>
      </c>
      <c r="S5732"/>
    </row>
    <row r="5733" spans="4:19">
      <c r="D5733" s="22">
        <v>6067009332</v>
      </c>
      <c r="S5733"/>
    </row>
    <row r="5734" spans="4:19">
      <c r="D5734" s="22">
        <v>6067009403</v>
      </c>
      <c r="S5734"/>
    </row>
    <row r="5735" spans="4:19">
      <c r="D5735" s="22">
        <v>6067009404</v>
      </c>
      <c r="S5735"/>
    </row>
    <row r="5736" spans="4:19">
      <c r="D5736" s="22">
        <v>6067009406</v>
      </c>
      <c r="S5736"/>
    </row>
    <row r="5737" spans="4:19">
      <c r="D5737" s="22">
        <v>6067009407</v>
      </c>
      <c r="S5737"/>
    </row>
    <row r="5738" spans="4:19">
      <c r="D5738" s="22">
        <v>6067009408</v>
      </c>
      <c r="S5738"/>
    </row>
    <row r="5739" spans="4:19">
      <c r="D5739" s="22">
        <v>6067009501</v>
      </c>
      <c r="S5739"/>
    </row>
    <row r="5740" spans="4:19">
      <c r="D5740" s="22">
        <v>6067009502</v>
      </c>
      <c r="S5740"/>
    </row>
    <row r="5741" spans="4:19">
      <c r="D5741" s="22">
        <v>6067009503</v>
      </c>
      <c r="S5741"/>
    </row>
    <row r="5742" spans="4:19">
      <c r="D5742" s="22">
        <v>6067009504</v>
      </c>
      <c r="S5742"/>
    </row>
    <row r="5743" spans="4:19">
      <c r="D5743" s="22">
        <v>6067009601</v>
      </c>
      <c r="S5743"/>
    </row>
    <row r="5744" spans="4:19">
      <c r="D5744" s="22">
        <v>6067009606</v>
      </c>
      <c r="S5744"/>
    </row>
    <row r="5745" spans="4:19">
      <c r="D5745" s="22">
        <v>6067009606</v>
      </c>
      <c r="S5745"/>
    </row>
    <row r="5746" spans="4:19">
      <c r="D5746" s="22">
        <v>6067009608</v>
      </c>
      <c r="S5746"/>
    </row>
    <row r="5747" spans="4:19">
      <c r="D5747" s="22">
        <v>6067009609</v>
      </c>
      <c r="S5747"/>
    </row>
    <row r="5748" spans="4:19">
      <c r="D5748" s="22">
        <v>6067009610</v>
      </c>
      <c r="S5748"/>
    </row>
    <row r="5749" spans="4:19">
      <c r="D5749" s="22">
        <v>6067009611</v>
      </c>
      <c r="S5749"/>
    </row>
    <row r="5750" spans="4:19">
      <c r="D5750" s="22">
        <v>6067009612</v>
      </c>
      <c r="S5750"/>
    </row>
    <row r="5751" spans="4:19">
      <c r="D5751" s="22">
        <v>6067009614</v>
      </c>
      <c r="S5751"/>
    </row>
    <row r="5752" spans="4:19">
      <c r="D5752" s="22">
        <v>6067009615</v>
      </c>
      <c r="S5752"/>
    </row>
    <row r="5753" spans="4:19">
      <c r="D5753" s="22">
        <v>6067009616</v>
      </c>
      <c r="S5753"/>
    </row>
    <row r="5754" spans="4:19">
      <c r="D5754" s="22">
        <v>6067009617</v>
      </c>
      <c r="S5754"/>
    </row>
    <row r="5755" spans="4:19">
      <c r="D5755" s="22">
        <v>6067009618</v>
      </c>
      <c r="S5755"/>
    </row>
    <row r="5756" spans="4:19">
      <c r="D5756" s="22">
        <v>6067009619</v>
      </c>
      <c r="S5756"/>
    </row>
    <row r="5757" spans="4:19">
      <c r="D5757" s="22">
        <v>6067009622</v>
      </c>
      <c r="S5757"/>
    </row>
    <row r="5758" spans="4:19">
      <c r="D5758" s="22">
        <v>6067009630</v>
      </c>
      <c r="S5758"/>
    </row>
    <row r="5759" spans="4:19">
      <c r="D5759" s="22">
        <v>6067009632</v>
      </c>
      <c r="S5759"/>
    </row>
    <row r="5760" spans="4:19">
      <c r="D5760" s="22">
        <v>6067009633</v>
      </c>
      <c r="S5760"/>
    </row>
    <row r="5761" spans="4:19">
      <c r="D5761" s="22">
        <v>6067009633</v>
      </c>
      <c r="S5761"/>
    </row>
    <row r="5762" spans="4:19">
      <c r="D5762" s="22">
        <v>6067009634</v>
      </c>
      <c r="S5762"/>
    </row>
    <row r="5763" spans="4:19">
      <c r="D5763" s="22">
        <v>6067009634</v>
      </c>
      <c r="S5763"/>
    </row>
    <row r="5764" spans="4:19">
      <c r="D5764" s="22">
        <v>6067009635</v>
      </c>
      <c r="S5764"/>
    </row>
    <row r="5765" spans="4:19">
      <c r="D5765" s="22">
        <v>6067009636</v>
      </c>
      <c r="S5765"/>
    </row>
    <row r="5766" spans="4:19">
      <c r="D5766" s="22">
        <v>6067009637</v>
      </c>
      <c r="S5766"/>
    </row>
    <row r="5767" spans="4:19">
      <c r="D5767" s="22">
        <v>6067009638</v>
      </c>
      <c r="S5767"/>
    </row>
    <row r="5768" spans="4:19">
      <c r="D5768" s="22">
        <v>6067009639</v>
      </c>
      <c r="S5768"/>
    </row>
    <row r="5769" spans="4:19">
      <c r="D5769" s="22">
        <v>6067009800</v>
      </c>
      <c r="S5769"/>
    </row>
    <row r="5770" spans="4:19">
      <c r="D5770" s="22">
        <v>6067009800</v>
      </c>
      <c r="S5770"/>
    </row>
    <row r="5771" spans="4:19">
      <c r="D5771" s="22">
        <v>6067009900</v>
      </c>
      <c r="S5771"/>
    </row>
    <row r="5772" spans="4:19">
      <c r="D5772" s="22">
        <v>6067988300</v>
      </c>
      <c r="S5772"/>
    </row>
    <row r="5773" spans="4:19">
      <c r="D5773" s="22">
        <v>6069000100</v>
      </c>
      <c r="S5773"/>
    </row>
    <row r="5774" spans="4:19">
      <c r="D5774" s="22">
        <v>6069000200</v>
      </c>
      <c r="S5774"/>
    </row>
    <row r="5775" spans="4:19">
      <c r="D5775" s="22">
        <v>6069000300</v>
      </c>
      <c r="S5775"/>
    </row>
    <row r="5776" spans="4:19">
      <c r="D5776" s="22">
        <v>6069000400</v>
      </c>
      <c r="S5776"/>
    </row>
    <row r="5777" spans="4:19">
      <c r="D5777" s="22">
        <v>6069000501</v>
      </c>
      <c r="S5777"/>
    </row>
    <row r="5778" spans="4:19">
      <c r="D5778" s="22">
        <v>6069000502</v>
      </c>
      <c r="S5778"/>
    </row>
    <row r="5779" spans="4:19">
      <c r="D5779" s="22">
        <v>6069000600</v>
      </c>
      <c r="S5779"/>
    </row>
    <row r="5780" spans="4:19">
      <c r="D5780" s="22">
        <v>6069000701</v>
      </c>
      <c r="S5780"/>
    </row>
    <row r="5781" spans="4:19">
      <c r="D5781" s="22">
        <v>6069000702</v>
      </c>
      <c r="S5781"/>
    </row>
    <row r="5782" spans="4:19">
      <c r="D5782" s="22">
        <v>6069000801</v>
      </c>
      <c r="S5782"/>
    </row>
    <row r="5783" spans="4:19">
      <c r="D5783" s="22">
        <v>6069000802</v>
      </c>
      <c r="S5783"/>
    </row>
    <row r="5784" spans="4:19">
      <c r="D5784" s="22">
        <v>6071000103</v>
      </c>
      <c r="S5784"/>
    </row>
    <row r="5785" spans="4:19">
      <c r="D5785" s="22">
        <v>6071000104</v>
      </c>
      <c r="S5785"/>
    </row>
    <row r="5786" spans="4:19">
      <c r="D5786" s="22">
        <v>6071000105</v>
      </c>
      <c r="S5786"/>
    </row>
    <row r="5787" spans="4:19">
      <c r="D5787" s="22">
        <v>6071000107</v>
      </c>
      <c r="S5787"/>
    </row>
    <row r="5788" spans="4:19">
      <c r="D5788" s="22">
        <v>6071000108</v>
      </c>
      <c r="S5788"/>
    </row>
    <row r="5789" spans="4:19">
      <c r="D5789" s="22">
        <v>6071000109</v>
      </c>
      <c r="S5789"/>
    </row>
    <row r="5790" spans="4:19">
      <c r="D5790" s="22">
        <v>6071000111</v>
      </c>
      <c r="S5790"/>
    </row>
    <row r="5791" spans="4:19">
      <c r="D5791" s="22">
        <v>6071000113</v>
      </c>
      <c r="S5791"/>
    </row>
    <row r="5792" spans="4:19">
      <c r="D5792" s="22">
        <v>6071000115</v>
      </c>
      <c r="S5792"/>
    </row>
    <row r="5793" spans="4:19">
      <c r="D5793" s="22">
        <v>6071000116</v>
      </c>
      <c r="S5793"/>
    </row>
    <row r="5794" spans="4:19">
      <c r="D5794" s="22">
        <v>6071000117</v>
      </c>
      <c r="S5794"/>
    </row>
    <row r="5795" spans="4:19">
      <c r="D5795" s="22">
        <v>6071000118</v>
      </c>
      <c r="S5795"/>
    </row>
    <row r="5796" spans="4:19">
      <c r="D5796" s="22">
        <v>6071000201</v>
      </c>
      <c r="S5796"/>
    </row>
    <row r="5797" spans="4:19">
      <c r="D5797" s="22">
        <v>6071000203</v>
      </c>
      <c r="S5797"/>
    </row>
    <row r="5798" spans="4:19">
      <c r="D5798" s="22">
        <v>6071000205</v>
      </c>
      <c r="S5798"/>
    </row>
    <row r="5799" spans="4:19">
      <c r="D5799" s="22">
        <v>6071000207</v>
      </c>
      <c r="S5799"/>
    </row>
    <row r="5800" spans="4:19">
      <c r="D5800" s="22">
        <v>6071000208</v>
      </c>
      <c r="S5800"/>
    </row>
    <row r="5801" spans="4:19">
      <c r="D5801" s="22">
        <v>6071000301</v>
      </c>
      <c r="S5801"/>
    </row>
    <row r="5802" spans="4:19">
      <c r="D5802" s="22">
        <v>6071000303</v>
      </c>
      <c r="S5802"/>
    </row>
    <row r="5803" spans="4:19">
      <c r="D5803" s="22">
        <v>6071000304</v>
      </c>
      <c r="S5803"/>
    </row>
    <row r="5804" spans="4:19">
      <c r="D5804" s="22">
        <v>6071000401</v>
      </c>
      <c r="S5804"/>
    </row>
    <row r="5805" spans="4:19">
      <c r="D5805" s="22">
        <v>6071000403</v>
      </c>
      <c r="S5805"/>
    </row>
    <row r="5806" spans="4:19">
      <c r="D5806" s="22">
        <v>6071000404</v>
      </c>
      <c r="S5806"/>
    </row>
    <row r="5807" spans="4:19">
      <c r="D5807" s="22">
        <v>6071000501</v>
      </c>
      <c r="S5807"/>
    </row>
    <row r="5808" spans="4:19">
      <c r="D5808" s="22">
        <v>6071000503</v>
      </c>
      <c r="S5808"/>
    </row>
    <row r="5809" spans="4:19">
      <c r="D5809" s="22">
        <v>6071000504</v>
      </c>
      <c r="S5809"/>
    </row>
    <row r="5810" spans="4:19">
      <c r="D5810" s="22">
        <v>6071000603</v>
      </c>
      <c r="S5810"/>
    </row>
    <row r="5811" spans="4:19">
      <c r="D5811" s="22">
        <v>6071000604</v>
      </c>
      <c r="S5811"/>
    </row>
    <row r="5812" spans="4:19">
      <c r="D5812" s="22">
        <v>6071000605</v>
      </c>
      <c r="S5812"/>
    </row>
    <row r="5813" spans="4:19">
      <c r="D5813" s="22">
        <v>6071000606</v>
      </c>
      <c r="S5813"/>
    </row>
    <row r="5814" spans="4:19">
      <c r="D5814" s="22">
        <v>6071000804</v>
      </c>
      <c r="S5814"/>
    </row>
    <row r="5815" spans="4:19">
      <c r="D5815" s="22">
        <v>6071000808</v>
      </c>
      <c r="S5815"/>
    </row>
    <row r="5816" spans="4:19">
      <c r="D5816" s="22">
        <v>6071000812</v>
      </c>
      <c r="S5816"/>
    </row>
    <row r="5817" spans="4:19">
      <c r="D5817" s="22">
        <v>6071000813</v>
      </c>
      <c r="S5817"/>
    </row>
    <row r="5818" spans="4:19">
      <c r="D5818" s="22">
        <v>6071000814</v>
      </c>
      <c r="S5818"/>
    </row>
    <row r="5819" spans="4:19">
      <c r="D5819" s="22">
        <v>6071000815</v>
      </c>
      <c r="S5819"/>
    </row>
    <row r="5820" spans="4:19">
      <c r="D5820" s="22">
        <v>6071000816</v>
      </c>
      <c r="S5820"/>
    </row>
    <row r="5821" spans="4:19">
      <c r="D5821" s="22">
        <v>6071000817</v>
      </c>
      <c r="S5821"/>
    </row>
    <row r="5822" spans="4:19">
      <c r="D5822" s="22">
        <v>6071000818</v>
      </c>
      <c r="S5822"/>
    </row>
    <row r="5823" spans="4:19">
      <c r="D5823" s="22">
        <v>6071000819</v>
      </c>
      <c r="S5823"/>
    </row>
    <row r="5824" spans="4:19">
      <c r="D5824" s="22">
        <v>6071000820</v>
      </c>
      <c r="S5824"/>
    </row>
    <row r="5825" spans="4:19">
      <c r="D5825" s="22">
        <v>6071000821</v>
      </c>
      <c r="S5825"/>
    </row>
    <row r="5826" spans="4:19">
      <c r="D5826" s="22">
        <v>6071000823</v>
      </c>
      <c r="S5826"/>
    </row>
    <row r="5827" spans="4:19">
      <c r="D5827" s="22">
        <v>6071000824</v>
      </c>
      <c r="S5827"/>
    </row>
    <row r="5828" spans="4:19">
      <c r="D5828" s="22">
        <v>6071000825</v>
      </c>
      <c r="S5828"/>
    </row>
    <row r="5829" spans="4:19">
      <c r="D5829" s="22">
        <v>6071000826</v>
      </c>
      <c r="S5829"/>
    </row>
    <row r="5830" spans="4:19">
      <c r="D5830" s="22">
        <v>6071000901</v>
      </c>
      <c r="S5830"/>
    </row>
    <row r="5831" spans="4:19">
      <c r="D5831" s="22">
        <v>6071000903</v>
      </c>
      <c r="S5831"/>
    </row>
    <row r="5832" spans="4:19">
      <c r="D5832" s="22">
        <v>6071000904</v>
      </c>
      <c r="S5832"/>
    </row>
    <row r="5833" spans="4:19">
      <c r="D5833" s="22">
        <v>6071001001</v>
      </c>
      <c r="S5833"/>
    </row>
    <row r="5834" spans="4:19">
      <c r="D5834" s="22">
        <v>6071001002</v>
      </c>
      <c r="S5834"/>
    </row>
    <row r="5835" spans="4:19">
      <c r="D5835" s="22">
        <v>6071001101</v>
      </c>
      <c r="S5835"/>
    </row>
    <row r="5836" spans="4:19">
      <c r="D5836" s="22">
        <v>6071001103</v>
      </c>
      <c r="S5836"/>
    </row>
    <row r="5837" spans="4:19">
      <c r="D5837" s="22">
        <v>6071001104</v>
      </c>
      <c r="S5837"/>
    </row>
    <row r="5838" spans="4:19">
      <c r="D5838" s="22">
        <v>6071001200</v>
      </c>
      <c r="S5838"/>
    </row>
    <row r="5839" spans="4:19">
      <c r="D5839" s="22">
        <v>6071001305</v>
      </c>
      <c r="S5839"/>
    </row>
    <row r="5840" spans="4:19">
      <c r="D5840" s="22">
        <v>6071001307</v>
      </c>
      <c r="S5840"/>
    </row>
    <row r="5841" spans="4:19">
      <c r="D5841" s="22">
        <v>6071001308</v>
      </c>
      <c r="S5841"/>
    </row>
    <row r="5842" spans="4:19">
      <c r="D5842" s="22">
        <v>6071001309</v>
      </c>
      <c r="S5842"/>
    </row>
    <row r="5843" spans="4:19">
      <c r="D5843" s="22">
        <v>6071001310</v>
      </c>
      <c r="S5843"/>
    </row>
    <row r="5844" spans="4:19">
      <c r="D5844" s="22">
        <v>6071001311</v>
      </c>
      <c r="S5844"/>
    </row>
    <row r="5845" spans="4:19">
      <c r="D5845" s="22">
        <v>6071001312</v>
      </c>
      <c r="S5845"/>
    </row>
    <row r="5846" spans="4:19">
      <c r="D5846" s="22">
        <v>6071001400</v>
      </c>
      <c r="S5846"/>
    </row>
    <row r="5847" spans="4:19">
      <c r="D5847" s="22">
        <v>6071001501</v>
      </c>
      <c r="S5847"/>
    </row>
    <row r="5848" spans="4:19">
      <c r="D5848" s="22">
        <v>6071001503</v>
      </c>
      <c r="S5848"/>
    </row>
    <row r="5849" spans="4:19">
      <c r="D5849" s="22">
        <v>6071001504</v>
      </c>
      <c r="S5849"/>
    </row>
    <row r="5850" spans="4:19">
      <c r="D5850" s="22">
        <v>6071001600</v>
      </c>
      <c r="S5850"/>
    </row>
    <row r="5851" spans="4:19">
      <c r="D5851" s="22">
        <v>6071001702</v>
      </c>
      <c r="S5851"/>
    </row>
    <row r="5852" spans="4:19">
      <c r="D5852" s="22">
        <v>6071001703</v>
      </c>
      <c r="S5852"/>
    </row>
    <row r="5853" spans="4:19">
      <c r="D5853" s="22">
        <v>6071001704</v>
      </c>
      <c r="S5853"/>
    </row>
    <row r="5854" spans="4:19">
      <c r="D5854" s="22">
        <v>6071001706</v>
      </c>
      <c r="S5854"/>
    </row>
    <row r="5855" spans="4:19">
      <c r="D5855" s="22">
        <v>6071001707</v>
      </c>
      <c r="S5855"/>
    </row>
    <row r="5856" spans="4:19">
      <c r="D5856" s="22">
        <v>6071001803</v>
      </c>
      <c r="S5856"/>
    </row>
    <row r="5857" spans="4:19">
      <c r="D5857" s="22">
        <v>6071001804</v>
      </c>
      <c r="S5857"/>
    </row>
    <row r="5858" spans="4:19">
      <c r="D5858" s="22">
        <v>6071001806</v>
      </c>
      <c r="S5858"/>
    </row>
    <row r="5859" spans="4:19">
      <c r="D5859" s="22">
        <v>6071001808</v>
      </c>
      <c r="S5859"/>
    </row>
    <row r="5860" spans="4:19">
      <c r="D5860" s="22">
        <v>6071001809</v>
      </c>
      <c r="S5860"/>
    </row>
    <row r="5861" spans="4:19">
      <c r="D5861" s="22">
        <v>6071001810</v>
      </c>
      <c r="S5861"/>
    </row>
    <row r="5862" spans="4:19">
      <c r="D5862" s="22">
        <v>6071001812</v>
      </c>
      <c r="S5862"/>
    </row>
    <row r="5863" spans="4:19">
      <c r="D5863" s="22">
        <v>6071001813</v>
      </c>
      <c r="S5863"/>
    </row>
    <row r="5864" spans="4:19">
      <c r="D5864" s="22">
        <v>6071001901</v>
      </c>
      <c r="S5864"/>
    </row>
    <row r="5865" spans="4:19">
      <c r="D5865" s="22">
        <v>6071001903</v>
      </c>
      <c r="S5865"/>
    </row>
    <row r="5866" spans="4:19">
      <c r="D5866" s="22">
        <v>6071001905</v>
      </c>
      <c r="S5866"/>
    </row>
    <row r="5867" spans="4:19">
      <c r="D5867" s="22">
        <v>6071001906</v>
      </c>
      <c r="S5867"/>
    </row>
    <row r="5868" spans="4:19">
      <c r="D5868" s="22">
        <v>6071002010</v>
      </c>
      <c r="S5868"/>
    </row>
    <row r="5869" spans="4:19">
      <c r="D5869" s="22">
        <v>6071002011</v>
      </c>
      <c r="S5869"/>
    </row>
    <row r="5870" spans="4:19">
      <c r="D5870" s="22">
        <v>6071002013</v>
      </c>
      <c r="S5870"/>
    </row>
    <row r="5871" spans="4:19">
      <c r="D5871" s="22">
        <v>6071002014</v>
      </c>
      <c r="S5871"/>
    </row>
    <row r="5872" spans="4:19">
      <c r="D5872" s="22">
        <v>6071002015</v>
      </c>
      <c r="S5872"/>
    </row>
    <row r="5873" spans="4:19">
      <c r="D5873" s="22">
        <v>6071002016</v>
      </c>
      <c r="S5873"/>
    </row>
    <row r="5874" spans="4:19">
      <c r="D5874" s="22">
        <v>6071002017</v>
      </c>
      <c r="S5874"/>
    </row>
    <row r="5875" spans="4:19">
      <c r="D5875" s="22">
        <v>6071002018</v>
      </c>
      <c r="S5875"/>
    </row>
    <row r="5876" spans="4:19">
      <c r="D5876" s="22">
        <v>6071002019</v>
      </c>
      <c r="S5876"/>
    </row>
    <row r="5877" spans="4:19">
      <c r="D5877" s="22">
        <v>6071002021</v>
      </c>
      <c r="S5877"/>
    </row>
    <row r="5878" spans="4:19">
      <c r="D5878" s="22">
        <v>6071002022</v>
      </c>
      <c r="S5878"/>
    </row>
    <row r="5879" spans="4:19">
      <c r="D5879" s="22">
        <v>6071002023</v>
      </c>
      <c r="S5879"/>
    </row>
    <row r="5880" spans="4:19">
      <c r="D5880" s="22">
        <v>6071002025</v>
      </c>
      <c r="S5880"/>
    </row>
    <row r="5881" spans="4:19">
      <c r="D5881" s="22">
        <v>6071002027</v>
      </c>
      <c r="S5881"/>
    </row>
    <row r="5882" spans="4:19">
      <c r="D5882" s="22">
        <v>6071002027</v>
      </c>
      <c r="S5882"/>
    </row>
    <row r="5883" spans="4:19">
      <c r="D5883" s="22">
        <v>6071002028</v>
      </c>
      <c r="S5883"/>
    </row>
    <row r="5884" spans="4:19">
      <c r="D5884" s="22">
        <v>6071002029</v>
      </c>
      <c r="S5884"/>
    </row>
    <row r="5885" spans="4:19">
      <c r="D5885" s="22">
        <v>6071002031</v>
      </c>
      <c r="S5885"/>
    </row>
    <row r="5886" spans="4:19">
      <c r="D5886" s="22">
        <v>6071002033</v>
      </c>
      <c r="S5886"/>
    </row>
    <row r="5887" spans="4:19">
      <c r="D5887" s="22">
        <v>6071002034</v>
      </c>
      <c r="S5887"/>
    </row>
    <row r="5888" spans="4:19">
      <c r="D5888" s="22">
        <v>6071002035</v>
      </c>
      <c r="S5888"/>
    </row>
    <row r="5889" spans="4:19">
      <c r="D5889" s="22">
        <v>6071002036</v>
      </c>
      <c r="S5889"/>
    </row>
    <row r="5890" spans="4:19">
      <c r="D5890" s="22">
        <v>6071002037</v>
      </c>
      <c r="S5890"/>
    </row>
    <row r="5891" spans="4:19">
      <c r="D5891" s="22">
        <v>6071002038</v>
      </c>
      <c r="S5891"/>
    </row>
    <row r="5892" spans="4:19">
      <c r="D5892" s="22">
        <v>6071002101</v>
      </c>
      <c r="S5892"/>
    </row>
    <row r="5893" spans="4:19">
      <c r="D5893" s="22">
        <v>6071002103</v>
      </c>
      <c r="S5893"/>
    </row>
    <row r="5894" spans="4:19">
      <c r="D5894" s="22">
        <v>6071002105</v>
      </c>
      <c r="S5894"/>
    </row>
    <row r="5895" spans="4:19">
      <c r="D5895" s="22">
        <v>6071002107</v>
      </c>
      <c r="S5895"/>
    </row>
    <row r="5896" spans="4:19">
      <c r="D5896" s="22">
        <v>6071002109</v>
      </c>
      <c r="S5896"/>
    </row>
    <row r="5897" spans="4:19">
      <c r="D5897" s="22">
        <v>6071002110</v>
      </c>
      <c r="S5897"/>
    </row>
    <row r="5898" spans="4:19">
      <c r="D5898" s="22">
        <v>6071002204</v>
      </c>
      <c r="S5898"/>
    </row>
    <row r="5899" spans="4:19">
      <c r="D5899" s="22">
        <v>6071002206</v>
      </c>
      <c r="S5899"/>
    </row>
    <row r="5900" spans="4:19">
      <c r="D5900" s="22">
        <v>6071002207</v>
      </c>
      <c r="S5900"/>
    </row>
    <row r="5901" spans="4:19">
      <c r="D5901" s="22">
        <v>6071002301</v>
      </c>
      <c r="S5901"/>
    </row>
    <row r="5902" spans="4:19">
      <c r="D5902" s="22">
        <v>6071002304</v>
      </c>
      <c r="S5902"/>
    </row>
    <row r="5903" spans="4:19">
      <c r="D5903" s="22">
        <v>6071002305</v>
      </c>
      <c r="S5903"/>
    </row>
    <row r="5904" spans="4:19">
      <c r="D5904" s="22">
        <v>6071002306</v>
      </c>
      <c r="S5904"/>
    </row>
    <row r="5905" spans="4:19">
      <c r="D5905" s="22">
        <v>6071002307</v>
      </c>
      <c r="S5905"/>
    </row>
    <row r="5906" spans="4:19">
      <c r="D5906" s="22">
        <v>6071002401</v>
      </c>
      <c r="S5906"/>
    </row>
    <row r="5907" spans="4:19">
      <c r="D5907" s="22">
        <v>6071002402</v>
      </c>
      <c r="S5907"/>
    </row>
    <row r="5908" spans="4:19">
      <c r="D5908" s="22">
        <v>6071002501</v>
      </c>
      <c r="S5908"/>
    </row>
    <row r="5909" spans="4:19">
      <c r="D5909" s="22">
        <v>6071002502</v>
      </c>
      <c r="S5909"/>
    </row>
    <row r="5910" spans="4:19">
      <c r="D5910" s="22">
        <v>6071002601</v>
      </c>
      <c r="S5910"/>
    </row>
    <row r="5911" spans="4:19">
      <c r="D5911" s="22">
        <v>6071002602</v>
      </c>
      <c r="S5911"/>
    </row>
    <row r="5912" spans="4:19">
      <c r="D5912" s="22">
        <v>6071002604</v>
      </c>
      <c r="S5912"/>
    </row>
    <row r="5913" spans="4:19">
      <c r="D5913" s="22">
        <v>6071002606</v>
      </c>
      <c r="S5913"/>
    </row>
    <row r="5914" spans="4:19">
      <c r="D5914" s="22">
        <v>6071002607</v>
      </c>
      <c r="S5914"/>
    </row>
    <row r="5915" spans="4:19">
      <c r="D5915" s="22">
        <v>6071002703</v>
      </c>
      <c r="S5915"/>
    </row>
    <row r="5916" spans="4:19">
      <c r="D5916" s="22">
        <v>6071002704</v>
      </c>
      <c r="S5916"/>
    </row>
    <row r="5917" spans="4:19">
      <c r="D5917" s="22">
        <v>6071002705</v>
      </c>
      <c r="S5917"/>
    </row>
    <row r="5918" spans="4:19">
      <c r="D5918" s="22">
        <v>6071002706</v>
      </c>
      <c r="S5918"/>
    </row>
    <row r="5919" spans="4:19">
      <c r="D5919" s="22">
        <v>6071002801</v>
      </c>
      <c r="S5919"/>
    </row>
    <row r="5920" spans="4:19">
      <c r="D5920" s="22">
        <v>6071002803</v>
      </c>
      <c r="S5920"/>
    </row>
    <row r="5921" spans="4:19">
      <c r="D5921" s="22">
        <v>6071002804</v>
      </c>
      <c r="S5921"/>
    </row>
    <row r="5922" spans="4:19">
      <c r="D5922" s="22">
        <v>6071002901</v>
      </c>
      <c r="S5922"/>
    </row>
    <row r="5923" spans="4:19">
      <c r="D5923" s="22">
        <v>6071002902</v>
      </c>
      <c r="S5923"/>
    </row>
    <row r="5924" spans="4:19">
      <c r="D5924" s="22">
        <v>6071003000</v>
      </c>
      <c r="S5924"/>
    </row>
    <row r="5925" spans="4:19">
      <c r="D5925" s="22">
        <v>6071003101</v>
      </c>
      <c r="S5925"/>
    </row>
    <row r="5926" spans="4:19">
      <c r="D5926" s="22">
        <v>6071003102</v>
      </c>
      <c r="S5926"/>
    </row>
    <row r="5927" spans="4:19">
      <c r="D5927" s="22">
        <v>6071003200</v>
      </c>
      <c r="S5927"/>
    </row>
    <row r="5928" spans="4:19">
      <c r="D5928" s="22">
        <v>6071003301</v>
      </c>
      <c r="S5928"/>
    </row>
    <row r="5929" spans="4:19">
      <c r="D5929" s="22">
        <v>6071003302</v>
      </c>
      <c r="S5929"/>
    </row>
    <row r="5930" spans="4:19">
      <c r="D5930" s="22">
        <v>6071003401</v>
      </c>
      <c r="S5930"/>
    </row>
    <row r="5931" spans="4:19">
      <c r="D5931" s="22">
        <v>6071003403</v>
      </c>
      <c r="S5931"/>
    </row>
    <row r="5932" spans="4:19">
      <c r="D5932" s="22">
        <v>6071003404</v>
      </c>
      <c r="S5932"/>
    </row>
    <row r="5933" spans="4:19">
      <c r="D5933" s="22">
        <v>6071003405</v>
      </c>
      <c r="S5933"/>
    </row>
    <row r="5934" spans="4:19">
      <c r="D5934" s="22">
        <v>6071003503</v>
      </c>
      <c r="S5934"/>
    </row>
    <row r="5935" spans="4:19">
      <c r="D5935" s="22">
        <v>6071003505</v>
      </c>
      <c r="S5935"/>
    </row>
    <row r="5936" spans="4:19">
      <c r="D5936" s="22">
        <v>6071003506</v>
      </c>
      <c r="S5936"/>
    </row>
    <row r="5937" spans="4:19">
      <c r="D5937" s="22">
        <v>6071003507</v>
      </c>
      <c r="S5937"/>
    </row>
    <row r="5938" spans="4:19">
      <c r="D5938" s="22">
        <v>6071003509</v>
      </c>
      <c r="S5938"/>
    </row>
    <row r="5939" spans="4:19">
      <c r="D5939" s="22">
        <v>6071003510</v>
      </c>
      <c r="S5939"/>
    </row>
    <row r="5940" spans="4:19">
      <c r="D5940" s="22">
        <v>6071003603</v>
      </c>
      <c r="S5940"/>
    </row>
    <row r="5941" spans="4:19">
      <c r="D5941" s="22">
        <v>6071003605</v>
      </c>
      <c r="S5941"/>
    </row>
    <row r="5942" spans="4:19">
      <c r="D5942" s="22">
        <v>6071003606</v>
      </c>
      <c r="S5942"/>
    </row>
    <row r="5943" spans="4:19">
      <c r="D5943" s="22">
        <v>6071003607</v>
      </c>
      <c r="S5943"/>
    </row>
    <row r="5944" spans="4:19">
      <c r="D5944" s="22">
        <v>6071003609</v>
      </c>
      <c r="S5944"/>
    </row>
    <row r="5945" spans="4:19">
      <c r="D5945" s="22">
        <v>6071003611</v>
      </c>
      <c r="S5945"/>
    </row>
    <row r="5946" spans="4:19">
      <c r="D5946" s="22">
        <v>6071003612</v>
      </c>
      <c r="S5946"/>
    </row>
    <row r="5947" spans="4:19">
      <c r="D5947" s="22">
        <v>6071003700</v>
      </c>
      <c r="S5947"/>
    </row>
    <row r="5948" spans="4:19">
      <c r="D5948" s="22">
        <v>6071003801</v>
      </c>
      <c r="S5948"/>
    </row>
    <row r="5949" spans="4:19">
      <c r="D5949" s="22">
        <v>6071003803</v>
      </c>
      <c r="S5949"/>
    </row>
    <row r="5950" spans="4:19">
      <c r="D5950" s="22">
        <v>6071003804</v>
      </c>
      <c r="S5950"/>
    </row>
    <row r="5951" spans="4:19">
      <c r="D5951" s="22">
        <v>6071003900</v>
      </c>
      <c r="S5951"/>
    </row>
    <row r="5952" spans="4:19">
      <c r="D5952" s="22">
        <v>6071004001</v>
      </c>
      <c r="S5952"/>
    </row>
    <row r="5953" spans="4:19">
      <c r="D5953" s="22">
        <v>6071004003</v>
      </c>
      <c r="S5953"/>
    </row>
    <row r="5954" spans="4:19">
      <c r="D5954" s="22">
        <v>6071004004</v>
      </c>
      <c r="S5954"/>
    </row>
    <row r="5955" spans="4:19">
      <c r="D5955" s="22">
        <v>6071004101</v>
      </c>
      <c r="S5955"/>
    </row>
    <row r="5956" spans="4:19">
      <c r="D5956" s="22">
        <v>6071004103</v>
      </c>
      <c r="S5956"/>
    </row>
    <row r="5957" spans="4:19">
      <c r="D5957" s="22">
        <v>6071004104</v>
      </c>
      <c r="S5957"/>
    </row>
    <row r="5958" spans="4:19">
      <c r="D5958" s="22">
        <v>6071004201</v>
      </c>
      <c r="S5958"/>
    </row>
    <row r="5959" spans="4:19">
      <c r="D5959" s="22">
        <v>6071004202</v>
      </c>
      <c r="S5959"/>
    </row>
    <row r="5960" spans="4:19">
      <c r="D5960" s="22">
        <v>6071004301</v>
      </c>
      <c r="S5960"/>
    </row>
    <row r="5961" spans="4:19">
      <c r="D5961" s="22">
        <v>6071004302</v>
      </c>
      <c r="S5961"/>
    </row>
    <row r="5962" spans="4:19">
      <c r="D5962" s="22">
        <v>6071004401</v>
      </c>
      <c r="S5962"/>
    </row>
    <row r="5963" spans="4:19">
      <c r="D5963" s="22">
        <v>6071004403</v>
      </c>
      <c r="S5963"/>
    </row>
    <row r="5964" spans="4:19">
      <c r="D5964" s="22">
        <v>6071004404</v>
      </c>
      <c r="S5964"/>
    </row>
    <row r="5965" spans="4:19">
      <c r="D5965" s="22">
        <v>6071004503</v>
      </c>
      <c r="S5965"/>
    </row>
    <row r="5966" spans="4:19">
      <c r="D5966" s="22">
        <v>6071004504</v>
      </c>
      <c r="S5966"/>
    </row>
    <row r="5967" spans="4:19">
      <c r="D5967" s="22">
        <v>6071004505</v>
      </c>
      <c r="S5967"/>
    </row>
    <row r="5968" spans="4:19">
      <c r="D5968" s="22">
        <v>6071004505</v>
      </c>
      <c r="S5968"/>
    </row>
    <row r="5969" spans="4:19">
      <c r="D5969" s="22">
        <v>6071004507</v>
      </c>
      <c r="S5969"/>
    </row>
    <row r="5970" spans="4:19">
      <c r="D5970" s="22">
        <v>6071004507</v>
      </c>
      <c r="S5970"/>
    </row>
    <row r="5971" spans="4:19">
      <c r="D5971" s="22">
        <v>6071004509</v>
      </c>
      <c r="S5971"/>
    </row>
    <row r="5972" spans="4:19">
      <c r="D5972" s="22">
        <v>6071004510</v>
      </c>
      <c r="S5972"/>
    </row>
    <row r="5973" spans="4:19">
      <c r="D5973" s="22">
        <v>6071004601</v>
      </c>
      <c r="S5973"/>
    </row>
    <row r="5974" spans="4:19">
      <c r="D5974" s="22">
        <v>6071004603</v>
      </c>
      <c r="S5974"/>
    </row>
    <row r="5975" spans="4:19">
      <c r="D5975" s="22">
        <v>6071004604</v>
      </c>
      <c r="S5975"/>
    </row>
    <row r="5976" spans="4:19">
      <c r="D5976" s="22">
        <v>6071004700</v>
      </c>
      <c r="S5976"/>
    </row>
    <row r="5977" spans="4:19">
      <c r="D5977" s="22">
        <v>6071004800</v>
      </c>
      <c r="S5977"/>
    </row>
    <row r="5978" spans="4:19">
      <c r="D5978" s="22">
        <v>6071004900</v>
      </c>
      <c r="S5978"/>
    </row>
    <row r="5979" spans="4:19">
      <c r="D5979" s="22">
        <v>6071005100</v>
      </c>
      <c r="S5979"/>
    </row>
    <row r="5980" spans="4:19">
      <c r="D5980" s="22">
        <v>6071005200</v>
      </c>
      <c r="S5980"/>
    </row>
    <row r="5981" spans="4:19">
      <c r="D5981" s="22">
        <v>6071005300</v>
      </c>
      <c r="S5981"/>
    </row>
    <row r="5982" spans="4:19">
      <c r="D5982" s="22">
        <v>6071005400</v>
      </c>
      <c r="S5982"/>
    </row>
    <row r="5983" spans="4:19">
      <c r="D5983" s="22">
        <v>6071005500</v>
      </c>
      <c r="S5983"/>
    </row>
    <row r="5984" spans="4:19">
      <c r="D5984" s="22">
        <v>6071005600</v>
      </c>
      <c r="S5984"/>
    </row>
    <row r="5985" spans="4:19">
      <c r="D5985" s="22">
        <v>6071005701</v>
      </c>
      <c r="S5985"/>
    </row>
    <row r="5986" spans="4:19">
      <c r="D5986" s="22">
        <v>6071005800</v>
      </c>
      <c r="S5986"/>
    </row>
    <row r="5987" spans="4:19">
      <c r="D5987" s="22">
        <v>6071006100</v>
      </c>
      <c r="S5987"/>
    </row>
    <row r="5988" spans="4:19">
      <c r="D5988" s="22">
        <v>6071006201</v>
      </c>
      <c r="S5988"/>
    </row>
    <row r="5989" spans="4:19">
      <c r="D5989" s="22">
        <v>6071006203</v>
      </c>
      <c r="S5989"/>
    </row>
    <row r="5990" spans="4:19">
      <c r="D5990" s="22">
        <v>6071006204</v>
      </c>
      <c r="S5990"/>
    </row>
    <row r="5991" spans="4:19">
      <c r="D5991" s="22">
        <v>6071006301</v>
      </c>
      <c r="S5991"/>
    </row>
    <row r="5992" spans="4:19">
      <c r="D5992" s="22">
        <v>6071006302</v>
      </c>
      <c r="S5992"/>
    </row>
    <row r="5993" spans="4:19">
      <c r="D5993" s="22">
        <v>6071006401</v>
      </c>
      <c r="S5993"/>
    </row>
    <row r="5994" spans="4:19">
      <c r="D5994" s="22">
        <v>6071006402</v>
      </c>
      <c r="S5994"/>
    </row>
    <row r="5995" spans="4:19">
      <c r="D5995" s="22">
        <v>6071006500</v>
      </c>
      <c r="S5995"/>
    </row>
    <row r="5996" spans="4:19">
      <c r="D5996" s="22">
        <v>6071006601</v>
      </c>
      <c r="S5996"/>
    </row>
    <row r="5997" spans="4:19">
      <c r="D5997" s="22">
        <v>6071006603</v>
      </c>
      <c r="S5997"/>
    </row>
    <row r="5998" spans="4:19">
      <c r="D5998" s="22">
        <v>6071006604</v>
      </c>
      <c r="S5998"/>
    </row>
    <row r="5999" spans="4:19">
      <c r="D5999" s="22">
        <v>6071006700</v>
      </c>
      <c r="S5999"/>
    </row>
    <row r="6000" spans="4:19">
      <c r="D6000" s="22">
        <v>6071007000</v>
      </c>
      <c r="S6000"/>
    </row>
    <row r="6001" spans="4:19">
      <c r="D6001" s="22">
        <v>6071007104</v>
      </c>
      <c r="S6001"/>
    </row>
    <row r="6002" spans="4:19">
      <c r="D6002" s="22">
        <v>6071007105</v>
      </c>
      <c r="S6002"/>
    </row>
    <row r="6003" spans="4:19">
      <c r="D6003" s="22">
        <v>6071007106</v>
      </c>
      <c r="S6003"/>
    </row>
    <row r="6004" spans="4:19">
      <c r="D6004" s="22">
        <v>6071007107</v>
      </c>
      <c r="S6004"/>
    </row>
    <row r="6005" spans="4:19">
      <c r="D6005" s="22">
        <v>6071007108</v>
      </c>
      <c r="S6005"/>
    </row>
    <row r="6006" spans="4:19">
      <c r="D6006" s="22">
        <v>6071007109</v>
      </c>
      <c r="S6006"/>
    </row>
    <row r="6007" spans="4:19">
      <c r="D6007" s="22">
        <v>6071007110</v>
      </c>
      <c r="S6007"/>
    </row>
    <row r="6008" spans="4:19">
      <c r="D6008" s="22">
        <v>6071007200</v>
      </c>
      <c r="S6008"/>
    </row>
    <row r="6009" spans="4:19">
      <c r="D6009" s="22">
        <v>6071007302</v>
      </c>
      <c r="S6009"/>
    </row>
    <row r="6010" spans="4:19">
      <c r="D6010" s="22">
        <v>6071007303</v>
      </c>
      <c r="S6010"/>
    </row>
    <row r="6011" spans="4:19">
      <c r="D6011" s="22">
        <v>6071007305</v>
      </c>
      <c r="S6011"/>
    </row>
    <row r="6012" spans="4:19">
      <c r="D6012" s="22">
        <v>6071007306</v>
      </c>
      <c r="S6012"/>
    </row>
    <row r="6013" spans="4:19">
      <c r="D6013" s="22">
        <v>6071007403</v>
      </c>
      <c r="S6013"/>
    </row>
    <row r="6014" spans="4:19">
      <c r="D6014" s="22">
        <v>6071007404</v>
      </c>
      <c r="S6014"/>
    </row>
    <row r="6015" spans="4:19">
      <c r="D6015" s="22">
        <v>6071007407</v>
      </c>
      <c r="S6015"/>
    </row>
    <row r="6016" spans="4:19">
      <c r="D6016" s="22">
        <v>6071007408</v>
      </c>
      <c r="S6016"/>
    </row>
    <row r="6017" spans="4:19">
      <c r="D6017" s="22">
        <v>6071007409</v>
      </c>
      <c r="S6017"/>
    </row>
    <row r="6018" spans="4:19">
      <c r="D6018" s="22">
        <v>6071007410</v>
      </c>
      <c r="S6018"/>
    </row>
    <row r="6019" spans="4:19">
      <c r="D6019" s="22">
        <v>6071007410</v>
      </c>
      <c r="S6019"/>
    </row>
    <row r="6020" spans="4:19">
      <c r="D6020" s="22">
        <v>6071007601</v>
      </c>
      <c r="S6020"/>
    </row>
    <row r="6021" spans="4:19">
      <c r="D6021" s="22">
        <v>6071007603</v>
      </c>
      <c r="S6021"/>
    </row>
    <row r="6022" spans="4:19">
      <c r="D6022" s="22">
        <v>6071007604</v>
      </c>
      <c r="S6022"/>
    </row>
    <row r="6023" spans="4:19">
      <c r="D6023" s="22">
        <v>6071007800</v>
      </c>
      <c r="S6023"/>
    </row>
    <row r="6024" spans="4:19">
      <c r="D6024" s="22">
        <v>6071007800</v>
      </c>
      <c r="S6024"/>
    </row>
    <row r="6025" spans="4:19">
      <c r="D6025" s="22">
        <v>6071007901</v>
      </c>
      <c r="S6025"/>
    </row>
    <row r="6026" spans="4:19">
      <c r="D6026" s="22">
        <v>6071007903</v>
      </c>
      <c r="S6026"/>
    </row>
    <row r="6027" spans="4:19">
      <c r="D6027" s="22">
        <v>6071007904</v>
      </c>
      <c r="S6027"/>
    </row>
    <row r="6028" spans="4:19">
      <c r="D6028" s="22">
        <v>6071008001</v>
      </c>
      <c r="S6028"/>
    </row>
    <row r="6029" spans="4:19">
      <c r="D6029" s="22">
        <v>6071008002</v>
      </c>
      <c r="S6029"/>
    </row>
    <row r="6030" spans="4:19">
      <c r="D6030" s="22">
        <v>6071008100</v>
      </c>
      <c r="S6030"/>
    </row>
    <row r="6031" spans="4:19">
      <c r="D6031" s="22">
        <v>6071008100</v>
      </c>
      <c r="S6031"/>
    </row>
    <row r="6032" spans="4:19">
      <c r="D6032" s="22">
        <v>6071008200</v>
      </c>
      <c r="S6032"/>
    </row>
    <row r="6033" spans="4:19">
      <c r="D6033" s="22">
        <v>6071008301</v>
      </c>
      <c r="S6033"/>
    </row>
    <row r="6034" spans="4:19">
      <c r="D6034" s="22">
        <v>6071008302</v>
      </c>
      <c r="S6034"/>
    </row>
    <row r="6035" spans="4:19">
      <c r="D6035" s="22">
        <v>6071008401</v>
      </c>
      <c r="S6035"/>
    </row>
    <row r="6036" spans="4:19">
      <c r="D6036" s="22">
        <v>6071008402</v>
      </c>
      <c r="S6036"/>
    </row>
    <row r="6037" spans="4:19">
      <c r="D6037" s="22">
        <v>6071008403</v>
      </c>
      <c r="S6037"/>
    </row>
    <row r="6038" spans="4:19">
      <c r="D6038" s="22">
        <v>6071008404</v>
      </c>
      <c r="S6038"/>
    </row>
    <row r="6039" spans="4:19">
      <c r="D6039" s="22">
        <v>6071008404</v>
      </c>
      <c r="S6039"/>
    </row>
    <row r="6040" spans="4:19">
      <c r="D6040" s="22">
        <v>6071008500</v>
      </c>
      <c r="S6040"/>
    </row>
    <row r="6041" spans="4:19">
      <c r="D6041" s="22">
        <v>6071008601</v>
      </c>
      <c r="S6041"/>
    </row>
    <row r="6042" spans="4:19">
      <c r="D6042" s="22">
        <v>6071008602</v>
      </c>
      <c r="S6042"/>
    </row>
    <row r="6043" spans="4:19">
      <c r="D6043" s="22">
        <v>6071008703</v>
      </c>
      <c r="S6043"/>
    </row>
    <row r="6044" spans="4:19">
      <c r="D6044" s="22">
        <v>6071008704</v>
      </c>
      <c r="S6044"/>
    </row>
    <row r="6045" spans="4:19">
      <c r="D6045" s="22">
        <v>6071008705</v>
      </c>
      <c r="S6045"/>
    </row>
    <row r="6046" spans="4:19">
      <c r="D6046" s="22">
        <v>6071008706</v>
      </c>
      <c r="S6046"/>
    </row>
    <row r="6047" spans="4:19">
      <c r="D6047" s="22">
        <v>6071008708</v>
      </c>
      <c r="S6047"/>
    </row>
    <row r="6048" spans="4:19">
      <c r="D6048" s="22">
        <v>6071008709</v>
      </c>
      <c r="S6048"/>
    </row>
    <row r="6049" spans="4:19">
      <c r="D6049" s="22">
        <v>6071008710</v>
      </c>
      <c r="S6049"/>
    </row>
    <row r="6050" spans="4:19">
      <c r="D6050" s="22">
        <v>6071008800</v>
      </c>
      <c r="S6050"/>
    </row>
    <row r="6051" spans="4:19">
      <c r="D6051" s="22">
        <v>6071008901</v>
      </c>
      <c r="S6051"/>
    </row>
    <row r="6052" spans="4:19">
      <c r="D6052" s="22">
        <v>6071008901</v>
      </c>
      <c r="S6052"/>
    </row>
    <row r="6053" spans="4:19">
      <c r="D6053" s="22">
        <v>6071009107</v>
      </c>
      <c r="S6053"/>
    </row>
    <row r="6054" spans="4:19">
      <c r="D6054" s="22">
        <v>6071009107</v>
      </c>
      <c r="S6054"/>
    </row>
    <row r="6055" spans="4:19">
      <c r="D6055" s="22">
        <v>6071009108</v>
      </c>
      <c r="S6055"/>
    </row>
    <row r="6056" spans="4:19">
      <c r="D6056" s="22">
        <v>6071009109</v>
      </c>
      <c r="S6056"/>
    </row>
    <row r="6057" spans="4:19">
      <c r="D6057" s="22">
        <v>6071009110</v>
      </c>
      <c r="S6057"/>
    </row>
    <row r="6058" spans="4:19">
      <c r="D6058" s="22">
        <v>6071009112</v>
      </c>
      <c r="S6058"/>
    </row>
    <row r="6059" spans="4:19">
      <c r="D6059" s="22">
        <v>6071009112</v>
      </c>
      <c r="S6059"/>
    </row>
    <row r="6060" spans="4:19">
      <c r="D6060" s="22">
        <v>6071009114</v>
      </c>
      <c r="S6060"/>
    </row>
    <row r="6061" spans="4:19">
      <c r="D6061" s="22">
        <v>6071009114</v>
      </c>
      <c r="S6061"/>
    </row>
    <row r="6062" spans="4:19">
      <c r="D6062" s="22">
        <v>6071009116</v>
      </c>
      <c r="S6062"/>
    </row>
    <row r="6063" spans="4:19">
      <c r="D6063" s="22">
        <v>6071009117</v>
      </c>
      <c r="S6063"/>
    </row>
    <row r="6064" spans="4:19">
      <c r="D6064" s="22">
        <v>6071009118</v>
      </c>
      <c r="S6064"/>
    </row>
    <row r="6065" spans="4:19">
      <c r="D6065" s="22">
        <v>6071009119</v>
      </c>
      <c r="S6065"/>
    </row>
    <row r="6066" spans="4:19">
      <c r="D6066" s="22">
        <v>6071009201</v>
      </c>
      <c r="S6066"/>
    </row>
    <row r="6067" spans="4:19">
      <c r="D6067" s="22">
        <v>6071009202</v>
      </c>
      <c r="S6067"/>
    </row>
    <row r="6068" spans="4:19">
      <c r="D6068" s="22">
        <v>6071009300</v>
      </c>
      <c r="S6068"/>
    </row>
    <row r="6069" spans="4:19">
      <c r="D6069" s="22">
        <v>6071009400</v>
      </c>
      <c r="S6069"/>
    </row>
    <row r="6070" spans="4:19">
      <c r="D6070" s="22">
        <v>6071009500</v>
      </c>
      <c r="S6070"/>
    </row>
    <row r="6071" spans="4:19">
      <c r="D6071" s="22">
        <v>6071009707</v>
      </c>
      <c r="S6071"/>
    </row>
    <row r="6072" spans="4:19">
      <c r="D6072" s="22">
        <v>6071009708</v>
      </c>
      <c r="S6072"/>
    </row>
    <row r="6073" spans="4:19">
      <c r="D6073" s="22">
        <v>6071009709</v>
      </c>
      <c r="S6073"/>
    </row>
    <row r="6074" spans="4:19">
      <c r="D6074" s="22">
        <v>6071009710</v>
      </c>
      <c r="S6074"/>
    </row>
    <row r="6075" spans="4:19">
      <c r="D6075" s="22">
        <v>6071009711</v>
      </c>
      <c r="S6075"/>
    </row>
    <row r="6076" spans="4:19">
      <c r="D6076" s="22">
        <v>6071009712</v>
      </c>
      <c r="S6076"/>
    </row>
    <row r="6077" spans="4:19">
      <c r="D6077" s="22">
        <v>6071009713</v>
      </c>
      <c r="S6077"/>
    </row>
    <row r="6078" spans="4:19">
      <c r="D6078" s="22">
        <v>6071009714</v>
      </c>
      <c r="S6078"/>
    </row>
    <row r="6079" spans="4:19">
      <c r="D6079" s="22">
        <v>6071009715</v>
      </c>
      <c r="S6079"/>
    </row>
    <row r="6080" spans="4:19">
      <c r="D6080" s="22">
        <v>6071009716</v>
      </c>
      <c r="S6080"/>
    </row>
    <row r="6081" spans="4:19">
      <c r="D6081" s="22">
        <v>6071009717</v>
      </c>
      <c r="S6081"/>
    </row>
    <row r="6082" spans="4:19">
      <c r="D6082" s="22">
        <v>6071009800</v>
      </c>
      <c r="S6082"/>
    </row>
    <row r="6083" spans="4:19">
      <c r="D6083" s="22">
        <v>6071009904</v>
      </c>
      <c r="S6083"/>
    </row>
    <row r="6084" spans="4:19">
      <c r="D6084" s="22">
        <v>6071009904</v>
      </c>
      <c r="S6084"/>
    </row>
    <row r="6085" spans="4:19">
      <c r="D6085" s="22">
        <v>6071009905</v>
      </c>
      <c r="S6085"/>
    </row>
    <row r="6086" spans="4:19">
      <c r="D6086" s="22">
        <v>6071009905</v>
      </c>
      <c r="S6086"/>
    </row>
    <row r="6087" spans="4:19">
      <c r="D6087" s="22">
        <v>6071009906</v>
      </c>
      <c r="S6087"/>
    </row>
    <row r="6088" spans="4:19">
      <c r="D6088" s="22">
        <v>6071009908</v>
      </c>
      <c r="S6088"/>
    </row>
    <row r="6089" spans="4:19">
      <c r="D6089" s="22">
        <v>6071009908</v>
      </c>
      <c r="S6089"/>
    </row>
    <row r="6090" spans="4:19">
      <c r="D6090" s="22">
        <v>6071009910</v>
      </c>
      <c r="S6090"/>
    </row>
    <row r="6091" spans="4:19">
      <c r="D6091" s="22">
        <v>6071009911</v>
      </c>
      <c r="S6091"/>
    </row>
    <row r="6092" spans="4:19">
      <c r="D6092" s="22">
        <v>6071009912</v>
      </c>
      <c r="S6092"/>
    </row>
    <row r="6093" spans="4:19">
      <c r="D6093" s="22">
        <v>6071009913</v>
      </c>
      <c r="S6093"/>
    </row>
    <row r="6094" spans="4:19">
      <c r="D6094" s="22">
        <v>6071009913</v>
      </c>
      <c r="S6094"/>
    </row>
    <row r="6095" spans="4:19">
      <c r="D6095" s="22">
        <v>6071010004</v>
      </c>
      <c r="S6095"/>
    </row>
    <row r="6096" spans="4:19">
      <c r="D6096" s="22">
        <v>6071010009</v>
      </c>
      <c r="S6096"/>
    </row>
    <row r="6097" spans="4:19">
      <c r="D6097" s="22">
        <v>6071010010</v>
      </c>
      <c r="S6097"/>
    </row>
    <row r="6098" spans="4:19">
      <c r="D6098" s="22">
        <v>6071010010</v>
      </c>
      <c r="S6098"/>
    </row>
    <row r="6099" spans="4:19">
      <c r="D6099" s="22">
        <v>6071010011</v>
      </c>
      <c r="S6099"/>
    </row>
    <row r="6100" spans="4:19">
      <c r="D6100" s="22">
        <v>6071010012</v>
      </c>
      <c r="S6100"/>
    </row>
    <row r="6101" spans="4:19">
      <c r="D6101" s="22">
        <v>6071010013</v>
      </c>
      <c r="S6101"/>
    </row>
    <row r="6102" spans="4:19">
      <c r="D6102" s="22">
        <v>6071010013</v>
      </c>
      <c r="S6102"/>
    </row>
    <row r="6103" spans="4:19">
      <c r="D6103" s="22">
        <v>6071010014</v>
      </c>
      <c r="S6103"/>
    </row>
    <row r="6104" spans="4:19">
      <c r="D6104" s="22">
        <v>6071010014</v>
      </c>
      <c r="S6104"/>
    </row>
    <row r="6105" spans="4:19">
      <c r="D6105" s="22">
        <v>6071010015</v>
      </c>
      <c r="S6105"/>
    </row>
    <row r="6106" spans="4:19">
      <c r="D6106" s="22">
        <v>6071010015</v>
      </c>
      <c r="S6106"/>
    </row>
    <row r="6107" spans="4:19">
      <c r="D6107" s="22">
        <v>6071010016</v>
      </c>
      <c r="S6107"/>
    </row>
    <row r="6108" spans="4:19">
      <c r="D6108" s="22">
        <v>6071010017</v>
      </c>
      <c r="S6108"/>
    </row>
    <row r="6109" spans="4:19">
      <c r="D6109" s="22">
        <v>6071010018</v>
      </c>
      <c r="S6109"/>
    </row>
    <row r="6110" spans="4:19">
      <c r="D6110" s="22">
        <v>6071010019</v>
      </c>
      <c r="S6110"/>
    </row>
    <row r="6111" spans="4:19">
      <c r="D6111" s="22">
        <v>6071010020</v>
      </c>
      <c r="S6111"/>
    </row>
    <row r="6112" spans="4:19">
      <c r="D6112" s="22">
        <v>6071010021</v>
      </c>
      <c r="S6112"/>
    </row>
    <row r="6113" spans="4:19">
      <c r="D6113" s="22">
        <v>6071010022</v>
      </c>
      <c r="S6113"/>
    </row>
    <row r="6114" spans="4:19">
      <c r="D6114" s="22">
        <v>6071010023</v>
      </c>
      <c r="S6114"/>
    </row>
    <row r="6115" spans="4:19">
      <c r="D6115" s="22">
        <v>6071010024</v>
      </c>
      <c r="S6115"/>
    </row>
    <row r="6116" spans="4:19">
      <c r="D6116" s="22">
        <v>6071010025</v>
      </c>
      <c r="S6116"/>
    </row>
    <row r="6117" spans="4:19">
      <c r="D6117" s="22">
        <v>6071010026</v>
      </c>
      <c r="S6117"/>
    </row>
    <row r="6118" spans="4:19">
      <c r="D6118" s="22">
        <v>6071010026</v>
      </c>
      <c r="S6118"/>
    </row>
    <row r="6119" spans="4:19">
      <c r="D6119" s="22">
        <v>6071010300</v>
      </c>
      <c r="S6119"/>
    </row>
    <row r="6120" spans="4:19">
      <c r="D6120" s="22">
        <v>6071010402</v>
      </c>
      <c r="S6120"/>
    </row>
    <row r="6121" spans="4:19">
      <c r="D6121" s="22">
        <v>6071010402</v>
      </c>
      <c r="S6121"/>
    </row>
    <row r="6122" spans="4:19">
      <c r="D6122" s="22">
        <v>6071010409</v>
      </c>
      <c r="S6122"/>
    </row>
    <row r="6123" spans="4:19">
      <c r="D6123" s="22">
        <v>6071010409</v>
      </c>
      <c r="S6123"/>
    </row>
    <row r="6124" spans="4:19">
      <c r="D6124" s="22">
        <v>6071010410</v>
      </c>
      <c r="S6124"/>
    </row>
    <row r="6125" spans="4:19">
      <c r="D6125" s="22">
        <v>6071010411</v>
      </c>
      <c r="S6125"/>
    </row>
    <row r="6126" spans="4:19">
      <c r="D6126" s="22">
        <v>6071010412</v>
      </c>
      <c r="S6126"/>
    </row>
    <row r="6127" spans="4:19">
      <c r="D6127" s="22">
        <v>6071010413</v>
      </c>
      <c r="S6127"/>
    </row>
    <row r="6128" spans="4:19">
      <c r="D6128" s="22">
        <v>6071010415</v>
      </c>
      <c r="S6128"/>
    </row>
    <row r="6129" spans="4:19">
      <c r="D6129" s="22">
        <v>6071010416</v>
      </c>
      <c r="S6129"/>
    </row>
    <row r="6130" spans="4:19">
      <c r="D6130" s="22">
        <v>6071010417</v>
      </c>
      <c r="S6130"/>
    </row>
    <row r="6131" spans="4:19">
      <c r="D6131" s="22">
        <v>6071010419</v>
      </c>
      <c r="S6131"/>
    </row>
    <row r="6132" spans="4:19">
      <c r="D6132" s="22">
        <v>6071010420</v>
      </c>
      <c r="S6132"/>
    </row>
    <row r="6133" spans="4:19">
      <c r="D6133" s="22">
        <v>6071010421</v>
      </c>
      <c r="S6133"/>
    </row>
    <row r="6134" spans="4:19">
      <c r="D6134" s="22">
        <v>6071010422</v>
      </c>
      <c r="S6134"/>
    </row>
    <row r="6135" spans="4:19">
      <c r="D6135" s="22">
        <v>6071010423</v>
      </c>
      <c r="S6135"/>
    </row>
    <row r="6136" spans="4:19">
      <c r="D6136" s="22">
        <v>6071010424</v>
      </c>
      <c r="S6136"/>
    </row>
    <row r="6137" spans="4:19">
      <c r="D6137" s="22">
        <v>6071010424</v>
      </c>
      <c r="S6137"/>
    </row>
    <row r="6138" spans="4:19">
      <c r="D6138" s="22">
        <v>6071010700</v>
      </c>
      <c r="S6138"/>
    </row>
    <row r="6139" spans="4:19">
      <c r="D6139" s="22">
        <v>6071010802</v>
      </c>
      <c r="S6139"/>
    </row>
    <row r="6140" spans="4:19">
      <c r="D6140" s="22">
        <v>6071010803</v>
      </c>
      <c r="S6140"/>
    </row>
    <row r="6141" spans="4:19">
      <c r="D6141" s="22">
        <v>6071010804</v>
      </c>
      <c r="S6141"/>
    </row>
    <row r="6142" spans="4:19">
      <c r="D6142" s="22">
        <v>6071010804</v>
      </c>
      <c r="S6142"/>
    </row>
    <row r="6143" spans="4:19">
      <c r="D6143" s="22">
        <v>6071010901</v>
      </c>
      <c r="S6143"/>
    </row>
    <row r="6144" spans="4:19">
      <c r="D6144" s="22">
        <v>6071010902</v>
      </c>
      <c r="S6144"/>
    </row>
    <row r="6145" spans="4:19">
      <c r="D6145" s="22">
        <v>6071011001</v>
      </c>
      <c r="S6145"/>
    </row>
    <row r="6146" spans="4:19">
      <c r="D6146" s="22">
        <v>6071011001</v>
      </c>
      <c r="S6146"/>
    </row>
    <row r="6147" spans="4:19">
      <c r="D6147" s="22">
        <v>6071011002</v>
      </c>
      <c r="S6147"/>
    </row>
    <row r="6148" spans="4:19">
      <c r="D6148" s="22">
        <v>6071011101</v>
      </c>
      <c r="S6148"/>
    </row>
    <row r="6149" spans="4:19">
      <c r="D6149" s="22">
        <v>6071011102</v>
      </c>
      <c r="S6149"/>
    </row>
    <row r="6150" spans="4:19">
      <c r="D6150" s="22">
        <v>6071011203</v>
      </c>
      <c r="S6150"/>
    </row>
    <row r="6151" spans="4:19">
      <c r="D6151" s="22">
        <v>6071011204</v>
      </c>
      <c r="S6151"/>
    </row>
    <row r="6152" spans="4:19">
      <c r="D6152" s="22">
        <v>6071011205</v>
      </c>
      <c r="S6152"/>
    </row>
    <row r="6153" spans="4:19">
      <c r="D6153" s="22">
        <v>6071011206</v>
      </c>
      <c r="S6153"/>
    </row>
    <row r="6154" spans="4:19">
      <c r="D6154" s="22">
        <v>6071011300</v>
      </c>
      <c r="S6154"/>
    </row>
    <row r="6155" spans="4:19">
      <c r="D6155" s="22">
        <v>6071011401</v>
      </c>
      <c r="S6155"/>
    </row>
    <row r="6156" spans="4:19">
      <c r="D6156" s="22">
        <v>6071011403</v>
      </c>
      <c r="S6156"/>
    </row>
    <row r="6157" spans="4:19">
      <c r="D6157" s="22">
        <v>6071011404</v>
      </c>
      <c r="S6157"/>
    </row>
    <row r="6158" spans="4:19">
      <c r="D6158" s="22">
        <v>6071011500</v>
      </c>
      <c r="S6158"/>
    </row>
    <row r="6159" spans="4:19">
      <c r="D6159" s="22">
        <v>6071011600</v>
      </c>
      <c r="S6159"/>
    </row>
    <row r="6160" spans="4:19">
      <c r="D6160" s="22">
        <v>6071011700</v>
      </c>
      <c r="S6160"/>
    </row>
    <row r="6161" spans="4:19">
      <c r="D6161" s="22">
        <v>6071011700</v>
      </c>
      <c r="S6161"/>
    </row>
    <row r="6162" spans="4:19">
      <c r="D6162" s="22">
        <v>6071011800</v>
      </c>
      <c r="S6162"/>
    </row>
    <row r="6163" spans="4:19">
      <c r="D6163" s="22">
        <v>6071011900</v>
      </c>
      <c r="S6163"/>
    </row>
    <row r="6164" spans="4:19">
      <c r="D6164" s="22">
        <v>6071012001</v>
      </c>
      <c r="S6164"/>
    </row>
    <row r="6165" spans="4:19">
      <c r="D6165" s="22">
        <v>6071012002</v>
      </c>
      <c r="S6165"/>
    </row>
    <row r="6166" spans="4:19">
      <c r="D6166" s="22">
        <v>6071012101</v>
      </c>
      <c r="S6166"/>
    </row>
    <row r="6167" spans="4:19">
      <c r="D6167" s="22">
        <v>6071012103</v>
      </c>
      <c r="S6167"/>
    </row>
    <row r="6168" spans="4:19">
      <c r="D6168" s="22">
        <v>6071012104</v>
      </c>
      <c r="S6168"/>
    </row>
    <row r="6169" spans="4:19">
      <c r="D6169" s="22">
        <v>6071012200</v>
      </c>
      <c r="S6169"/>
    </row>
    <row r="6170" spans="4:19">
      <c r="D6170" s="22">
        <v>6071012300</v>
      </c>
      <c r="S6170"/>
    </row>
    <row r="6171" spans="4:19">
      <c r="D6171" s="22">
        <v>6071012400</v>
      </c>
      <c r="S6171"/>
    </row>
    <row r="6172" spans="4:19">
      <c r="D6172" s="22">
        <v>6071012500</v>
      </c>
      <c r="S6172"/>
    </row>
    <row r="6173" spans="4:19">
      <c r="D6173" s="22">
        <v>6071012700</v>
      </c>
      <c r="S6173"/>
    </row>
    <row r="6174" spans="4:19">
      <c r="D6174" s="22">
        <v>6071025000</v>
      </c>
      <c r="S6174"/>
    </row>
    <row r="6175" spans="4:19">
      <c r="D6175" s="22">
        <v>6071025100</v>
      </c>
      <c r="S6175"/>
    </row>
    <row r="6176" spans="4:19">
      <c r="D6176" s="22">
        <v>6071025100</v>
      </c>
      <c r="S6176"/>
    </row>
    <row r="6177" spans="4:19">
      <c r="D6177" s="22">
        <v>6071940100</v>
      </c>
      <c r="S6177"/>
    </row>
    <row r="6178" spans="4:19">
      <c r="D6178" s="22">
        <v>6071980100</v>
      </c>
      <c r="S6178"/>
    </row>
    <row r="6179" spans="4:19">
      <c r="D6179" s="22">
        <v>6071980200</v>
      </c>
      <c r="S6179"/>
    </row>
    <row r="6180" spans="4:19">
      <c r="D6180" s="22">
        <v>6073000100</v>
      </c>
      <c r="S6180"/>
    </row>
    <row r="6181" spans="4:19">
      <c r="D6181" s="22">
        <v>6073000201</v>
      </c>
      <c r="S6181"/>
    </row>
    <row r="6182" spans="4:19">
      <c r="D6182" s="22">
        <v>6073000202</v>
      </c>
      <c r="S6182"/>
    </row>
    <row r="6183" spans="4:19">
      <c r="D6183" s="22">
        <v>6073000300</v>
      </c>
      <c r="S6183"/>
    </row>
    <row r="6184" spans="4:19">
      <c r="D6184" s="22">
        <v>6073000400</v>
      </c>
      <c r="S6184"/>
    </row>
    <row r="6185" spans="4:19">
      <c r="D6185" s="22">
        <v>6073000500</v>
      </c>
      <c r="S6185"/>
    </row>
    <row r="6186" spans="4:19">
      <c r="D6186" s="22">
        <v>6073000600</v>
      </c>
      <c r="S6186"/>
    </row>
    <row r="6187" spans="4:19">
      <c r="D6187" s="22">
        <v>6073000700</v>
      </c>
      <c r="S6187"/>
    </row>
    <row r="6188" spans="4:19">
      <c r="D6188" s="22">
        <v>6073000800</v>
      </c>
      <c r="S6188"/>
    </row>
    <row r="6189" spans="4:19">
      <c r="D6189" s="22">
        <v>6073000900</v>
      </c>
      <c r="S6189"/>
    </row>
    <row r="6190" spans="4:19">
      <c r="D6190" s="22">
        <v>6073001000</v>
      </c>
      <c r="S6190"/>
    </row>
    <row r="6191" spans="4:19">
      <c r="D6191" s="22">
        <v>6073001100</v>
      </c>
      <c r="S6191"/>
    </row>
    <row r="6192" spans="4:19">
      <c r="D6192" s="22">
        <v>6073001200</v>
      </c>
      <c r="S6192"/>
    </row>
    <row r="6193" spans="4:19">
      <c r="D6193" s="22">
        <v>6073001300</v>
      </c>
      <c r="S6193"/>
    </row>
    <row r="6194" spans="4:19">
      <c r="D6194" s="22">
        <v>6073001300</v>
      </c>
      <c r="S6194"/>
    </row>
    <row r="6195" spans="4:19">
      <c r="D6195" s="22">
        <v>6073001400</v>
      </c>
      <c r="S6195"/>
    </row>
    <row r="6196" spans="4:19">
      <c r="D6196" s="22">
        <v>6073001500</v>
      </c>
      <c r="S6196"/>
    </row>
    <row r="6197" spans="4:19">
      <c r="D6197" s="22">
        <v>6073001600</v>
      </c>
      <c r="S6197"/>
    </row>
    <row r="6198" spans="4:19">
      <c r="D6198" s="22">
        <v>6073001600</v>
      </c>
      <c r="S6198"/>
    </row>
    <row r="6199" spans="4:19">
      <c r="D6199" s="22">
        <v>6073001700</v>
      </c>
      <c r="S6199"/>
    </row>
    <row r="6200" spans="4:19">
      <c r="D6200" s="22">
        <v>6073001800</v>
      </c>
      <c r="S6200"/>
    </row>
    <row r="6201" spans="4:19">
      <c r="D6201" s="22">
        <v>6073001900</v>
      </c>
      <c r="S6201"/>
    </row>
    <row r="6202" spans="4:19">
      <c r="D6202" s="22">
        <v>6073002001</v>
      </c>
      <c r="S6202"/>
    </row>
    <row r="6203" spans="4:19">
      <c r="D6203" s="22">
        <v>6073002002</v>
      </c>
      <c r="S6203"/>
    </row>
    <row r="6204" spans="4:19">
      <c r="D6204" s="22">
        <v>6073002100</v>
      </c>
      <c r="S6204"/>
    </row>
    <row r="6205" spans="4:19">
      <c r="D6205" s="22">
        <v>6073002201</v>
      </c>
      <c r="S6205"/>
    </row>
    <row r="6206" spans="4:19">
      <c r="D6206" s="22">
        <v>6073002201</v>
      </c>
      <c r="S6206"/>
    </row>
    <row r="6207" spans="4:19">
      <c r="D6207" s="22">
        <v>6073002202</v>
      </c>
      <c r="S6207"/>
    </row>
    <row r="6208" spans="4:19">
      <c r="D6208" s="22">
        <v>6073002202</v>
      </c>
      <c r="S6208"/>
    </row>
    <row r="6209" spans="4:19">
      <c r="D6209" s="22">
        <v>6073002301</v>
      </c>
      <c r="S6209"/>
    </row>
    <row r="6210" spans="4:19">
      <c r="D6210" s="22">
        <v>6073002302</v>
      </c>
      <c r="S6210"/>
    </row>
    <row r="6211" spans="4:19">
      <c r="D6211" s="22">
        <v>6073002302</v>
      </c>
      <c r="S6211"/>
    </row>
    <row r="6212" spans="4:19">
      <c r="D6212" s="22">
        <v>6073002401</v>
      </c>
      <c r="S6212"/>
    </row>
    <row r="6213" spans="4:19">
      <c r="D6213" s="22">
        <v>6073002402</v>
      </c>
      <c r="S6213"/>
    </row>
    <row r="6214" spans="4:19">
      <c r="D6214" s="22">
        <v>6073002501</v>
      </c>
      <c r="S6214"/>
    </row>
    <row r="6215" spans="4:19">
      <c r="D6215" s="22">
        <v>6073002502</v>
      </c>
      <c r="S6215"/>
    </row>
    <row r="6216" spans="4:19">
      <c r="D6216" s="22">
        <v>6073002601</v>
      </c>
      <c r="S6216"/>
    </row>
    <row r="6217" spans="4:19">
      <c r="D6217" s="22">
        <v>6073002601</v>
      </c>
      <c r="S6217"/>
    </row>
    <row r="6218" spans="4:19">
      <c r="D6218" s="22">
        <v>6073002602</v>
      </c>
      <c r="S6218"/>
    </row>
    <row r="6219" spans="4:19">
      <c r="D6219" s="22">
        <v>6073002602</v>
      </c>
      <c r="S6219"/>
    </row>
    <row r="6220" spans="4:19">
      <c r="D6220" s="22">
        <v>6073002702</v>
      </c>
      <c r="S6220"/>
    </row>
    <row r="6221" spans="4:19">
      <c r="D6221" s="22">
        <v>6073002703</v>
      </c>
      <c r="S6221"/>
    </row>
    <row r="6222" spans="4:19">
      <c r="D6222" s="22">
        <v>6073002705</v>
      </c>
      <c r="S6222"/>
    </row>
    <row r="6223" spans="4:19">
      <c r="D6223" s="22">
        <v>6073002705</v>
      </c>
      <c r="S6223"/>
    </row>
    <row r="6224" spans="4:19">
      <c r="D6224" s="22">
        <v>6073002707</v>
      </c>
      <c r="S6224"/>
    </row>
    <row r="6225" spans="4:19">
      <c r="D6225" s="22">
        <v>6073002708</v>
      </c>
      <c r="S6225"/>
    </row>
    <row r="6226" spans="4:19">
      <c r="D6226" s="22">
        <v>6073002709</v>
      </c>
      <c r="S6226"/>
    </row>
    <row r="6227" spans="4:19">
      <c r="D6227" s="22">
        <v>6073002710</v>
      </c>
      <c r="S6227"/>
    </row>
    <row r="6228" spans="4:19">
      <c r="D6228" s="22">
        <v>6073002711</v>
      </c>
      <c r="S6228"/>
    </row>
    <row r="6229" spans="4:19">
      <c r="D6229" s="22">
        <v>6073002712</v>
      </c>
      <c r="S6229"/>
    </row>
    <row r="6230" spans="4:19">
      <c r="D6230" s="22">
        <v>6073002712</v>
      </c>
      <c r="S6230"/>
    </row>
    <row r="6231" spans="4:19">
      <c r="D6231" s="22">
        <v>6073002801</v>
      </c>
      <c r="S6231"/>
    </row>
    <row r="6232" spans="4:19">
      <c r="D6232" s="22">
        <v>6073002803</v>
      </c>
      <c r="S6232"/>
    </row>
    <row r="6233" spans="4:19">
      <c r="D6233" s="22">
        <v>6073002804</v>
      </c>
      <c r="S6233"/>
    </row>
    <row r="6234" spans="4:19">
      <c r="D6234" s="22">
        <v>6073002902</v>
      </c>
      <c r="S6234"/>
    </row>
    <row r="6235" spans="4:19">
      <c r="D6235" s="22">
        <v>6073002903</v>
      </c>
      <c r="S6235"/>
    </row>
    <row r="6236" spans="4:19">
      <c r="D6236" s="22">
        <v>6073002904</v>
      </c>
      <c r="S6236"/>
    </row>
    <row r="6237" spans="4:19">
      <c r="D6237" s="22">
        <v>6073002905</v>
      </c>
      <c r="S6237"/>
    </row>
    <row r="6238" spans="4:19">
      <c r="D6238" s="22">
        <v>6073003001</v>
      </c>
      <c r="S6238"/>
    </row>
    <row r="6239" spans="4:19">
      <c r="D6239" s="22">
        <v>6073003001</v>
      </c>
      <c r="S6239"/>
    </row>
    <row r="6240" spans="4:19">
      <c r="D6240" s="22">
        <v>6073003003</v>
      </c>
      <c r="S6240"/>
    </row>
    <row r="6241" spans="4:19">
      <c r="D6241" s="22">
        <v>6073003004</v>
      </c>
      <c r="S6241"/>
    </row>
    <row r="6242" spans="4:19">
      <c r="D6242" s="22">
        <v>6073003101</v>
      </c>
      <c r="S6242"/>
    </row>
    <row r="6243" spans="4:19">
      <c r="D6243" s="22">
        <v>6073003101</v>
      </c>
      <c r="S6243"/>
    </row>
    <row r="6244" spans="4:19">
      <c r="D6244" s="22">
        <v>6073003103</v>
      </c>
      <c r="S6244"/>
    </row>
    <row r="6245" spans="4:19">
      <c r="D6245" s="22">
        <v>6073003105</v>
      </c>
      <c r="S6245"/>
    </row>
    <row r="6246" spans="4:19">
      <c r="D6246" s="22">
        <v>6073003107</v>
      </c>
      <c r="S6246"/>
    </row>
    <row r="6247" spans="4:19">
      <c r="D6247" s="22">
        <v>6073003108</v>
      </c>
      <c r="S6247"/>
    </row>
    <row r="6248" spans="4:19">
      <c r="D6248" s="22">
        <v>6073003109</v>
      </c>
      <c r="S6248"/>
    </row>
    <row r="6249" spans="4:19">
      <c r="D6249" s="22">
        <v>6073003111</v>
      </c>
      <c r="S6249"/>
    </row>
    <row r="6250" spans="4:19">
      <c r="D6250" s="22">
        <v>6073003111</v>
      </c>
      <c r="S6250"/>
    </row>
    <row r="6251" spans="4:19">
      <c r="D6251" s="22">
        <v>6073003112</v>
      </c>
      <c r="S6251"/>
    </row>
    <row r="6252" spans="4:19">
      <c r="D6252" s="22">
        <v>6073003113</v>
      </c>
      <c r="S6252"/>
    </row>
    <row r="6253" spans="4:19">
      <c r="D6253" s="22">
        <v>6073003114</v>
      </c>
      <c r="S6253"/>
    </row>
    <row r="6254" spans="4:19">
      <c r="D6254" s="22">
        <v>6073003115</v>
      </c>
      <c r="S6254"/>
    </row>
    <row r="6255" spans="4:19">
      <c r="D6255" s="22">
        <v>6073003201</v>
      </c>
      <c r="S6255"/>
    </row>
    <row r="6256" spans="4:19">
      <c r="D6256" s="22">
        <v>6073003202</v>
      </c>
      <c r="S6256"/>
    </row>
    <row r="6257" spans="4:19">
      <c r="D6257" s="22">
        <v>6073003204</v>
      </c>
      <c r="S6257"/>
    </row>
    <row r="6258" spans="4:19">
      <c r="D6258" s="22">
        <v>6073003207</v>
      </c>
      <c r="S6258"/>
    </row>
    <row r="6259" spans="4:19">
      <c r="D6259" s="22">
        <v>6073003208</v>
      </c>
      <c r="S6259"/>
    </row>
    <row r="6260" spans="4:19">
      <c r="D6260" s="22">
        <v>6073003209</v>
      </c>
      <c r="S6260"/>
    </row>
    <row r="6261" spans="4:19">
      <c r="D6261" s="22">
        <v>6073003211</v>
      </c>
      <c r="S6261"/>
    </row>
    <row r="6262" spans="4:19">
      <c r="D6262" s="22">
        <v>6073003212</v>
      </c>
      <c r="S6262"/>
    </row>
    <row r="6263" spans="4:19">
      <c r="D6263" s="22">
        <v>6073003213</v>
      </c>
      <c r="S6263"/>
    </row>
    <row r="6264" spans="4:19">
      <c r="D6264" s="22">
        <v>6073003214</v>
      </c>
      <c r="S6264"/>
    </row>
    <row r="6265" spans="4:19">
      <c r="D6265" s="22">
        <v>6073003301</v>
      </c>
      <c r="S6265"/>
    </row>
    <row r="6266" spans="4:19">
      <c r="D6266" s="22">
        <v>6073003303</v>
      </c>
      <c r="S6266"/>
    </row>
    <row r="6267" spans="4:19">
      <c r="D6267" s="22">
        <v>6073003304</v>
      </c>
      <c r="S6267"/>
    </row>
    <row r="6268" spans="4:19">
      <c r="D6268" s="22">
        <v>6073003305</v>
      </c>
      <c r="S6268"/>
    </row>
    <row r="6269" spans="4:19">
      <c r="D6269" s="22">
        <v>6073003401</v>
      </c>
      <c r="S6269"/>
    </row>
    <row r="6270" spans="4:19">
      <c r="D6270" s="22">
        <v>6073003401</v>
      </c>
      <c r="S6270"/>
    </row>
    <row r="6271" spans="4:19">
      <c r="D6271" s="22">
        <v>6073003403</v>
      </c>
      <c r="S6271"/>
    </row>
    <row r="6272" spans="4:19">
      <c r="D6272" s="22">
        <v>6073003404</v>
      </c>
      <c r="S6272"/>
    </row>
    <row r="6273" spans="4:19">
      <c r="D6273" s="22">
        <v>6073003501</v>
      </c>
      <c r="S6273"/>
    </row>
    <row r="6274" spans="4:19">
      <c r="D6274" s="22">
        <v>6073003502</v>
      </c>
      <c r="S6274"/>
    </row>
    <row r="6275" spans="4:19">
      <c r="D6275" s="22">
        <v>6073003601</v>
      </c>
      <c r="S6275"/>
    </row>
    <row r="6276" spans="4:19">
      <c r="D6276" s="22">
        <v>6073003602</v>
      </c>
      <c r="S6276"/>
    </row>
    <row r="6277" spans="4:19">
      <c r="D6277" s="22">
        <v>6073003603</v>
      </c>
      <c r="S6277"/>
    </row>
    <row r="6278" spans="4:19">
      <c r="D6278" s="22">
        <v>6073003800</v>
      </c>
      <c r="S6278"/>
    </row>
    <row r="6279" spans="4:19">
      <c r="D6279" s="22">
        <v>6073003901</v>
      </c>
      <c r="S6279"/>
    </row>
    <row r="6280" spans="4:19">
      <c r="D6280" s="22">
        <v>6073003902</v>
      </c>
      <c r="S6280"/>
    </row>
    <row r="6281" spans="4:19">
      <c r="D6281" s="22">
        <v>6073004000</v>
      </c>
      <c r="S6281"/>
    </row>
    <row r="6282" spans="4:19">
      <c r="D6282" s="22">
        <v>6073004100</v>
      </c>
      <c r="S6282"/>
    </row>
    <row r="6283" spans="4:19">
      <c r="D6283" s="22">
        <v>6073004200</v>
      </c>
      <c r="S6283"/>
    </row>
    <row r="6284" spans="4:19">
      <c r="D6284" s="22">
        <v>6073004300</v>
      </c>
      <c r="S6284"/>
    </row>
    <row r="6285" spans="4:19">
      <c r="D6285" s="22">
        <v>6073004400</v>
      </c>
      <c r="S6285"/>
    </row>
    <row r="6286" spans="4:19">
      <c r="D6286" s="22">
        <v>6073004501</v>
      </c>
      <c r="S6286"/>
    </row>
    <row r="6287" spans="4:19">
      <c r="D6287" s="22">
        <v>6073004600</v>
      </c>
      <c r="S6287"/>
    </row>
    <row r="6288" spans="4:19">
      <c r="D6288" s="22">
        <v>6073004700</v>
      </c>
      <c r="S6288"/>
    </row>
    <row r="6289" spans="4:19">
      <c r="D6289" s="22">
        <v>6073004800</v>
      </c>
      <c r="S6289"/>
    </row>
    <row r="6290" spans="4:19">
      <c r="D6290" s="22">
        <v>6073004900</v>
      </c>
      <c r="S6290"/>
    </row>
    <row r="6291" spans="4:19">
      <c r="D6291" s="22">
        <v>6073005000</v>
      </c>
      <c r="S6291"/>
    </row>
    <row r="6292" spans="4:19">
      <c r="D6292" s="22">
        <v>6073005100</v>
      </c>
      <c r="S6292"/>
    </row>
    <row r="6293" spans="4:19">
      <c r="D6293" s="22">
        <v>6073005200</v>
      </c>
      <c r="S6293"/>
    </row>
    <row r="6294" spans="4:19">
      <c r="D6294" s="22">
        <v>6073005300</v>
      </c>
      <c r="S6294"/>
    </row>
    <row r="6295" spans="4:19">
      <c r="D6295" s="22">
        <v>6073005400</v>
      </c>
      <c r="S6295"/>
    </row>
    <row r="6296" spans="4:19">
      <c r="D6296" s="22">
        <v>6073005500</v>
      </c>
      <c r="S6296"/>
    </row>
    <row r="6297" spans="4:19">
      <c r="D6297" s="22">
        <v>6073005600</v>
      </c>
      <c r="S6297"/>
    </row>
    <row r="6298" spans="4:19">
      <c r="D6298" s="22">
        <v>6073005700</v>
      </c>
      <c r="S6298"/>
    </row>
    <row r="6299" spans="4:19">
      <c r="D6299" s="22">
        <v>6073005800</v>
      </c>
      <c r="S6299"/>
    </row>
    <row r="6300" spans="4:19">
      <c r="D6300" s="22">
        <v>6073005900</v>
      </c>
      <c r="S6300"/>
    </row>
    <row r="6301" spans="4:19">
      <c r="D6301" s="22">
        <v>6073006000</v>
      </c>
      <c r="S6301"/>
    </row>
    <row r="6302" spans="4:19">
      <c r="D6302" s="22">
        <v>6073006100</v>
      </c>
      <c r="S6302"/>
    </row>
    <row r="6303" spans="4:19">
      <c r="D6303" s="22">
        <v>6073006200</v>
      </c>
      <c r="S6303"/>
    </row>
    <row r="6304" spans="4:19">
      <c r="D6304" s="22">
        <v>6073006300</v>
      </c>
      <c r="S6304"/>
    </row>
    <row r="6305" spans="4:19">
      <c r="D6305" s="22">
        <v>6073006500</v>
      </c>
      <c r="S6305"/>
    </row>
    <row r="6306" spans="4:19">
      <c r="D6306" s="22">
        <v>6073006600</v>
      </c>
      <c r="S6306"/>
    </row>
    <row r="6307" spans="4:19">
      <c r="D6307" s="22">
        <v>6073006801</v>
      </c>
      <c r="S6307"/>
    </row>
    <row r="6308" spans="4:19">
      <c r="D6308" s="22">
        <v>6073006802</v>
      </c>
      <c r="S6308"/>
    </row>
    <row r="6309" spans="4:19">
      <c r="D6309" s="22">
        <v>6073006900</v>
      </c>
      <c r="S6309"/>
    </row>
    <row r="6310" spans="4:19">
      <c r="D6310" s="22">
        <v>6073007002</v>
      </c>
      <c r="S6310"/>
    </row>
    <row r="6311" spans="4:19">
      <c r="D6311" s="22">
        <v>6073007100</v>
      </c>
      <c r="S6311"/>
    </row>
    <row r="6312" spans="4:19">
      <c r="D6312" s="22">
        <v>6073007200</v>
      </c>
      <c r="S6312"/>
    </row>
    <row r="6313" spans="4:19">
      <c r="D6313" s="22">
        <v>6073007301</v>
      </c>
      <c r="S6313"/>
    </row>
    <row r="6314" spans="4:19">
      <c r="D6314" s="22">
        <v>6073007302</v>
      </c>
      <c r="S6314"/>
    </row>
    <row r="6315" spans="4:19">
      <c r="D6315" s="22">
        <v>6073007400</v>
      </c>
      <c r="S6315"/>
    </row>
    <row r="6316" spans="4:19">
      <c r="D6316" s="22">
        <v>6073007501</v>
      </c>
      <c r="S6316"/>
    </row>
    <row r="6317" spans="4:19">
      <c r="D6317" s="22">
        <v>6073007502</v>
      </c>
      <c r="S6317"/>
    </row>
    <row r="6318" spans="4:19">
      <c r="D6318" s="22">
        <v>6073007600</v>
      </c>
      <c r="S6318"/>
    </row>
    <row r="6319" spans="4:19">
      <c r="D6319" s="22">
        <v>6073007701</v>
      </c>
      <c r="S6319"/>
    </row>
    <row r="6320" spans="4:19">
      <c r="D6320" s="22">
        <v>6073007702</v>
      </c>
      <c r="S6320"/>
    </row>
    <row r="6321" spans="4:19">
      <c r="D6321" s="22">
        <v>6073007800</v>
      </c>
      <c r="S6321"/>
    </row>
    <row r="6322" spans="4:19">
      <c r="D6322" s="22">
        <v>6073007903</v>
      </c>
      <c r="S6322"/>
    </row>
    <row r="6323" spans="4:19">
      <c r="D6323" s="22">
        <v>6073007905</v>
      </c>
      <c r="S6323"/>
    </row>
    <row r="6324" spans="4:19">
      <c r="D6324" s="22">
        <v>6073007907</v>
      </c>
      <c r="S6324"/>
    </row>
    <row r="6325" spans="4:19">
      <c r="D6325" s="22">
        <v>6073007908</v>
      </c>
      <c r="S6325"/>
    </row>
    <row r="6326" spans="4:19">
      <c r="D6326" s="22">
        <v>6073007910</v>
      </c>
      <c r="S6326"/>
    </row>
    <row r="6327" spans="4:19">
      <c r="D6327" s="22">
        <v>6073008002</v>
      </c>
      <c r="S6327"/>
    </row>
    <row r="6328" spans="4:19">
      <c r="D6328" s="22">
        <v>6073008003</v>
      </c>
      <c r="S6328"/>
    </row>
    <row r="6329" spans="4:19">
      <c r="D6329" s="22">
        <v>6073008006</v>
      </c>
      <c r="S6329"/>
    </row>
    <row r="6330" spans="4:19">
      <c r="D6330" s="22">
        <v>6073008101</v>
      </c>
      <c r="S6330"/>
    </row>
    <row r="6331" spans="4:19">
      <c r="D6331" s="22">
        <v>6073008102</v>
      </c>
      <c r="S6331"/>
    </row>
    <row r="6332" spans="4:19">
      <c r="D6332" s="22">
        <v>6073008200</v>
      </c>
      <c r="S6332"/>
    </row>
    <row r="6333" spans="4:19">
      <c r="D6333" s="22">
        <v>6073008301</v>
      </c>
      <c r="S6333"/>
    </row>
    <row r="6334" spans="4:19">
      <c r="D6334" s="22">
        <v>6073008303</v>
      </c>
      <c r="S6334"/>
    </row>
    <row r="6335" spans="4:19">
      <c r="D6335" s="22">
        <v>6073008305</v>
      </c>
      <c r="S6335"/>
    </row>
    <row r="6336" spans="4:19">
      <c r="D6336" s="22">
        <v>6073008306</v>
      </c>
      <c r="S6336"/>
    </row>
    <row r="6337" spans="4:19">
      <c r="D6337" s="22">
        <v>6073008307</v>
      </c>
      <c r="S6337"/>
    </row>
    <row r="6338" spans="4:19">
      <c r="D6338" s="22">
        <v>6073008310</v>
      </c>
      <c r="S6338"/>
    </row>
    <row r="6339" spans="4:19">
      <c r="D6339" s="22">
        <v>6073008311</v>
      </c>
      <c r="S6339"/>
    </row>
    <row r="6340" spans="4:19">
      <c r="D6340" s="22">
        <v>6073008312</v>
      </c>
      <c r="S6340"/>
    </row>
    <row r="6341" spans="4:19">
      <c r="D6341" s="22">
        <v>6073008313</v>
      </c>
      <c r="S6341"/>
    </row>
    <row r="6342" spans="4:19">
      <c r="D6342" s="22">
        <v>6073008324</v>
      </c>
      <c r="S6342"/>
    </row>
    <row r="6343" spans="4:19">
      <c r="D6343" s="22">
        <v>6073008327</v>
      </c>
      <c r="S6343"/>
    </row>
    <row r="6344" spans="4:19">
      <c r="D6344" s="22">
        <v>6073008328</v>
      </c>
      <c r="S6344"/>
    </row>
    <row r="6345" spans="4:19">
      <c r="D6345" s="22">
        <v>6073008329</v>
      </c>
      <c r="S6345"/>
    </row>
    <row r="6346" spans="4:19">
      <c r="D6346" s="22">
        <v>6073008330</v>
      </c>
      <c r="S6346"/>
    </row>
    <row r="6347" spans="4:19">
      <c r="D6347" s="22">
        <v>6073008331</v>
      </c>
      <c r="S6347"/>
    </row>
    <row r="6348" spans="4:19">
      <c r="D6348" s="22">
        <v>6073008333</v>
      </c>
      <c r="S6348"/>
    </row>
    <row r="6349" spans="4:19">
      <c r="D6349" s="22">
        <v>6073008335</v>
      </c>
      <c r="S6349"/>
    </row>
    <row r="6350" spans="4:19">
      <c r="D6350" s="22">
        <v>6073008336</v>
      </c>
      <c r="S6350"/>
    </row>
    <row r="6351" spans="4:19">
      <c r="D6351" s="22">
        <v>6073008337</v>
      </c>
      <c r="S6351"/>
    </row>
    <row r="6352" spans="4:19">
      <c r="D6352" s="22">
        <v>6073008339</v>
      </c>
      <c r="S6352"/>
    </row>
    <row r="6353" spans="4:19">
      <c r="D6353" s="22">
        <v>6073008340</v>
      </c>
      <c r="S6353"/>
    </row>
    <row r="6354" spans="4:19">
      <c r="D6354" s="22">
        <v>6073008341</v>
      </c>
      <c r="S6354"/>
    </row>
    <row r="6355" spans="4:19">
      <c r="D6355" s="22">
        <v>6073008343</v>
      </c>
      <c r="S6355"/>
    </row>
    <row r="6356" spans="4:19">
      <c r="D6356" s="22">
        <v>6073008344</v>
      </c>
      <c r="S6356"/>
    </row>
    <row r="6357" spans="4:19">
      <c r="D6357" s="22">
        <v>6073008345</v>
      </c>
      <c r="S6357"/>
    </row>
    <row r="6358" spans="4:19">
      <c r="D6358" s="22">
        <v>6073008346</v>
      </c>
      <c r="S6358"/>
    </row>
    <row r="6359" spans="4:19">
      <c r="D6359" s="22">
        <v>6073008347</v>
      </c>
      <c r="S6359"/>
    </row>
    <row r="6360" spans="4:19">
      <c r="D6360" s="22">
        <v>6073008348</v>
      </c>
      <c r="S6360"/>
    </row>
    <row r="6361" spans="4:19">
      <c r="D6361" s="22">
        <v>6073008349</v>
      </c>
      <c r="S6361"/>
    </row>
    <row r="6362" spans="4:19">
      <c r="D6362" s="22">
        <v>6073008350</v>
      </c>
      <c r="S6362"/>
    </row>
    <row r="6363" spans="4:19">
      <c r="D6363" s="22">
        <v>6073008351</v>
      </c>
      <c r="S6363"/>
    </row>
    <row r="6364" spans="4:19">
      <c r="D6364" s="22">
        <v>6073008352</v>
      </c>
      <c r="S6364"/>
    </row>
    <row r="6365" spans="4:19">
      <c r="D6365" s="22">
        <v>6073008353</v>
      </c>
      <c r="S6365"/>
    </row>
    <row r="6366" spans="4:19">
      <c r="D6366" s="22">
        <v>6073008354</v>
      </c>
      <c r="S6366"/>
    </row>
    <row r="6367" spans="4:19">
      <c r="D6367" s="22">
        <v>6073008355</v>
      </c>
      <c r="S6367"/>
    </row>
    <row r="6368" spans="4:19">
      <c r="D6368" s="22">
        <v>6073008356</v>
      </c>
      <c r="S6368"/>
    </row>
    <row r="6369" spans="4:19">
      <c r="D6369" s="22">
        <v>6073008357</v>
      </c>
      <c r="S6369"/>
    </row>
    <row r="6370" spans="4:19">
      <c r="D6370" s="22">
        <v>6073008358</v>
      </c>
      <c r="S6370"/>
    </row>
    <row r="6371" spans="4:19">
      <c r="D6371" s="22">
        <v>6073008359</v>
      </c>
      <c r="S6371"/>
    </row>
    <row r="6372" spans="4:19">
      <c r="D6372" s="22">
        <v>6073008360</v>
      </c>
      <c r="S6372"/>
    </row>
    <row r="6373" spans="4:19">
      <c r="D6373" s="22">
        <v>6073008361</v>
      </c>
      <c r="S6373"/>
    </row>
    <row r="6374" spans="4:19">
      <c r="D6374" s="22">
        <v>6073008362</v>
      </c>
      <c r="S6374"/>
    </row>
    <row r="6375" spans="4:19">
      <c r="D6375" s="22">
        <v>6073008363</v>
      </c>
      <c r="S6375"/>
    </row>
    <row r="6376" spans="4:19">
      <c r="D6376" s="22">
        <v>6073008364</v>
      </c>
      <c r="S6376"/>
    </row>
    <row r="6377" spans="4:19">
      <c r="D6377" s="22">
        <v>6073008365</v>
      </c>
      <c r="S6377"/>
    </row>
    <row r="6378" spans="4:19">
      <c r="D6378" s="22">
        <v>6073008366</v>
      </c>
      <c r="S6378"/>
    </row>
    <row r="6379" spans="4:19">
      <c r="D6379" s="22">
        <v>6073008501</v>
      </c>
      <c r="S6379"/>
    </row>
    <row r="6380" spans="4:19">
      <c r="D6380" s="22">
        <v>6073008502</v>
      </c>
      <c r="S6380"/>
    </row>
    <row r="6381" spans="4:19">
      <c r="D6381" s="22">
        <v>6073008503</v>
      </c>
      <c r="S6381"/>
    </row>
    <row r="6382" spans="4:19">
      <c r="D6382" s="22">
        <v>6073008504</v>
      </c>
      <c r="S6382"/>
    </row>
    <row r="6383" spans="4:19">
      <c r="D6383" s="22">
        <v>6073008505</v>
      </c>
      <c r="S6383"/>
    </row>
    <row r="6384" spans="4:19">
      <c r="D6384" s="22">
        <v>6073008506</v>
      </c>
      <c r="S6384"/>
    </row>
    <row r="6385" spans="4:19">
      <c r="D6385" s="22">
        <v>6073008507</v>
      </c>
      <c r="S6385"/>
    </row>
    <row r="6386" spans="4:19">
      <c r="D6386" s="22">
        <v>6073008509</v>
      </c>
      <c r="S6386"/>
    </row>
    <row r="6387" spans="4:19">
      <c r="D6387" s="22">
        <v>6073008510</v>
      </c>
      <c r="S6387"/>
    </row>
    <row r="6388" spans="4:19">
      <c r="D6388" s="22">
        <v>6073008511</v>
      </c>
      <c r="S6388"/>
    </row>
    <row r="6389" spans="4:19">
      <c r="D6389" s="22">
        <v>6073008512</v>
      </c>
      <c r="S6389"/>
    </row>
    <row r="6390" spans="4:19">
      <c r="D6390" s="22">
        <v>6073008513</v>
      </c>
      <c r="S6390"/>
    </row>
    <row r="6391" spans="4:19">
      <c r="D6391" s="22">
        <v>6073008600</v>
      </c>
      <c r="S6391"/>
    </row>
    <row r="6392" spans="4:19">
      <c r="D6392" s="22">
        <v>6073008701</v>
      </c>
      <c r="S6392"/>
    </row>
    <row r="6393" spans="4:19">
      <c r="D6393" s="22">
        <v>6073008702</v>
      </c>
      <c r="S6393"/>
    </row>
    <row r="6394" spans="4:19">
      <c r="D6394" s="22">
        <v>6073008800</v>
      </c>
      <c r="S6394"/>
    </row>
    <row r="6395" spans="4:19">
      <c r="D6395" s="22">
        <v>6073008901</v>
      </c>
      <c r="S6395"/>
    </row>
    <row r="6396" spans="4:19">
      <c r="D6396" s="22">
        <v>6073008902</v>
      </c>
      <c r="S6396"/>
    </row>
    <row r="6397" spans="4:19">
      <c r="D6397" s="22">
        <v>6073009000</v>
      </c>
      <c r="S6397"/>
    </row>
    <row r="6398" spans="4:19">
      <c r="D6398" s="22">
        <v>6073009101</v>
      </c>
      <c r="S6398"/>
    </row>
    <row r="6399" spans="4:19">
      <c r="D6399" s="22">
        <v>6073009102</v>
      </c>
      <c r="S6399"/>
    </row>
    <row r="6400" spans="4:19">
      <c r="D6400" s="22">
        <v>6073009103</v>
      </c>
      <c r="S6400"/>
    </row>
    <row r="6401" spans="4:19">
      <c r="D6401" s="22">
        <v>6073009104</v>
      </c>
      <c r="S6401"/>
    </row>
    <row r="6402" spans="4:19">
      <c r="D6402" s="22">
        <v>6073009106</v>
      </c>
      <c r="S6402"/>
    </row>
    <row r="6403" spans="4:19">
      <c r="D6403" s="22">
        <v>6073009107</v>
      </c>
      <c r="S6403"/>
    </row>
    <row r="6404" spans="4:19">
      <c r="D6404" s="22">
        <v>6073009201</v>
      </c>
      <c r="S6404"/>
    </row>
    <row r="6405" spans="4:19">
      <c r="D6405" s="22">
        <v>6073009202</v>
      </c>
      <c r="S6405"/>
    </row>
    <row r="6406" spans="4:19">
      <c r="D6406" s="22">
        <v>6073009301</v>
      </c>
      <c r="S6406"/>
    </row>
    <row r="6407" spans="4:19">
      <c r="D6407" s="22">
        <v>6073009304</v>
      </c>
      <c r="S6407"/>
    </row>
    <row r="6408" spans="4:19">
      <c r="D6408" s="22">
        <v>6073009305</v>
      </c>
      <c r="S6408"/>
    </row>
    <row r="6409" spans="4:19">
      <c r="D6409" s="22">
        <v>6073009306</v>
      </c>
      <c r="S6409"/>
    </row>
    <row r="6410" spans="4:19">
      <c r="D6410" s="22">
        <v>6073009400</v>
      </c>
      <c r="S6410"/>
    </row>
    <row r="6411" spans="4:19">
      <c r="D6411" s="22">
        <v>6073009502</v>
      </c>
      <c r="S6411"/>
    </row>
    <row r="6412" spans="4:19">
      <c r="D6412" s="22">
        <v>6073009504</v>
      </c>
      <c r="S6412"/>
    </row>
    <row r="6413" spans="4:19">
      <c r="D6413" s="22">
        <v>6073009505</v>
      </c>
      <c r="S6413"/>
    </row>
    <row r="6414" spans="4:19">
      <c r="D6414" s="22">
        <v>6073009506</v>
      </c>
      <c r="S6414"/>
    </row>
    <row r="6415" spans="4:19">
      <c r="D6415" s="22">
        <v>6073009507</v>
      </c>
      <c r="S6415"/>
    </row>
    <row r="6416" spans="4:19">
      <c r="D6416" s="22">
        <v>6073009509</v>
      </c>
      <c r="S6416"/>
    </row>
    <row r="6417" spans="4:19">
      <c r="D6417" s="22">
        <v>6073009510</v>
      </c>
      <c r="S6417"/>
    </row>
    <row r="6418" spans="4:19">
      <c r="D6418" s="22">
        <v>6073009511</v>
      </c>
      <c r="S6418"/>
    </row>
    <row r="6419" spans="4:19">
      <c r="D6419" s="22">
        <v>6073009602</v>
      </c>
      <c r="S6419"/>
    </row>
    <row r="6420" spans="4:19">
      <c r="D6420" s="22">
        <v>6073009603</v>
      </c>
      <c r="S6420"/>
    </row>
    <row r="6421" spans="4:19">
      <c r="D6421" s="22">
        <v>6073009604</v>
      </c>
      <c r="S6421"/>
    </row>
    <row r="6422" spans="4:19">
      <c r="D6422" s="22">
        <v>6073009703</v>
      </c>
      <c r="S6422"/>
    </row>
    <row r="6423" spans="4:19">
      <c r="D6423" s="22">
        <v>6073009704</v>
      </c>
      <c r="S6423"/>
    </row>
    <row r="6424" spans="4:19">
      <c r="D6424" s="22">
        <v>6073009705</v>
      </c>
      <c r="S6424"/>
    </row>
    <row r="6425" spans="4:19">
      <c r="D6425" s="22">
        <v>6073009706</v>
      </c>
      <c r="S6425"/>
    </row>
    <row r="6426" spans="4:19">
      <c r="D6426" s="22">
        <v>6073009801</v>
      </c>
      <c r="S6426"/>
    </row>
    <row r="6427" spans="4:19">
      <c r="D6427" s="22">
        <v>6073009802</v>
      </c>
      <c r="S6427"/>
    </row>
    <row r="6428" spans="4:19">
      <c r="D6428" s="22">
        <v>6073009804</v>
      </c>
      <c r="S6428"/>
    </row>
    <row r="6429" spans="4:19">
      <c r="D6429" s="22">
        <v>6073009805</v>
      </c>
      <c r="S6429"/>
    </row>
    <row r="6430" spans="4:19">
      <c r="D6430" s="22">
        <v>6073009901</v>
      </c>
      <c r="S6430"/>
    </row>
    <row r="6431" spans="4:19">
      <c r="D6431" s="22">
        <v>6073009902</v>
      </c>
      <c r="S6431"/>
    </row>
    <row r="6432" spans="4:19">
      <c r="D6432" s="22">
        <v>6073010001</v>
      </c>
      <c r="S6432"/>
    </row>
    <row r="6433" spans="4:19">
      <c r="D6433" s="22">
        <v>6073010001</v>
      </c>
      <c r="S6433"/>
    </row>
    <row r="6434" spans="4:19">
      <c r="D6434" s="22">
        <v>6073010003</v>
      </c>
      <c r="S6434"/>
    </row>
    <row r="6435" spans="4:19">
      <c r="D6435" s="22">
        <v>6073010004</v>
      </c>
      <c r="S6435"/>
    </row>
    <row r="6436" spans="4:19">
      <c r="D6436" s="22">
        <v>6073010005</v>
      </c>
      <c r="S6436"/>
    </row>
    <row r="6437" spans="4:19">
      <c r="D6437" s="22">
        <v>6073010005</v>
      </c>
      <c r="S6437"/>
    </row>
    <row r="6438" spans="4:19">
      <c r="D6438" s="22">
        <v>6073010009</v>
      </c>
      <c r="S6438"/>
    </row>
    <row r="6439" spans="4:19">
      <c r="D6439" s="22">
        <v>6073010010</v>
      </c>
      <c r="S6439"/>
    </row>
    <row r="6440" spans="4:19">
      <c r="D6440" s="22">
        <v>6073010011</v>
      </c>
      <c r="S6440"/>
    </row>
    <row r="6441" spans="4:19">
      <c r="D6441" s="22">
        <v>6073010012</v>
      </c>
      <c r="S6441"/>
    </row>
    <row r="6442" spans="4:19">
      <c r="D6442" s="22">
        <v>6073010012</v>
      </c>
      <c r="S6442"/>
    </row>
    <row r="6443" spans="4:19">
      <c r="D6443" s="22">
        <v>6073010013</v>
      </c>
      <c r="S6443"/>
    </row>
    <row r="6444" spans="4:19">
      <c r="D6444" s="22">
        <v>6073010014</v>
      </c>
      <c r="S6444"/>
    </row>
    <row r="6445" spans="4:19">
      <c r="D6445" s="22">
        <v>6073010015</v>
      </c>
      <c r="S6445"/>
    </row>
    <row r="6446" spans="4:19">
      <c r="D6446" s="22">
        <v>6073010103</v>
      </c>
      <c r="S6446"/>
    </row>
    <row r="6447" spans="4:19">
      <c r="D6447" s="22">
        <v>6073010103</v>
      </c>
      <c r="S6447"/>
    </row>
    <row r="6448" spans="4:19">
      <c r="D6448" s="22">
        <v>6073010104</v>
      </c>
      <c r="S6448"/>
    </row>
    <row r="6449" spans="4:19">
      <c r="D6449" s="22">
        <v>6073010106</v>
      </c>
      <c r="S6449"/>
    </row>
    <row r="6450" spans="4:19">
      <c r="D6450" s="22">
        <v>6073010107</v>
      </c>
      <c r="S6450"/>
    </row>
    <row r="6451" spans="4:19">
      <c r="D6451" s="22">
        <v>6073010107</v>
      </c>
      <c r="S6451"/>
    </row>
    <row r="6452" spans="4:19">
      <c r="D6452" s="22">
        <v>6073010109</v>
      </c>
      <c r="S6452"/>
    </row>
    <row r="6453" spans="4:19">
      <c r="D6453" s="22">
        <v>6073010110</v>
      </c>
      <c r="S6453"/>
    </row>
    <row r="6454" spans="4:19">
      <c r="D6454" s="22">
        <v>6073010110</v>
      </c>
      <c r="S6454"/>
    </row>
    <row r="6455" spans="4:19">
      <c r="D6455" s="22">
        <v>6073010111</v>
      </c>
      <c r="S6455"/>
    </row>
    <row r="6456" spans="4:19">
      <c r="D6456" s="22">
        <v>6073010111</v>
      </c>
      <c r="S6456"/>
    </row>
    <row r="6457" spans="4:19">
      <c r="D6457" s="22">
        <v>6073010112</v>
      </c>
      <c r="S6457"/>
    </row>
    <row r="6458" spans="4:19">
      <c r="D6458" s="22">
        <v>6073010200</v>
      </c>
      <c r="S6458"/>
    </row>
    <row r="6459" spans="4:19">
      <c r="D6459" s="22">
        <v>6073010300</v>
      </c>
      <c r="S6459"/>
    </row>
    <row r="6460" spans="4:19">
      <c r="D6460" s="22">
        <v>6073010401</v>
      </c>
      <c r="S6460"/>
    </row>
    <row r="6461" spans="4:19">
      <c r="D6461" s="22">
        <v>6073010402</v>
      </c>
      <c r="S6461"/>
    </row>
    <row r="6462" spans="4:19">
      <c r="D6462" s="22">
        <v>6073010501</v>
      </c>
      <c r="S6462"/>
    </row>
    <row r="6463" spans="4:19">
      <c r="D6463" s="22">
        <v>6073010502</v>
      </c>
      <c r="S6463"/>
    </row>
    <row r="6464" spans="4:19">
      <c r="D6464" s="22">
        <v>6073010601</v>
      </c>
      <c r="S6464"/>
    </row>
    <row r="6465" spans="4:19">
      <c r="D6465" s="22">
        <v>6073010800</v>
      </c>
      <c r="S6465"/>
    </row>
    <row r="6466" spans="4:19">
      <c r="D6466" s="22">
        <v>6073010900</v>
      </c>
      <c r="S6466"/>
    </row>
    <row r="6467" spans="4:19">
      <c r="D6467" s="22">
        <v>6073011000</v>
      </c>
      <c r="S6467"/>
    </row>
    <row r="6468" spans="4:19">
      <c r="D6468" s="22">
        <v>6073011100</v>
      </c>
      <c r="S6468"/>
    </row>
    <row r="6469" spans="4:19">
      <c r="D6469" s="22">
        <v>6073011300</v>
      </c>
      <c r="S6469"/>
    </row>
    <row r="6470" spans="4:19">
      <c r="D6470" s="22">
        <v>6073011601</v>
      </c>
      <c r="S6470"/>
    </row>
    <row r="6471" spans="4:19">
      <c r="D6471" s="22">
        <v>6073011602</v>
      </c>
      <c r="S6471"/>
    </row>
    <row r="6472" spans="4:19">
      <c r="D6472" s="22">
        <v>6073011700</v>
      </c>
      <c r="S6472"/>
    </row>
    <row r="6473" spans="4:19">
      <c r="D6473" s="22">
        <v>6073011801</v>
      </c>
      <c r="S6473"/>
    </row>
    <row r="6474" spans="4:19">
      <c r="D6474" s="22">
        <v>6073011802</v>
      </c>
      <c r="S6474"/>
    </row>
    <row r="6475" spans="4:19">
      <c r="D6475" s="22">
        <v>6073011902</v>
      </c>
      <c r="S6475"/>
    </row>
    <row r="6476" spans="4:19">
      <c r="D6476" s="22">
        <v>6073011902</v>
      </c>
      <c r="S6476"/>
    </row>
    <row r="6477" spans="4:19">
      <c r="D6477" s="22">
        <v>6073012002</v>
      </c>
      <c r="S6477"/>
    </row>
    <row r="6478" spans="4:19">
      <c r="D6478" s="22">
        <v>6073012002</v>
      </c>
      <c r="S6478"/>
    </row>
    <row r="6479" spans="4:19">
      <c r="D6479" s="22">
        <v>6073012003</v>
      </c>
      <c r="S6479"/>
    </row>
    <row r="6480" spans="4:19">
      <c r="D6480" s="22">
        <v>6073012003</v>
      </c>
      <c r="S6480"/>
    </row>
    <row r="6481" spans="4:19">
      <c r="D6481" s="22">
        <v>6073012101</v>
      </c>
      <c r="S6481"/>
    </row>
    <row r="6482" spans="4:19">
      <c r="D6482" s="22">
        <v>6073012102</v>
      </c>
      <c r="S6482"/>
    </row>
    <row r="6483" spans="4:19">
      <c r="D6483" s="22">
        <v>6073012102</v>
      </c>
      <c r="S6483"/>
    </row>
    <row r="6484" spans="4:19">
      <c r="D6484" s="22">
        <v>6073012200</v>
      </c>
      <c r="S6484"/>
    </row>
    <row r="6485" spans="4:19">
      <c r="D6485" s="22">
        <v>6073012200</v>
      </c>
      <c r="S6485"/>
    </row>
    <row r="6486" spans="4:19">
      <c r="D6486" s="22">
        <v>6073012302</v>
      </c>
      <c r="S6486"/>
    </row>
    <row r="6487" spans="4:19">
      <c r="D6487" s="22">
        <v>6073012303</v>
      </c>
      <c r="S6487"/>
    </row>
    <row r="6488" spans="4:19">
      <c r="D6488" s="22">
        <v>6073012303</v>
      </c>
      <c r="S6488"/>
    </row>
    <row r="6489" spans="4:19">
      <c r="D6489" s="22">
        <v>6073012304</v>
      </c>
      <c r="S6489"/>
    </row>
    <row r="6490" spans="4:19">
      <c r="D6490" s="22">
        <v>6073012401</v>
      </c>
      <c r="S6490"/>
    </row>
    <row r="6491" spans="4:19">
      <c r="D6491" s="22">
        <v>6073012401</v>
      </c>
      <c r="S6491"/>
    </row>
    <row r="6492" spans="4:19">
      <c r="D6492" s="22">
        <v>6073012402</v>
      </c>
      <c r="S6492"/>
    </row>
    <row r="6493" spans="4:19">
      <c r="D6493" s="22">
        <v>6073012402</v>
      </c>
      <c r="S6493"/>
    </row>
    <row r="6494" spans="4:19">
      <c r="D6494" s="22">
        <v>6073012501</v>
      </c>
      <c r="S6494"/>
    </row>
    <row r="6495" spans="4:19">
      <c r="D6495" s="22">
        <v>6073012502</v>
      </c>
      <c r="S6495"/>
    </row>
    <row r="6496" spans="4:19">
      <c r="D6496" s="22">
        <v>6073012600</v>
      </c>
      <c r="S6496"/>
    </row>
    <row r="6497" spans="4:19">
      <c r="D6497" s="22">
        <v>6073012700</v>
      </c>
      <c r="S6497"/>
    </row>
    <row r="6498" spans="4:19">
      <c r="D6498" s="22">
        <v>6073012700</v>
      </c>
      <c r="S6498"/>
    </row>
    <row r="6499" spans="4:19">
      <c r="D6499" s="22">
        <v>6073012800</v>
      </c>
      <c r="S6499"/>
    </row>
    <row r="6500" spans="4:19">
      <c r="D6500" s="22">
        <v>6073012900</v>
      </c>
      <c r="S6500"/>
    </row>
    <row r="6501" spans="4:19">
      <c r="D6501" s="22">
        <v>6073013000</v>
      </c>
      <c r="S6501"/>
    </row>
    <row r="6502" spans="4:19">
      <c r="D6502" s="22">
        <v>6073013000</v>
      </c>
      <c r="S6502"/>
    </row>
    <row r="6503" spans="4:19">
      <c r="D6503" s="22">
        <v>6073013102</v>
      </c>
      <c r="S6503"/>
    </row>
    <row r="6504" spans="4:19">
      <c r="D6504" s="22">
        <v>6073013103</v>
      </c>
      <c r="S6504"/>
    </row>
    <row r="6505" spans="4:19">
      <c r="D6505" s="22">
        <v>6073013104</v>
      </c>
      <c r="S6505"/>
    </row>
    <row r="6506" spans="4:19">
      <c r="D6506" s="22">
        <v>6073013104</v>
      </c>
      <c r="S6506"/>
    </row>
    <row r="6507" spans="4:19">
      <c r="D6507" s="22">
        <v>6073013203</v>
      </c>
      <c r="S6507"/>
    </row>
    <row r="6508" spans="4:19">
      <c r="D6508" s="22">
        <v>6073013203</v>
      </c>
      <c r="S6508"/>
    </row>
    <row r="6509" spans="4:19">
      <c r="D6509" s="22">
        <v>6073013204</v>
      </c>
      <c r="S6509"/>
    </row>
    <row r="6510" spans="4:19">
      <c r="D6510" s="22">
        <v>6073013204</v>
      </c>
      <c r="S6510"/>
    </row>
    <row r="6511" spans="4:19">
      <c r="D6511" s="22">
        <v>6073013205</v>
      </c>
      <c r="S6511"/>
    </row>
    <row r="6512" spans="4:19">
      <c r="D6512" s="22">
        <v>6073013206</v>
      </c>
      <c r="S6512"/>
    </row>
    <row r="6513" spans="4:19">
      <c r="D6513" s="22">
        <v>6073013206</v>
      </c>
      <c r="S6513"/>
    </row>
    <row r="6514" spans="4:19">
      <c r="D6514" s="22">
        <v>6073013301</v>
      </c>
      <c r="S6514"/>
    </row>
    <row r="6515" spans="4:19">
      <c r="D6515" s="22">
        <v>6073013302</v>
      </c>
      <c r="S6515"/>
    </row>
    <row r="6516" spans="4:19">
      <c r="D6516" s="22">
        <v>6073013303</v>
      </c>
      <c r="S6516"/>
    </row>
    <row r="6517" spans="4:19">
      <c r="D6517" s="22">
        <v>6073013306</v>
      </c>
      <c r="S6517"/>
    </row>
    <row r="6518" spans="4:19">
      <c r="D6518" s="22">
        <v>6073013307</v>
      </c>
      <c r="S6518"/>
    </row>
    <row r="6519" spans="4:19">
      <c r="D6519" s="22">
        <v>6073013308</v>
      </c>
      <c r="S6519"/>
    </row>
    <row r="6520" spans="4:19">
      <c r="D6520" s="22">
        <v>6073013309</v>
      </c>
      <c r="S6520"/>
    </row>
    <row r="6521" spans="4:19">
      <c r="D6521" s="22">
        <v>6073013310</v>
      </c>
      <c r="S6521"/>
    </row>
    <row r="6522" spans="4:19">
      <c r="D6522" s="22">
        <v>6073013311</v>
      </c>
      <c r="S6522"/>
    </row>
    <row r="6523" spans="4:19">
      <c r="D6523" s="22">
        <v>6073013312</v>
      </c>
      <c r="S6523"/>
    </row>
    <row r="6524" spans="4:19">
      <c r="D6524" s="22">
        <v>6073013313</v>
      </c>
      <c r="S6524"/>
    </row>
    <row r="6525" spans="4:19">
      <c r="D6525" s="22">
        <v>6073013314</v>
      </c>
      <c r="S6525"/>
    </row>
    <row r="6526" spans="4:19">
      <c r="D6526" s="22">
        <v>6073013401</v>
      </c>
      <c r="S6526"/>
    </row>
    <row r="6527" spans="4:19">
      <c r="D6527" s="22">
        <v>6073013409</v>
      </c>
      <c r="S6527"/>
    </row>
    <row r="6528" spans="4:19">
      <c r="D6528" s="22">
        <v>6073013410</v>
      </c>
      <c r="S6528"/>
    </row>
    <row r="6529" spans="4:19">
      <c r="D6529" s="22">
        <v>6073013411</v>
      </c>
      <c r="S6529"/>
    </row>
    <row r="6530" spans="4:19">
      <c r="D6530" s="22">
        <v>6073013412</v>
      </c>
      <c r="S6530"/>
    </row>
    <row r="6531" spans="4:19">
      <c r="D6531" s="22">
        <v>6073013414</v>
      </c>
      <c r="S6531"/>
    </row>
    <row r="6532" spans="4:19">
      <c r="D6532" s="22">
        <v>6073013415</v>
      </c>
      <c r="S6532"/>
    </row>
    <row r="6533" spans="4:19">
      <c r="D6533" s="22">
        <v>6073013416</v>
      </c>
      <c r="S6533"/>
    </row>
    <row r="6534" spans="4:19">
      <c r="D6534" s="22">
        <v>6073013417</v>
      </c>
      <c r="S6534"/>
    </row>
    <row r="6535" spans="4:19">
      <c r="D6535" s="22">
        <v>6073013418</v>
      </c>
      <c r="S6535"/>
    </row>
    <row r="6536" spans="4:19">
      <c r="D6536" s="22">
        <v>6073013419</v>
      </c>
      <c r="S6536"/>
    </row>
    <row r="6537" spans="4:19">
      <c r="D6537" s="22">
        <v>6073013420</v>
      </c>
      <c r="S6537"/>
    </row>
    <row r="6538" spans="4:19">
      <c r="D6538" s="22">
        <v>6073013421</v>
      </c>
      <c r="S6538"/>
    </row>
    <row r="6539" spans="4:19">
      <c r="D6539" s="22">
        <v>6073013503</v>
      </c>
      <c r="S6539"/>
    </row>
    <row r="6540" spans="4:19">
      <c r="D6540" s="22">
        <v>6073013504</v>
      </c>
      <c r="S6540"/>
    </row>
    <row r="6541" spans="4:19">
      <c r="D6541" s="22">
        <v>6073013505</v>
      </c>
      <c r="S6541"/>
    </row>
    <row r="6542" spans="4:19">
      <c r="D6542" s="22">
        <v>6073013506</v>
      </c>
      <c r="S6542"/>
    </row>
    <row r="6543" spans="4:19">
      <c r="D6543" s="22">
        <v>6073013601</v>
      </c>
      <c r="S6543"/>
    </row>
    <row r="6544" spans="4:19">
      <c r="D6544" s="22">
        <v>6073013604</v>
      </c>
      <c r="S6544"/>
    </row>
    <row r="6545" spans="4:19">
      <c r="D6545" s="22">
        <v>6073013605</v>
      </c>
      <c r="S6545"/>
    </row>
    <row r="6546" spans="4:19">
      <c r="D6546" s="22">
        <v>6073013606</v>
      </c>
      <c r="S6546"/>
    </row>
    <row r="6547" spans="4:19">
      <c r="D6547" s="22">
        <v>6073013701</v>
      </c>
      <c r="S6547"/>
    </row>
    <row r="6548" spans="4:19">
      <c r="D6548" s="22">
        <v>6073013702</v>
      </c>
      <c r="S6548"/>
    </row>
    <row r="6549" spans="4:19">
      <c r="D6549" s="22">
        <v>6073013801</v>
      </c>
      <c r="S6549"/>
    </row>
    <row r="6550" spans="4:19">
      <c r="D6550" s="22">
        <v>6073013802</v>
      </c>
      <c r="S6550"/>
    </row>
    <row r="6551" spans="4:19">
      <c r="D6551" s="22">
        <v>6073013903</v>
      </c>
      <c r="S6551"/>
    </row>
    <row r="6552" spans="4:19">
      <c r="D6552" s="22">
        <v>6073013905</v>
      </c>
      <c r="S6552"/>
    </row>
    <row r="6553" spans="4:19">
      <c r="D6553" s="22">
        <v>6073013906</v>
      </c>
      <c r="S6553"/>
    </row>
    <row r="6554" spans="4:19">
      <c r="D6554" s="22">
        <v>6073013907</v>
      </c>
      <c r="S6554"/>
    </row>
    <row r="6555" spans="4:19">
      <c r="D6555" s="22">
        <v>6073013908</v>
      </c>
      <c r="S6555"/>
    </row>
    <row r="6556" spans="4:19">
      <c r="D6556" s="22">
        <v>6073013909</v>
      </c>
      <c r="S6556"/>
    </row>
    <row r="6557" spans="4:19">
      <c r="D6557" s="22">
        <v>6073014001</v>
      </c>
      <c r="S6557"/>
    </row>
    <row r="6558" spans="4:19">
      <c r="D6558" s="22">
        <v>6073014002</v>
      </c>
      <c r="S6558"/>
    </row>
    <row r="6559" spans="4:19">
      <c r="D6559" s="22">
        <v>6073014101</v>
      </c>
      <c r="S6559"/>
    </row>
    <row r="6560" spans="4:19">
      <c r="D6560" s="22">
        <v>6073014102</v>
      </c>
      <c r="S6560"/>
    </row>
    <row r="6561" spans="4:19">
      <c r="D6561" s="22">
        <v>6073014200</v>
      </c>
      <c r="S6561"/>
    </row>
    <row r="6562" spans="4:19">
      <c r="D6562" s="22">
        <v>6073014300</v>
      </c>
      <c r="S6562"/>
    </row>
    <row r="6563" spans="4:19">
      <c r="D6563" s="22">
        <v>6073014400</v>
      </c>
      <c r="S6563"/>
    </row>
    <row r="6564" spans="4:19">
      <c r="D6564" s="22">
        <v>6073014500</v>
      </c>
      <c r="S6564"/>
    </row>
    <row r="6565" spans="4:19">
      <c r="D6565" s="22">
        <v>6073014601</v>
      </c>
      <c r="S6565"/>
    </row>
    <row r="6566" spans="4:19">
      <c r="D6566" s="22">
        <v>6073014602</v>
      </c>
      <c r="S6566"/>
    </row>
    <row r="6567" spans="4:19">
      <c r="D6567" s="22">
        <v>6073014700</v>
      </c>
      <c r="S6567"/>
    </row>
    <row r="6568" spans="4:19">
      <c r="D6568" s="22">
        <v>6073014803</v>
      </c>
      <c r="S6568"/>
    </row>
    <row r="6569" spans="4:19">
      <c r="D6569" s="22">
        <v>6073014804</v>
      </c>
      <c r="S6569"/>
    </row>
    <row r="6570" spans="4:19">
      <c r="D6570" s="22">
        <v>6073014805</v>
      </c>
      <c r="S6570"/>
    </row>
    <row r="6571" spans="4:19">
      <c r="D6571" s="22">
        <v>6073014806</v>
      </c>
      <c r="S6571"/>
    </row>
    <row r="6572" spans="4:19">
      <c r="D6572" s="22">
        <v>6073014901</v>
      </c>
      <c r="S6572"/>
    </row>
    <row r="6573" spans="4:19">
      <c r="D6573" s="22">
        <v>6073014902</v>
      </c>
      <c r="S6573"/>
    </row>
    <row r="6574" spans="4:19">
      <c r="D6574" s="22">
        <v>6073015000</v>
      </c>
      <c r="S6574"/>
    </row>
    <row r="6575" spans="4:19">
      <c r="D6575" s="22">
        <v>6073015100</v>
      </c>
      <c r="S6575"/>
    </row>
    <row r="6576" spans="4:19">
      <c r="D6576" s="22">
        <v>6073015200</v>
      </c>
      <c r="S6576"/>
    </row>
    <row r="6577" spans="4:19">
      <c r="D6577" s="22">
        <v>6073015301</v>
      </c>
      <c r="S6577"/>
    </row>
    <row r="6578" spans="4:19">
      <c r="D6578" s="22">
        <v>6073015301</v>
      </c>
      <c r="S6578"/>
    </row>
    <row r="6579" spans="4:19">
      <c r="D6579" s="22">
        <v>6073015302</v>
      </c>
      <c r="S6579"/>
    </row>
    <row r="6580" spans="4:19">
      <c r="D6580" s="22">
        <v>6073015403</v>
      </c>
      <c r="S6580"/>
    </row>
    <row r="6581" spans="4:19">
      <c r="D6581" s="22">
        <v>6073015404</v>
      </c>
      <c r="S6581"/>
    </row>
    <row r="6582" spans="4:19">
      <c r="D6582" s="22">
        <v>6073015405</v>
      </c>
      <c r="S6582"/>
    </row>
    <row r="6583" spans="4:19">
      <c r="D6583" s="22">
        <v>6073015406</v>
      </c>
      <c r="S6583"/>
    </row>
    <row r="6584" spans="4:19">
      <c r="D6584" s="22">
        <v>6073015501</v>
      </c>
      <c r="S6584"/>
    </row>
    <row r="6585" spans="4:19">
      <c r="D6585" s="22">
        <v>6073015502</v>
      </c>
      <c r="S6585"/>
    </row>
    <row r="6586" spans="4:19">
      <c r="D6586" s="22">
        <v>6073015601</v>
      </c>
      <c r="S6586"/>
    </row>
    <row r="6587" spans="4:19">
      <c r="D6587" s="22">
        <v>6073015602</v>
      </c>
      <c r="S6587"/>
    </row>
    <row r="6588" spans="4:19">
      <c r="D6588" s="22">
        <v>6073015701</v>
      </c>
      <c r="S6588"/>
    </row>
    <row r="6589" spans="4:19">
      <c r="D6589" s="22">
        <v>6073015703</v>
      </c>
      <c r="S6589"/>
    </row>
    <row r="6590" spans="4:19">
      <c r="D6590" s="22">
        <v>6073015704</v>
      </c>
      <c r="S6590"/>
    </row>
    <row r="6591" spans="4:19">
      <c r="D6591" s="22">
        <v>6073015801</v>
      </c>
      <c r="S6591"/>
    </row>
    <row r="6592" spans="4:19">
      <c r="D6592" s="22">
        <v>6073015801</v>
      </c>
      <c r="S6592"/>
    </row>
    <row r="6593" spans="4:19">
      <c r="D6593" s="22">
        <v>6073015802</v>
      </c>
      <c r="S6593"/>
    </row>
    <row r="6594" spans="4:19">
      <c r="D6594" s="22">
        <v>6073015802</v>
      </c>
      <c r="S6594"/>
    </row>
    <row r="6595" spans="4:19">
      <c r="D6595" s="22">
        <v>6073015901</v>
      </c>
      <c r="S6595"/>
    </row>
    <row r="6596" spans="4:19">
      <c r="D6596" s="22">
        <v>6073015902</v>
      </c>
      <c r="S6596"/>
    </row>
    <row r="6597" spans="4:19">
      <c r="D6597" s="22">
        <v>6073015902</v>
      </c>
      <c r="S6597"/>
    </row>
    <row r="6598" spans="4:19">
      <c r="D6598" s="22">
        <v>6073016000</v>
      </c>
      <c r="S6598"/>
    </row>
    <row r="6599" spans="4:19">
      <c r="D6599" s="22">
        <v>6073016100</v>
      </c>
      <c r="S6599"/>
    </row>
    <row r="6600" spans="4:19">
      <c r="D6600" s="22">
        <v>6073016201</v>
      </c>
      <c r="S6600"/>
    </row>
    <row r="6601" spans="4:19">
      <c r="D6601" s="22">
        <v>6073016202</v>
      </c>
      <c r="S6601"/>
    </row>
    <row r="6602" spans="4:19">
      <c r="D6602" s="22">
        <v>6073016301</v>
      </c>
      <c r="S6602"/>
    </row>
    <row r="6603" spans="4:19">
      <c r="D6603" s="22">
        <v>6073016301</v>
      </c>
      <c r="S6603"/>
    </row>
    <row r="6604" spans="4:19">
      <c r="D6604" s="22">
        <v>6073016302</v>
      </c>
      <c r="S6604"/>
    </row>
    <row r="6605" spans="4:19">
      <c r="D6605" s="22">
        <v>6073016401</v>
      </c>
      <c r="S6605"/>
    </row>
    <row r="6606" spans="4:19">
      <c r="D6606" s="22">
        <v>6073016402</v>
      </c>
      <c r="S6606"/>
    </row>
    <row r="6607" spans="4:19">
      <c r="D6607" s="22">
        <v>6073016502</v>
      </c>
      <c r="S6607"/>
    </row>
    <row r="6608" spans="4:19">
      <c r="D6608" s="22">
        <v>6073016503</v>
      </c>
      <c r="S6608"/>
    </row>
    <row r="6609" spans="4:19">
      <c r="D6609" s="22">
        <v>6073016503</v>
      </c>
      <c r="S6609"/>
    </row>
    <row r="6610" spans="4:19">
      <c r="D6610" s="22">
        <v>6073016504</v>
      </c>
      <c r="S6610"/>
    </row>
    <row r="6611" spans="4:19">
      <c r="D6611" s="22">
        <v>6073016504</v>
      </c>
      <c r="S6611"/>
    </row>
    <row r="6612" spans="4:19">
      <c r="D6612" s="22">
        <v>6073016605</v>
      </c>
      <c r="S6612"/>
    </row>
    <row r="6613" spans="4:19">
      <c r="D6613" s="22">
        <v>6073016606</v>
      </c>
      <c r="S6613"/>
    </row>
    <row r="6614" spans="4:19">
      <c r="D6614" s="22">
        <v>6073016607</v>
      </c>
      <c r="S6614"/>
    </row>
    <row r="6615" spans="4:19">
      <c r="D6615" s="22">
        <v>6073016608</v>
      </c>
      <c r="S6615"/>
    </row>
    <row r="6616" spans="4:19">
      <c r="D6616" s="22">
        <v>6073016609</v>
      </c>
      <c r="S6616"/>
    </row>
    <row r="6617" spans="4:19">
      <c r="D6617" s="22">
        <v>6073016610</v>
      </c>
      <c r="S6617"/>
    </row>
    <row r="6618" spans="4:19">
      <c r="D6618" s="22">
        <v>6073016612</v>
      </c>
      <c r="S6618"/>
    </row>
    <row r="6619" spans="4:19">
      <c r="D6619" s="22">
        <v>6073016613</v>
      </c>
      <c r="S6619"/>
    </row>
    <row r="6620" spans="4:19">
      <c r="D6620" s="22">
        <v>6073016614</v>
      </c>
      <c r="S6620"/>
    </row>
    <row r="6621" spans="4:19">
      <c r="D6621" s="22">
        <v>6073016615</v>
      </c>
      <c r="S6621"/>
    </row>
    <row r="6622" spans="4:19">
      <c r="D6622" s="22">
        <v>6073016616</v>
      </c>
      <c r="S6622"/>
    </row>
    <row r="6623" spans="4:19">
      <c r="D6623" s="22">
        <v>6073016616</v>
      </c>
      <c r="S6623"/>
    </row>
    <row r="6624" spans="4:19">
      <c r="D6624" s="22">
        <v>6073016617</v>
      </c>
      <c r="S6624"/>
    </row>
    <row r="6625" spans="4:19">
      <c r="D6625" s="22">
        <v>6073016617</v>
      </c>
      <c r="S6625"/>
    </row>
    <row r="6626" spans="4:19">
      <c r="D6626" s="22">
        <v>6073016701</v>
      </c>
      <c r="S6626"/>
    </row>
    <row r="6627" spans="4:19">
      <c r="D6627" s="22">
        <v>6073016702</v>
      </c>
      <c r="S6627"/>
    </row>
    <row r="6628" spans="4:19">
      <c r="D6628" s="22">
        <v>6073016802</v>
      </c>
      <c r="S6628"/>
    </row>
    <row r="6629" spans="4:19">
      <c r="D6629" s="22">
        <v>6073016804</v>
      </c>
      <c r="S6629"/>
    </row>
    <row r="6630" spans="4:19">
      <c r="D6630" s="22">
        <v>6073016806</v>
      </c>
      <c r="S6630"/>
    </row>
    <row r="6631" spans="4:19">
      <c r="D6631" s="22">
        <v>6073016807</v>
      </c>
      <c r="S6631"/>
    </row>
    <row r="6632" spans="4:19">
      <c r="D6632" s="22">
        <v>6073016809</v>
      </c>
      <c r="S6632"/>
    </row>
    <row r="6633" spans="4:19">
      <c r="D6633" s="22">
        <v>6073016810</v>
      </c>
      <c r="S6633"/>
    </row>
    <row r="6634" spans="4:19">
      <c r="D6634" s="22">
        <v>6073016811</v>
      </c>
      <c r="S6634"/>
    </row>
    <row r="6635" spans="4:19">
      <c r="D6635" s="22">
        <v>6073016901</v>
      </c>
      <c r="S6635"/>
    </row>
    <row r="6636" spans="4:19">
      <c r="D6636" s="22">
        <v>6073016902</v>
      </c>
      <c r="S6636"/>
    </row>
    <row r="6637" spans="4:19">
      <c r="D6637" s="22">
        <v>6073017006</v>
      </c>
      <c r="S6637"/>
    </row>
    <row r="6638" spans="4:19">
      <c r="D6638" s="22">
        <v>6073017009</v>
      </c>
      <c r="S6638"/>
    </row>
    <row r="6639" spans="4:19">
      <c r="D6639" s="22">
        <v>6073017010</v>
      </c>
      <c r="S6639"/>
    </row>
    <row r="6640" spans="4:19">
      <c r="D6640" s="22">
        <v>6073017014</v>
      </c>
      <c r="S6640"/>
    </row>
    <row r="6641" spans="4:19">
      <c r="D6641" s="22">
        <v>6073017015</v>
      </c>
      <c r="S6641"/>
    </row>
    <row r="6642" spans="4:19">
      <c r="D6642" s="22">
        <v>6073017018</v>
      </c>
      <c r="S6642"/>
    </row>
    <row r="6643" spans="4:19">
      <c r="D6643" s="22">
        <v>6073017019</v>
      </c>
      <c r="S6643"/>
    </row>
    <row r="6644" spans="4:19">
      <c r="D6644" s="22">
        <v>6073017020</v>
      </c>
      <c r="S6644"/>
    </row>
    <row r="6645" spans="4:19">
      <c r="D6645" s="22">
        <v>6073017021</v>
      </c>
      <c r="S6645"/>
    </row>
    <row r="6646" spans="4:19">
      <c r="D6646" s="22">
        <v>6073017022</v>
      </c>
      <c r="S6646"/>
    </row>
    <row r="6647" spans="4:19">
      <c r="D6647" s="22">
        <v>6073017029</v>
      </c>
      <c r="S6647"/>
    </row>
    <row r="6648" spans="4:19">
      <c r="D6648" s="22">
        <v>6073017030</v>
      </c>
      <c r="S6648"/>
    </row>
    <row r="6649" spans="4:19">
      <c r="D6649" s="22">
        <v>6073017031</v>
      </c>
      <c r="S6649"/>
    </row>
    <row r="6650" spans="4:19">
      <c r="D6650" s="22">
        <v>6073017032</v>
      </c>
      <c r="S6650"/>
    </row>
    <row r="6651" spans="4:19">
      <c r="D6651" s="22">
        <v>6073017033</v>
      </c>
      <c r="S6651"/>
    </row>
    <row r="6652" spans="4:19">
      <c r="D6652" s="22">
        <v>6073017034</v>
      </c>
      <c r="S6652"/>
    </row>
    <row r="6653" spans="4:19">
      <c r="D6653" s="22">
        <v>6073017035</v>
      </c>
      <c r="S6653"/>
    </row>
    <row r="6654" spans="4:19">
      <c r="D6654" s="22">
        <v>6073017036</v>
      </c>
      <c r="S6654"/>
    </row>
    <row r="6655" spans="4:19">
      <c r="D6655" s="22">
        <v>6073017037</v>
      </c>
      <c r="S6655"/>
    </row>
    <row r="6656" spans="4:19">
      <c r="D6656" s="22">
        <v>6073017039</v>
      </c>
      <c r="S6656"/>
    </row>
    <row r="6657" spans="4:19">
      <c r="D6657" s="22">
        <v>6073017040</v>
      </c>
      <c r="S6657"/>
    </row>
    <row r="6658" spans="4:19">
      <c r="D6658" s="22">
        <v>6073017041</v>
      </c>
      <c r="S6658"/>
    </row>
    <row r="6659" spans="4:19">
      <c r="D6659" s="22">
        <v>6073017042</v>
      </c>
      <c r="S6659"/>
    </row>
    <row r="6660" spans="4:19">
      <c r="D6660" s="22">
        <v>6073017043</v>
      </c>
      <c r="S6660"/>
    </row>
    <row r="6661" spans="4:19">
      <c r="D6661" s="22">
        <v>6073017044</v>
      </c>
      <c r="S6661"/>
    </row>
    <row r="6662" spans="4:19">
      <c r="D6662" s="22">
        <v>6073017045</v>
      </c>
      <c r="S6662"/>
    </row>
    <row r="6663" spans="4:19">
      <c r="D6663" s="22">
        <v>6073017046</v>
      </c>
      <c r="S6663"/>
    </row>
    <row r="6664" spans="4:19">
      <c r="D6664" s="22">
        <v>6073017047</v>
      </c>
      <c r="S6664"/>
    </row>
    <row r="6665" spans="4:19">
      <c r="D6665" s="22">
        <v>6073017048</v>
      </c>
      <c r="S6665"/>
    </row>
    <row r="6666" spans="4:19">
      <c r="D6666" s="22">
        <v>6073017049</v>
      </c>
      <c r="S6666"/>
    </row>
    <row r="6667" spans="4:19">
      <c r="D6667" s="22">
        <v>6073017050</v>
      </c>
      <c r="S6667"/>
    </row>
    <row r="6668" spans="4:19">
      <c r="D6668" s="22">
        <v>6073017051</v>
      </c>
      <c r="S6668"/>
    </row>
    <row r="6669" spans="4:19">
      <c r="D6669" s="22">
        <v>6073017052</v>
      </c>
      <c r="S6669"/>
    </row>
    <row r="6670" spans="4:19">
      <c r="D6670" s="22">
        <v>6073017053</v>
      </c>
      <c r="S6670"/>
    </row>
    <row r="6671" spans="4:19">
      <c r="D6671" s="22">
        <v>6073017054</v>
      </c>
      <c r="S6671"/>
    </row>
    <row r="6672" spans="4:19">
      <c r="D6672" s="22">
        <v>6073017055</v>
      </c>
      <c r="S6672"/>
    </row>
    <row r="6673" spans="4:19">
      <c r="D6673" s="22">
        <v>6073017056</v>
      </c>
      <c r="S6673"/>
    </row>
    <row r="6674" spans="4:19">
      <c r="D6674" s="22">
        <v>6073017104</v>
      </c>
      <c r="S6674"/>
    </row>
    <row r="6675" spans="4:19">
      <c r="D6675" s="22">
        <v>6073017106</v>
      </c>
      <c r="S6675"/>
    </row>
    <row r="6676" spans="4:19">
      <c r="D6676" s="22">
        <v>6073017107</v>
      </c>
      <c r="S6676"/>
    </row>
    <row r="6677" spans="4:19">
      <c r="D6677" s="22">
        <v>6073017108</v>
      </c>
      <c r="S6677"/>
    </row>
    <row r="6678" spans="4:19">
      <c r="D6678" s="22">
        <v>6073017109</v>
      </c>
      <c r="S6678"/>
    </row>
    <row r="6679" spans="4:19">
      <c r="D6679" s="22">
        <v>6073017110</v>
      </c>
      <c r="S6679"/>
    </row>
    <row r="6680" spans="4:19">
      <c r="D6680" s="22">
        <v>6073017200</v>
      </c>
      <c r="S6680"/>
    </row>
    <row r="6681" spans="4:19">
      <c r="D6681" s="22">
        <v>6073017303</v>
      </c>
      <c r="S6681"/>
    </row>
    <row r="6682" spans="4:19">
      <c r="D6682" s="22">
        <v>6073017304</v>
      </c>
      <c r="S6682"/>
    </row>
    <row r="6683" spans="4:19">
      <c r="D6683" s="22">
        <v>6073017305</v>
      </c>
      <c r="S6683"/>
    </row>
    <row r="6684" spans="4:19">
      <c r="D6684" s="22">
        <v>6073017306</v>
      </c>
      <c r="S6684"/>
    </row>
    <row r="6685" spans="4:19">
      <c r="D6685" s="22">
        <v>6073017401</v>
      </c>
      <c r="S6685"/>
    </row>
    <row r="6686" spans="4:19">
      <c r="D6686" s="22">
        <v>6073017403</v>
      </c>
      <c r="S6686"/>
    </row>
    <row r="6687" spans="4:19">
      <c r="D6687" s="22">
        <v>6073017404</v>
      </c>
      <c r="S6687"/>
    </row>
    <row r="6688" spans="4:19">
      <c r="D6688" s="22">
        <v>6073017501</v>
      </c>
      <c r="S6688"/>
    </row>
    <row r="6689" spans="4:19">
      <c r="D6689" s="22">
        <v>6073017502</v>
      </c>
      <c r="S6689"/>
    </row>
    <row r="6690" spans="4:19">
      <c r="D6690" s="22">
        <v>6073017601</v>
      </c>
      <c r="S6690"/>
    </row>
    <row r="6691" spans="4:19">
      <c r="D6691" s="22">
        <v>6073017603</v>
      </c>
      <c r="S6691"/>
    </row>
    <row r="6692" spans="4:19">
      <c r="D6692" s="22">
        <v>6073017604</v>
      </c>
      <c r="S6692"/>
    </row>
    <row r="6693" spans="4:19">
      <c r="D6693" s="22">
        <v>6073017701</v>
      </c>
      <c r="S6693"/>
    </row>
    <row r="6694" spans="4:19">
      <c r="D6694" s="22">
        <v>6073017702</v>
      </c>
      <c r="S6694"/>
    </row>
    <row r="6695" spans="4:19">
      <c r="D6695" s="22">
        <v>6073017801</v>
      </c>
      <c r="S6695"/>
    </row>
    <row r="6696" spans="4:19">
      <c r="D6696" s="22">
        <v>6073017808</v>
      </c>
      <c r="S6696"/>
    </row>
    <row r="6697" spans="4:19">
      <c r="D6697" s="22">
        <v>6073017809</v>
      </c>
      <c r="S6697"/>
    </row>
    <row r="6698" spans="4:19">
      <c r="D6698" s="22">
        <v>6073017810</v>
      </c>
      <c r="S6698"/>
    </row>
    <row r="6699" spans="4:19">
      <c r="D6699" s="22">
        <v>6073017811</v>
      </c>
      <c r="S6699"/>
    </row>
    <row r="6700" spans="4:19">
      <c r="D6700" s="22">
        <v>6073017813</v>
      </c>
      <c r="S6700"/>
    </row>
    <row r="6701" spans="4:19">
      <c r="D6701" s="22">
        <v>6073017900</v>
      </c>
      <c r="S6701"/>
    </row>
    <row r="6702" spans="4:19">
      <c r="D6702" s="22">
        <v>6073018000</v>
      </c>
      <c r="S6702"/>
    </row>
    <row r="6703" spans="4:19">
      <c r="D6703" s="22">
        <v>6073018100</v>
      </c>
      <c r="S6703"/>
    </row>
    <row r="6704" spans="4:19">
      <c r="D6704" s="22">
        <v>6073018200</v>
      </c>
      <c r="S6704"/>
    </row>
    <row r="6705" spans="4:19">
      <c r="D6705" s="22">
        <v>6073018300</v>
      </c>
      <c r="S6705"/>
    </row>
    <row r="6706" spans="4:19">
      <c r="D6706" s="22">
        <v>6073018400</v>
      </c>
      <c r="S6706"/>
    </row>
    <row r="6707" spans="4:19">
      <c r="D6707" s="22">
        <v>6073018504</v>
      </c>
      <c r="S6707"/>
    </row>
    <row r="6708" spans="4:19">
      <c r="D6708" s="22">
        <v>6073018507</v>
      </c>
      <c r="S6708"/>
    </row>
    <row r="6709" spans="4:19">
      <c r="D6709" s="22">
        <v>6073018509</v>
      </c>
      <c r="S6709"/>
    </row>
    <row r="6710" spans="4:19">
      <c r="D6710" s="22">
        <v>6073018510</v>
      </c>
      <c r="S6710"/>
    </row>
    <row r="6711" spans="4:19">
      <c r="D6711" s="22">
        <v>6073018511</v>
      </c>
      <c r="S6711"/>
    </row>
    <row r="6712" spans="4:19">
      <c r="D6712" s="22">
        <v>6073018512</v>
      </c>
      <c r="S6712"/>
    </row>
    <row r="6713" spans="4:19">
      <c r="D6713" s="22">
        <v>6073018513</v>
      </c>
      <c r="S6713"/>
    </row>
    <row r="6714" spans="4:19">
      <c r="D6714" s="22">
        <v>6073018514</v>
      </c>
      <c r="S6714"/>
    </row>
    <row r="6715" spans="4:19">
      <c r="D6715" s="22">
        <v>6073018515</v>
      </c>
      <c r="S6715"/>
    </row>
    <row r="6716" spans="4:19">
      <c r="D6716" s="22">
        <v>6073018516</v>
      </c>
      <c r="S6716"/>
    </row>
    <row r="6717" spans="4:19">
      <c r="D6717" s="22">
        <v>6073018517</v>
      </c>
      <c r="S6717"/>
    </row>
    <row r="6718" spans="4:19">
      <c r="D6718" s="22">
        <v>6073018518</v>
      </c>
      <c r="S6718"/>
    </row>
    <row r="6719" spans="4:19">
      <c r="D6719" s="22">
        <v>6073018519</v>
      </c>
      <c r="S6719"/>
    </row>
    <row r="6720" spans="4:19">
      <c r="D6720" s="22">
        <v>6073018601</v>
      </c>
      <c r="S6720"/>
    </row>
    <row r="6721" spans="4:19">
      <c r="D6721" s="22">
        <v>6073018603</v>
      </c>
      <c r="S6721"/>
    </row>
    <row r="6722" spans="4:19">
      <c r="D6722" s="22">
        <v>6073018608</v>
      </c>
      <c r="S6722"/>
    </row>
    <row r="6723" spans="4:19">
      <c r="D6723" s="22">
        <v>6073018609</v>
      </c>
      <c r="S6723"/>
    </row>
    <row r="6724" spans="4:19">
      <c r="D6724" s="22">
        <v>6073018610</v>
      </c>
      <c r="S6724"/>
    </row>
    <row r="6725" spans="4:19">
      <c r="D6725" s="22">
        <v>6073018611</v>
      </c>
      <c r="S6725"/>
    </row>
    <row r="6726" spans="4:19">
      <c r="D6726" s="22">
        <v>6073018612</v>
      </c>
      <c r="S6726"/>
    </row>
    <row r="6727" spans="4:19">
      <c r="D6727" s="22">
        <v>6073018613</v>
      </c>
      <c r="S6727"/>
    </row>
    <row r="6728" spans="4:19">
      <c r="D6728" s="22">
        <v>6073018614</v>
      </c>
      <c r="S6728"/>
    </row>
    <row r="6729" spans="4:19">
      <c r="D6729" s="22">
        <v>6073018700</v>
      </c>
      <c r="S6729"/>
    </row>
    <row r="6730" spans="4:19">
      <c r="D6730" s="22">
        <v>6073018801</v>
      </c>
      <c r="S6730"/>
    </row>
    <row r="6731" spans="4:19">
      <c r="D6731" s="22">
        <v>6073018802</v>
      </c>
      <c r="S6731"/>
    </row>
    <row r="6732" spans="4:19">
      <c r="D6732" s="22">
        <v>6073018803</v>
      </c>
      <c r="S6732"/>
    </row>
    <row r="6733" spans="4:19">
      <c r="D6733" s="22">
        <v>6073018903</v>
      </c>
      <c r="S6733"/>
    </row>
    <row r="6734" spans="4:19">
      <c r="D6734" s="22">
        <v>6073018904</v>
      </c>
      <c r="S6734"/>
    </row>
    <row r="6735" spans="4:19">
      <c r="D6735" s="22">
        <v>6073018905</v>
      </c>
      <c r="S6735"/>
    </row>
    <row r="6736" spans="4:19">
      <c r="D6736" s="22">
        <v>6073018906</v>
      </c>
      <c r="S6736"/>
    </row>
    <row r="6737" spans="4:19">
      <c r="D6737" s="22">
        <v>6073019001</v>
      </c>
      <c r="S6737"/>
    </row>
    <row r="6738" spans="4:19">
      <c r="D6738" s="22">
        <v>6073019002</v>
      </c>
      <c r="S6738"/>
    </row>
    <row r="6739" spans="4:19">
      <c r="D6739" s="22">
        <v>6073019101</v>
      </c>
      <c r="S6739"/>
    </row>
    <row r="6740" spans="4:19">
      <c r="D6740" s="22">
        <v>6073019103</v>
      </c>
      <c r="S6740"/>
    </row>
    <row r="6741" spans="4:19">
      <c r="D6741" s="22">
        <v>6073019105</v>
      </c>
      <c r="S6741"/>
    </row>
    <row r="6742" spans="4:19">
      <c r="D6742" s="22">
        <v>6073019106</v>
      </c>
      <c r="S6742"/>
    </row>
    <row r="6743" spans="4:19">
      <c r="D6743" s="22">
        <v>6073019107</v>
      </c>
      <c r="S6743"/>
    </row>
    <row r="6744" spans="4:19">
      <c r="D6744" s="22">
        <v>6073019203</v>
      </c>
      <c r="S6744"/>
    </row>
    <row r="6745" spans="4:19">
      <c r="D6745" s="22">
        <v>6073019205</v>
      </c>
      <c r="S6745"/>
    </row>
    <row r="6746" spans="4:19">
      <c r="D6746" s="22">
        <v>6073019206</v>
      </c>
      <c r="S6746"/>
    </row>
    <row r="6747" spans="4:19">
      <c r="D6747" s="22">
        <v>6073019207</v>
      </c>
      <c r="S6747"/>
    </row>
    <row r="6748" spans="4:19">
      <c r="D6748" s="22">
        <v>6073019208</v>
      </c>
      <c r="S6748"/>
    </row>
    <row r="6749" spans="4:19">
      <c r="D6749" s="22">
        <v>6073019301</v>
      </c>
      <c r="S6749"/>
    </row>
    <row r="6750" spans="4:19">
      <c r="D6750" s="22">
        <v>6073019302</v>
      </c>
      <c r="S6750"/>
    </row>
    <row r="6751" spans="4:19">
      <c r="D6751" s="22">
        <v>6073019303</v>
      </c>
      <c r="S6751"/>
    </row>
    <row r="6752" spans="4:19">
      <c r="D6752" s="22">
        <v>6073019403</v>
      </c>
      <c r="S6752"/>
    </row>
    <row r="6753" spans="4:19">
      <c r="D6753" s="22">
        <v>6073019404</v>
      </c>
      <c r="S6753"/>
    </row>
    <row r="6754" spans="4:19">
      <c r="D6754" s="22">
        <v>6073019405</v>
      </c>
      <c r="S6754"/>
    </row>
    <row r="6755" spans="4:19">
      <c r="D6755" s="22">
        <v>6073019406</v>
      </c>
      <c r="S6755"/>
    </row>
    <row r="6756" spans="4:19">
      <c r="D6756" s="22">
        <v>6073019501</v>
      </c>
      <c r="S6756"/>
    </row>
    <row r="6757" spans="4:19">
      <c r="D6757" s="22">
        <v>6073019502</v>
      </c>
      <c r="S6757"/>
    </row>
    <row r="6758" spans="4:19">
      <c r="D6758" s="22">
        <v>6073019503</v>
      </c>
      <c r="S6758"/>
    </row>
    <row r="6759" spans="4:19">
      <c r="D6759" s="22">
        <v>6073019601</v>
      </c>
      <c r="S6759"/>
    </row>
    <row r="6760" spans="4:19">
      <c r="D6760" s="22">
        <v>6073019602</v>
      </c>
      <c r="S6760"/>
    </row>
    <row r="6761" spans="4:19">
      <c r="D6761" s="22">
        <v>6073019701</v>
      </c>
      <c r="S6761"/>
    </row>
    <row r="6762" spans="4:19">
      <c r="D6762" s="22">
        <v>6073019702</v>
      </c>
      <c r="S6762"/>
    </row>
    <row r="6763" spans="4:19">
      <c r="D6763" s="22">
        <v>6073019803</v>
      </c>
      <c r="S6763"/>
    </row>
    <row r="6764" spans="4:19">
      <c r="D6764" s="22">
        <v>6073019804</v>
      </c>
      <c r="S6764"/>
    </row>
    <row r="6765" spans="4:19">
      <c r="D6765" s="22">
        <v>6073019805</v>
      </c>
      <c r="S6765"/>
    </row>
    <row r="6766" spans="4:19">
      <c r="D6766" s="22">
        <v>6073019806</v>
      </c>
      <c r="S6766"/>
    </row>
    <row r="6767" spans="4:19">
      <c r="D6767" s="22">
        <v>6073019808</v>
      </c>
      <c r="S6767"/>
    </row>
    <row r="6768" spans="4:19">
      <c r="D6768" s="22">
        <v>6073019809</v>
      </c>
      <c r="S6768"/>
    </row>
    <row r="6769" spans="4:19">
      <c r="D6769" s="22">
        <v>6073019902</v>
      </c>
      <c r="S6769"/>
    </row>
    <row r="6770" spans="4:19">
      <c r="D6770" s="22">
        <v>6073019903</v>
      </c>
      <c r="S6770"/>
    </row>
    <row r="6771" spans="4:19">
      <c r="D6771" s="22">
        <v>6073019904</v>
      </c>
      <c r="S6771"/>
    </row>
    <row r="6772" spans="4:19">
      <c r="D6772" s="22">
        <v>6073019905</v>
      </c>
      <c r="S6772"/>
    </row>
    <row r="6773" spans="4:19">
      <c r="D6773" s="22">
        <v>6073020013</v>
      </c>
      <c r="S6773"/>
    </row>
    <row r="6774" spans="4:19">
      <c r="D6774" s="22">
        <v>6073020014</v>
      </c>
      <c r="S6774"/>
    </row>
    <row r="6775" spans="4:19">
      <c r="D6775" s="22">
        <v>6073020015</v>
      </c>
      <c r="S6775"/>
    </row>
    <row r="6776" spans="4:19">
      <c r="D6776" s="22">
        <v>6073020016</v>
      </c>
      <c r="S6776"/>
    </row>
    <row r="6777" spans="4:19">
      <c r="D6777" s="22">
        <v>6073020017</v>
      </c>
      <c r="S6777"/>
    </row>
    <row r="6778" spans="4:19">
      <c r="D6778" s="22">
        <v>6073020018</v>
      </c>
      <c r="S6778"/>
    </row>
    <row r="6779" spans="4:19">
      <c r="D6779" s="22">
        <v>6073020019</v>
      </c>
      <c r="S6779"/>
    </row>
    <row r="6780" spans="4:19">
      <c r="D6780" s="22">
        <v>6073020020</v>
      </c>
      <c r="S6780"/>
    </row>
    <row r="6781" spans="4:19">
      <c r="D6781" s="22">
        <v>6073020021</v>
      </c>
      <c r="S6781"/>
    </row>
    <row r="6782" spans="4:19">
      <c r="D6782" s="22">
        <v>6073020022</v>
      </c>
      <c r="S6782"/>
    </row>
    <row r="6783" spans="4:19">
      <c r="D6783" s="22">
        <v>6073020023</v>
      </c>
      <c r="S6783"/>
    </row>
    <row r="6784" spans="4:19">
      <c r="D6784" s="22">
        <v>6073020024</v>
      </c>
      <c r="S6784"/>
    </row>
    <row r="6785" spans="4:19">
      <c r="D6785" s="22">
        <v>6073020025</v>
      </c>
      <c r="S6785"/>
    </row>
    <row r="6786" spans="4:19">
      <c r="D6786" s="22">
        <v>6073020026</v>
      </c>
      <c r="S6786"/>
    </row>
    <row r="6787" spans="4:19">
      <c r="D6787" s="22">
        <v>6073020027</v>
      </c>
      <c r="S6787"/>
    </row>
    <row r="6788" spans="4:19">
      <c r="D6788" s="22">
        <v>6073020028</v>
      </c>
      <c r="S6788"/>
    </row>
    <row r="6789" spans="4:19">
      <c r="D6789" s="22">
        <v>6073020029</v>
      </c>
      <c r="S6789"/>
    </row>
    <row r="6790" spans="4:19">
      <c r="D6790" s="22">
        <v>6073020103</v>
      </c>
      <c r="S6790"/>
    </row>
    <row r="6791" spans="4:19">
      <c r="D6791" s="22">
        <v>6073020105</v>
      </c>
      <c r="S6791"/>
    </row>
    <row r="6792" spans="4:19">
      <c r="D6792" s="22">
        <v>6073020106</v>
      </c>
      <c r="S6792"/>
    </row>
    <row r="6793" spans="4:19">
      <c r="D6793" s="22">
        <v>6073020107</v>
      </c>
      <c r="S6793"/>
    </row>
    <row r="6794" spans="4:19">
      <c r="D6794" s="22">
        <v>6073020108</v>
      </c>
      <c r="S6794"/>
    </row>
    <row r="6795" spans="4:19">
      <c r="D6795" s="22">
        <v>6073020109</v>
      </c>
      <c r="S6795"/>
    </row>
    <row r="6796" spans="4:19">
      <c r="D6796" s="22">
        <v>6073020202</v>
      </c>
      <c r="S6796"/>
    </row>
    <row r="6797" spans="4:19">
      <c r="D6797" s="22">
        <v>6073020206</v>
      </c>
      <c r="S6797"/>
    </row>
    <row r="6798" spans="4:19">
      <c r="D6798" s="22">
        <v>6073020207</v>
      </c>
      <c r="S6798"/>
    </row>
    <row r="6799" spans="4:19">
      <c r="D6799" s="22">
        <v>6073020208</v>
      </c>
      <c r="S6799"/>
    </row>
    <row r="6800" spans="4:19">
      <c r="D6800" s="22">
        <v>6073020209</v>
      </c>
      <c r="S6800"/>
    </row>
    <row r="6801" spans="4:19">
      <c r="D6801" s="22">
        <v>6073020210</v>
      </c>
      <c r="S6801"/>
    </row>
    <row r="6802" spans="4:19">
      <c r="D6802" s="22">
        <v>6073020211</v>
      </c>
      <c r="S6802"/>
    </row>
    <row r="6803" spans="4:19">
      <c r="D6803" s="22">
        <v>6073020213</v>
      </c>
      <c r="S6803"/>
    </row>
    <row r="6804" spans="4:19">
      <c r="D6804" s="22">
        <v>6073020214</v>
      </c>
      <c r="S6804"/>
    </row>
    <row r="6805" spans="4:19">
      <c r="D6805" s="22">
        <v>6073020304</v>
      </c>
      <c r="S6805"/>
    </row>
    <row r="6806" spans="4:19">
      <c r="D6806" s="22">
        <v>6073020305</v>
      </c>
      <c r="S6806"/>
    </row>
    <row r="6807" spans="4:19">
      <c r="D6807" s="22">
        <v>6073020306</v>
      </c>
      <c r="S6807"/>
    </row>
    <row r="6808" spans="4:19">
      <c r="D6808" s="22">
        <v>6073020307</v>
      </c>
      <c r="S6808"/>
    </row>
    <row r="6809" spans="4:19">
      <c r="D6809" s="22">
        <v>6073020308</v>
      </c>
      <c r="S6809"/>
    </row>
    <row r="6810" spans="4:19">
      <c r="D6810" s="22">
        <v>6073020309</v>
      </c>
      <c r="S6810"/>
    </row>
    <row r="6811" spans="4:19">
      <c r="D6811" s="22">
        <v>6073020401</v>
      </c>
      <c r="S6811"/>
    </row>
    <row r="6812" spans="4:19">
      <c r="D6812" s="22">
        <v>6073020403</v>
      </c>
      <c r="S6812"/>
    </row>
    <row r="6813" spans="4:19">
      <c r="D6813" s="22">
        <v>6073020404</v>
      </c>
      <c r="S6813"/>
    </row>
    <row r="6814" spans="4:19">
      <c r="D6814" s="22">
        <v>6073020405</v>
      </c>
      <c r="S6814"/>
    </row>
    <row r="6815" spans="4:19">
      <c r="D6815" s="22">
        <v>6073020500</v>
      </c>
      <c r="S6815"/>
    </row>
    <row r="6816" spans="4:19">
      <c r="D6816" s="22">
        <v>6073020601</v>
      </c>
      <c r="S6816"/>
    </row>
    <row r="6817" spans="4:19">
      <c r="D6817" s="22">
        <v>6073020602</v>
      </c>
      <c r="S6817"/>
    </row>
    <row r="6818" spans="4:19">
      <c r="D6818" s="22">
        <v>6073020705</v>
      </c>
      <c r="S6818"/>
    </row>
    <row r="6819" spans="4:19">
      <c r="D6819" s="22">
        <v>6073020706</v>
      </c>
      <c r="S6819"/>
    </row>
    <row r="6820" spans="4:19">
      <c r="D6820" s="22">
        <v>6073020707</v>
      </c>
      <c r="S6820"/>
    </row>
    <row r="6821" spans="4:19">
      <c r="D6821" s="22">
        <v>6073020708</v>
      </c>
      <c r="S6821"/>
    </row>
    <row r="6822" spans="4:19">
      <c r="D6822" s="22">
        <v>6073020709</v>
      </c>
      <c r="S6822"/>
    </row>
    <row r="6823" spans="4:19">
      <c r="D6823" s="22">
        <v>6073020710</v>
      </c>
      <c r="S6823"/>
    </row>
    <row r="6824" spans="4:19">
      <c r="D6824" s="22">
        <v>6073020801</v>
      </c>
      <c r="S6824"/>
    </row>
    <row r="6825" spans="4:19">
      <c r="D6825" s="22">
        <v>6073020805</v>
      </c>
      <c r="S6825"/>
    </row>
    <row r="6826" spans="4:19">
      <c r="D6826" s="22">
        <v>6073020806</v>
      </c>
      <c r="S6826"/>
    </row>
    <row r="6827" spans="4:19">
      <c r="D6827" s="22">
        <v>6073020807</v>
      </c>
      <c r="S6827"/>
    </row>
    <row r="6828" spans="4:19">
      <c r="D6828" s="22">
        <v>6073020809</v>
      </c>
      <c r="S6828"/>
    </row>
    <row r="6829" spans="4:19">
      <c r="D6829" s="22">
        <v>6073020810</v>
      </c>
      <c r="S6829"/>
    </row>
    <row r="6830" spans="4:19">
      <c r="D6830" s="22">
        <v>6073020811</v>
      </c>
      <c r="S6830"/>
    </row>
    <row r="6831" spans="4:19">
      <c r="D6831" s="22">
        <v>6073020902</v>
      </c>
      <c r="S6831"/>
    </row>
    <row r="6832" spans="4:19">
      <c r="D6832" s="22">
        <v>6073020903</v>
      </c>
      <c r="S6832"/>
    </row>
    <row r="6833" spans="4:19">
      <c r="D6833" s="22">
        <v>6073020904</v>
      </c>
      <c r="S6833"/>
    </row>
    <row r="6834" spans="4:19">
      <c r="D6834" s="22">
        <v>6073021000</v>
      </c>
      <c r="S6834"/>
    </row>
    <row r="6835" spans="4:19">
      <c r="D6835" s="22">
        <v>6073021100</v>
      </c>
      <c r="S6835"/>
    </row>
    <row r="6836" spans="4:19">
      <c r="D6836" s="22">
        <v>6073021202</v>
      </c>
      <c r="S6836"/>
    </row>
    <row r="6837" spans="4:19">
      <c r="D6837" s="22">
        <v>6073021204</v>
      </c>
      <c r="S6837"/>
    </row>
    <row r="6838" spans="4:19">
      <c r="D6838" s="22">
        <v>6073021205</v>
      </c>
      <c r="S6838"/>
    </row>
    <row r="6839" spans="4:19">
      <c r="D6839" s="22">
        <v>6073021206</v>
      </c>
      <c r="S6839"/>
    </row>
    <row r="6840" spans="4:19">
      <c r="D6840" s="22">
        <v>6073021302</v>
      </c>
      <c r="S6840"/>
    </row>
    <row r="6841" spans="4:19">
      <c r="D6841" s="22">
        <v>6073021303</v>
      </c>
      <c r="S6841"/>
    </row>
    <row r="6842" spans="4:19">
      <c r="D6842" s="22">
        <v>6073021304</v>
      </c>
      <c r="S6842"/>
    </row>
    <row r="6843" spans="4:19">
      <c r="D6843" s="22">
        <v>6073021400</v>
      </c>
      <c r="S6843"/>
    </row>
    <row r="6844" spans="4:19">
      <c r="D6844" s="22">
        <v>6073021500</v>
      </c>
      <c r="S6844"/>
    </row>
    <row r="6845" spans="4:19">
      <c r="D6845" s="22">
        <v>6073021600</v>
      </c>
      <c r="S6845"/>
    </row>
    <row r="6846" spans="4:19">
      <c r="D6846" s="22">
        <v>6073021800</v>
      </c>
      <c r="S6846"/>
    </row>
    <row r="6847" spans="4:19">
      <c r="D6847" s="22">
        <v>6073021900</v>
      </c>
      <c r="S6847"/>
    </row>
    <row r="6848" spans="4:19">
      <c r="D6848" s="22">
        <v>6073022000</v>
      </c>
      <c r="S6848"/>
    </row>
    <row r="6849" spans="4:19">
      <c r="D6849" s="22">
        <v>6073022100</v>
      </c>
      <c r="S6849"/>
    </row>
    <row r="6850" spans="4:19">
      <c r="D6850" s="22">
        <v>6073990100</v>
      </c>
      <c r="S6850"/>
    </row>
    <row r="6851" spans="4:19">
      <c r="D6851" s="22">
        <v>6075010100</v>
      </c>
      <c r="S6851"/>
    </row>
    <row r="6852" spans="4:19">
      <c r="D6852" s="22">
        <v>6075010100</v>
      </c>
      <c r="S6852"/>
    </row>
    <row r="6853" spans="4:19">
      <c r="D6853" s="22">
        <v>6075010200</v>
      </c>
      <c r="S6853"/>
    </row>
    <row r="6854" spans="4:19">
      <c r="D6854" s="22">
        <v>6075010300</v>
      </c>
      <c r="S6854"/>
    </row>
    <row r="6855" spans="4:19">
      <c r="D6855" s="22">
        <v>6075010400</v>
      </c>
      <c r="S6855"/>
    </row>
    <row r="6856" spans="4:19">
      <c r="D6856" s="22">
        <v>6075010500</v>
      </c>
      <c r="S6856"/>
    </row>
    <row r="6857" spans="4:19">
      <c r="D6857" s="22">
        <v>6075010600</v>
      </c>
      <c r="S6857"/>
    </row>
    <row r="6858" spans="4:19">
      <c r="D6858" s="22">
        <v>6075010600</v>
      </c>
      <c r="S6858"/>
    </row>
    <row r="6859" spans="4:19">
      <c r="D6859" s="22">
        <v>6075010700</v>
      </c>
      <c r="S6859"/>
    </row>
    <row r="6860" spans="4:19">
      <c r="D6860" s="22">
        <v>6075010800</v>
      </c>
      <c r="S6860"/>
    </row>
    <row r="6861" spans="4:19">
      <c r="D6861" s="22">
        <v>6075010900</v>
      </c>
      <c r="S6861"/>
    </row>
    <row r="6862" spans="4:19">
      <c r="D6862" s="22">
        <v>6075011000</v>
      </c>
      <c r="S6862"/>
    </row>
    <row r="6863" spans="4:19">
      <c r="D6863" s="22">
        <v>6075011100</v>
      </c>
      <c r="S6863"/>
    </row>
    <row r="6864" spans="4:19">
      <c r="D6864" s="22">
        <v>6075011100</v>
      </c>
      <c r="S6864"/>
    </row>
    <row r="6865" spans="4:19">
      <c r="D6865" s="22">
        <v>6075011200</v>
      </c>
      <c r="S6865"/>
    </row>
    <row r="6866" spans="4:19">
      <c r="D6866" s="22">
        <v>6075011200</v>
      </c>
      <c r="S6866"/>
    </row>
    <row r="6867" spans="4:19">
      <c r="D6867" s="22">
        <v>6075011300</v>
      </c>
      <c r="S6867"/>
    </row>
    <row r="6868" spans="4:19">
      <c r="D6868" s="22">
        <v>6075011300</v>
      </c>
      <c r="S6868"/>
    </row>
    <row r="6869" spans="4:19">
      <c r="D6869" s="22">
        <v>6075011700</v>
      </c>
      <c r="S6869"/>
    </row>
    <row r="6870" spans="4:19">
      <c r="D6870" s="22">
        <v>6075011700</v>
      </c>
      <c r="S6870"/>
    </row>
    <row r="6871" spans="4:19">
      <c r="D6871" s="22">
        <v>6075011800</v>
      </c>
      <c r="S6871"/>
    </row>
    <row r="6872" spans="4:19">
      <c r="D6872" s="22">
        <v>6075011800</v>
      </c>
      <c r="S6872"/>
    </row>
    <row r="6873" spans="4:19">
      <c r="D6873" s="22">
        <v>6075011901</v>
      </c>
      <c r="S6873"/>
    </row>
    <row r="6874" spans="4:19">
      <c r="D6874" s="22">
        <v>6075011902</v>
      </c>
      <c r="S6874"/>
    </row>
    <row r="6875" spans="4:19">
      <c r="D6875" s="22">
        <v>6075012000</v>
      </c>
      <c r="S6875"/>
    </row>
    <row r="6876" spans="4:19">
      <c r="D6876" s="22">
        <v>6075012100</v>
      </c>
      <c r="S6876"/>
    </row>
    <row r="6877" spans="4:19">
      <c r="D6877" s="22">
        <v>6075012201</v>
      </c>
      <c r="S6877"/>
    </row>
    <row r="6878" spans="4:19">
      <c r="D6878" s="22">
        <v>6075012202</v>
      </c>
      <c r="S6878"/>
    </row>
    <row r="6879" spans="4:19">
      <c r="D6879" s="22">
        <v>6075012301</v>
      </c>
      <c r="S6879"/>
    </row>
    <row r="6880" spans="4:19">
      <c r="D6880" s="22">
        <v>6075012302</v>
      </c>
      <c r="S6880"/>
    </row>
    <row r="6881" spans="4:19">
      <c r="D6881" s="22">
        <v>6075012401</v>
      </c>
      <c r="S6881"/>
    </row>
    <row r="6882" spans="4:19">
      <c r="D6882" s="22">
        <v>6075012402</v>
      </c>
      <c r="S6882"/>
    </row>
    <row r="6883" spans="4:19">
      <c r="D6883" s="22">
        <v>6075012501</v>
      </c>
      <c r="S6883"/>
    </row>
    <row r="6884" spans="4:19">
      <c r="D6884" s="22">
        <v>6075012502</v>
      </c>
      <c r="S6884"/>
    </row>
    <row r="6885" spans="4:19">
      <c r="D6885" s="22">
        <v>6075012601</v>
      </c>
      <c r="S6885"/>
    </row>
    <row r="6886" spans="4:19">
      <c r="D6886" s="22">
        <v>6075012602</v>
      </c>
      <c r="S6886"/>
    </row>
    <row r="6887" spans="4:19">
      <c r="D6887" s="22">
        <v>6075012700</v>
      </c>
      <c r="S6887"/>
    </row>
    <row r="6888" spans="4:19">
      <c r="D6888" s="22">
        <v>6075012800</v>
      </c>
      <c r="S6888"/>
    </row>
    <row r="6889" spans="4:19">
      <c r="D6889" s="22">
        <v>6075012901</v>
      </c>
      <c r="S6889"/>
    </row>
    <row r="6890" spans="4:19">
      <c r="D6890" s="22">
        <v>6075012902</v>
      </c>
      <c r="S6890"/>
    </row>
    <row r="6891" spans="4:19">
      <c r="D6891" s="22">
        <v>6075013000</v>
      </c>
      <c r="S6891"/>
    </row>
    <row r="6892" spans="4:19">
      <c r="D6892" s="22">
        <v>6075013101</v>
      </c>
      <c r="S6892"/>
    </row>
    <row r="6893" spans="4:19">
      <c r="D6893" s="22">
        <v>6075013102</v>
      </c>
      <c r="S6893"/>
    </row>
    <row r="6894" spans="4:19">
      <c r="D6894" s="22">
        <v>6075013200</v>
      </c>
      <c r="S6894"/>
    </row>
    <row r="6895" spans="4:19">
      <c r="D6895" s="22">
        <v>6075013300</v>
      </c>
      <c r="S6895"/>
    </row>
    <row r="6896" spans="4:19">
      <c r="D6896" s="22">
        <v>6075013400</v>
      </c>
      <c r="S6896"/>
    </row>
    <row r="6897" spans="4:19">
      <c r="D6897" s="22">
        <v>6075013500</v>
      </c>
      <c r="S6897"/>
    </row>
    <row r="6898" spans="4:19">
      <c r="D6898" s="22">
        <v>6075015100</v>
      </c>
      <c r="S6898"/>
    </row>
    <row r="6899" spans="4:19">
      <c r="D6899" s="22">
        <v>6075015200</v>
      </c>
      <c r="S6899"/>
    </row>
    <row r="6900" spans="4:19">
      <c r="D6900" s="22">
        <v>6075015300</v>
      </c>
      <c r="S6900"/>
    </row>
    <row r="6901" spans="4:19">
      <c r="D6901" s="22">
        <v>6075015400</v>
      </c>
      <c r="S6901"/>
    </row>
    <row r="6902" spans="4:19">
      <c r="D6902" s="22">
        <v>6075015500</v>
      </c>
      <c r="S6902"/>
    </row>
    <row r="6903" spans="4:19">
      <c r="D6903" s="22">
        <v>6075015600</v>
      </c>
      <c r="S6903"/>
    </row>
    <row r="6904" spans="4:19">
      <c r="D6904" s="22">
        <v>6075015700</v>
      </c>
      <c r="S6904"/>
    </row>
    <row r="6905" spans="4:19">
      <c r="D6905" s="22">
        <v>6075015801</v>
      </c>
      <c r="S6905"/>
    </row>
    <row r="6906" spans="4:19">
      <c r="D6906" s="22">
        <v>6075015802</v>
      </c>
      <c r="S6906"/>
    </row>
    <row r="6907" spans="4:19">
      <c r="D6907" s="22">
        <v>6075015900</v>
      </c>
      <c r="S6907"/>
    </row>
    <row r="6908" spans="4:19">
      <c r="D6908" s="22">
        <v>6075016000</v>
      </c>
      <c r="S6908"/>
    </row>
    <row r="6909" spans="4:19">
      <c r="D6909" s="22">
        <v>6075016000</v>
      </c>
      <c r="S6909"/>
    </row>
    <row r="6910" spans="4:19">
      <c r="D6910" s="22">
        <v>6075016100</v>
      </c>
      <c r="S6910"/>
    </row>
    <row r="6911" spans="4:19">
      <c r="D6911" s="22">
        <v>6075016100</v>
      </c>
      <c r="S6911"/>
    </row>
    <row r="6912" spans="4:19">
      <c r="D6912" s="22">
        <v>6075016200</v>
      </c>
      <c r="S6912"/>
    </row>
    <row r="6913" spans="4:19">
      <c r="D6913" s="22">
        <v>6075016300</v>
      </c>
      <c r="S6913"/>
    </row>
    <row r="6914" spans="4:19">
      <c r="D6914" s="22">
        <v>6075016400</v>
      </c>
      <c r="S6914"/>
    </row>
    <row r="6915" spans="4:19">
      <c r="D6915" s="22">
        <v>6075016500</v>
      </c>
      <c r="S6915"/>
    </row>
    <row r="6916" spans="4:19">
      <c r="D6916" s="22">
        <v>6075016600</v>
      </c>
      <c r="S6916"/>
    </row>
    <row r="6917" spans="4:19">
      <c r="D6917" s="22">
        <v>6075016700</v>
      </c>
      <c r="S6917"/>
    </row>
    <row r="6918" spans="4:19">
      <c r="D6918" s="22">
        <v>6075016801</v>
      </c>
      <c r="S6918"/>
    </row>
    <row r="6919" spans="4:19">
      <c r="D6919" s="22">
        <v>6075016802</v>
      </c>
      <c r="S6919"/>
    </row>
    <row r="6920" spans="4:19">
      <c r="D6920" s="22">
        <v>6075016802</v>
      </c>
      <c r="S6920"/>
    </row>
    <row r="6921" spans="4:19">
      <c r="D6921" s="22">
        <v>6075016900</v>
      </c>
      <c r="S6921"/>
    </row>
    <row r="6922" spans="4:19">
      <c r="D6922" s="22">
        <v>6075017000</v>
      </c>
      <c r="S6922"/>
    </row>
    <row r="6923" spans="4:19">
      <c r="D6923" s="22">
        <v>6075017101</v>
      </c>
      <c r="S6923"/>
    </row>
    <row r="6924" spans="4:19">
      <c r="D6924" s="22">
        <v>6075017102</v>
      </c>
      <c r="S6924"/>
    </row>
    <row r="6925" spans="4:19">
      <c r="D6925" s="22">
        <v>6075017601</v>
      </c>
      <c r="S6925"/>
    </row>
    <row r="6926" spans="4:19">
      <c r="D6926" s="22">
        <v>6075017700</v>
      </c>
      <c r="S6926"/>
    </row>
    <row r="6927" spans="4:19">
      <c r="D6927" s="22">
        <v>6075017700</v>
      </c>
      <c r="S6927"/>
    </row>
    <row r="6928" spans="4:19">
      <c r="D6928" s="22">
        <v>6075017801</v>
      </c>
      <c r="S6928"/>
    </row>
    <row r="6929" spans="4:19">
      <c r="D6929" s="22">
        <v>6075017802</v>
      </c>
      <c r="S6929"/>
    </row>
    <row r="6930" spans="4:19">
      <c r="D6930" s="22">
        <v>6075017902</v>
      </c>
      <c r="S6930"/>
    </row>
    <row r="6931" spans="4:19">
      <c r="D6931" s="22">
        <v>6075018000</v>
      </c>
      <c r="S6931"/>
    </row>
    <row r="6932" spans="4:19">
      <c r="D6932" s="22">
        <v>6075020100</v>
      </c>
      <c r="S6932"/>
    </row>
    <row r="6933" spans="4:19">
      <c r="D6933" s="22">
        <v>6075020100</v>
      </c>
      <c r="S6933"/>
    </row>
    <row r="6934" spans="4:19">
      <c r="D6934" s="22">
        <v>6075020200</v>
      </c>
      <c r="S6934"/>
    </row>
    <row r="6935" spans="4:19">
      <c r="D6935" s="22">
        <v>6075020200</v>
      </c>
      <c r="S6935"/>
    </row>
    <row r="6936" spans="4:19">
      <c r="D6936" s="22">
        <v>6075020300</v>
      </c>
      <c r="S6936"/>
    </row>
    <row r="6937" spans="4:19">
      <c r="D6937" s="22">
        <v>6075020401</v>
      </c>
      <c r="S6937"/>
    </row>
    <row r="6938" spans="4:19">
      <c r="D6938" s="22">
        <v>6075020402</v>
      </c>
      <c r="S6938"/>
    </row>
    <row r="6939" spans="4:19">
      <c r="D6939" s="22">
        <v>6075020500</v>
      </c>
      <c r="S6939"/>
    </row>
    <row r="6940" spans="4:19">
      <c r="D6940" s="22">
        <v>6075020600</v>
      </c>
      <c r="S6940"/>
    </row>
    <row r="6941" spans="4:19">
      <c r="D6941" s="22">
        <v>6075020700</v>
      </c>
      <c r="S6941"/>
    </row>
    <row r="6942" spans="4:19">
      <c r="D6942" s="22">
        <v>6075020800</v>
      </c>
      <c r="S6942"/>
    </row>
    <row r="6943" spans="4:19">
      <c r="D6943" s="22">
        <v>6075020900</v>
      </c>
      <c r="S6943"/>
    </row>
    <row r="6944" spans="4:19">
      <c r="D6944" s="22">
        <v>6075021000</v>
      </c>
      <c r="S6944"/>
    </row>
    <row r="6945" spans="4:19">
      <c r="D6945" s="22">
        <v>6075021100</v>
      </c>
      <c r="S6945"/>
    </row>
    <row r="6946" spans="4:19">
      <c r="D6946" s="22">
        <v>6075021200</v>
      </c>
      <c r="S6946"/>
    </row>
    <row r="6947" spans="4:19">
      <c r="D6947" s="22">
        <v>6075021300</v>
      </c>
      <c r="S6947"/>
    </row>
    <row r="6948" spans="4:19">
      <c r="D6948" s="22">
        <v>6075021400</v>
      </c>
      <c r="S6948"/>
    </row>
    <row r="6949" spans="4:19">
      <c r="D6949" s="22">
        <v>6075021500</v>
      </c>
      <c r="S6949"/>
    </row>
    <row r="6950" spans="4:19">
      <c r="D6950" s="22">
        <v>6075021600</v>
      </c>
      <c r="S6950"/>
    </row>
    <row r="6951" spans="4:19">
      <c r="D6951" s="22">
        <v>6075021700</v>
      </c>
      <c r="S6951"/>
    </row>
    <row r="6952" spans="4:19">
      <c r="D6952" s="22">
        <v>6075021800</v>
      </c>
      <c r="S6952"/>
    </row>
    <row r="6953" spans="4:19">
      <c r="D6953" s="22">
        <v>6075022600</v>
      </c>
      <c r="S6953"/>
    </row>
    <row r="6954" spans="4:19">
      <c r="D6954" s="22">
        <v>6075022702</v>
      </c>
      <c r="S6954"/>
    </row>
    <row r="6955" spans="4:19">
      <c r="D6955" s="22">
        <v>6075022704</v>
      </c>
      <c r="S6955"/>
    </row>
    <row r="6956" spans="4:19">
      <c r="D6956" s="22">
        <v>6075022801</v>
      </c>
      <c r="S6956"/>
    </row>
    <row r="6957" spans="4:19">
      <c r="D6957" s="22">
        <v>6075022802</v>
      </c>
      <c r="S6957"/>
    </row>
    <row r="6958" spans="4:19">
      <c r="D6958" s="22">
        <v>6075022803</v>
      </c>
      <c r="S6958"/>
    </row>
    <row r="6959" spans="4:19">
      <c r="D6959" s="22">
        <v>6075022901</v>
      </c>
      <c r="S6959"/>
    </row>
    <row r="6960" spans="4:19">
      <c r="D6960" s="22">
        <v>6075022902</v>
      </c>
      <c r="S6960"/>
    </row>
    <row r="6961" spans="4:19">
      <c r="D6961" s="22">
        <v>6075022903</v>
      </c>
      <c r="S6961"/>
    </row>
    <row r="6962" spans="4:19">
      <c r="D6962" s="22">
        <v>6075023001</v>
      </c>
      <c r="S6962"/>
    </row>
    <row r="6963" spans="4:19">
      <c r="D6963" s="22">
        <v>6075023001</v>
      </c>
      <c r="S6963"/>
    </row>
    <row r="6964" spans="4:19">
      <c r="D6964" s="22">
        <v>6075023003</v>
      </c>
      <c r="S6964"/>
    </row>
    <row r="6965" spans="4:19">
      <c r="D6965" s="22">
        <v>6075023102</v>
      </c>
      <c r="S6965"/>
    </row>
    <row r="6966" spans="4:19">
      <c r="D6966" s="22">
        <v>6075023103</v>
      </c>
      <c r="S6966"/>
    </row>
    <row r="6967" spans="4:19">
      <c r="D6967" s="22">
        <v>6075023200</v>
      </c>
      <c r="S6967"/>
    </row>
    <row r="6968" spans="4:19">
      <c r="D6968" s="22">
        <v>6075023300</v>
      </c>
      <c r="S6968"/>
    </row>
    <row r="6969" spans="4:19">
      <c r="D6969" s="22">
        <v>6075023400</v>
      </c>
      <c r="S6969"/>
    </row>
    <row r="6970" spans="4:19">
      <c r="D6970" s="22">
        <v>6075025100</v>
      </c>
      <c r="S6970"/>
    </row>
    <row r="6971" spans="4:19">
      <c r="D6971" s="22">
        <v>6075025200</v>
      </c>
      <c r="S6971"/>
    </row>
    <row r="6972" spans="4:19">
      <c r="D6972" s="22">
        <v>6075025300</v>
      </c>
      <c r="S6972"/>
    </row>
    <row r="6973" spans="4:19">
      <c r="D6973" s="22">
        <v>6075025401</v>
      </c>
      <c r="S6973"/>
    </row>
    <row r="6974" spans="4:19">
      <c r="D6974" s="22">
        <v>6075025402</v>
      </c>
      <c r="S6974"/>
    </row>
    <row r="6975" spans="4:19">
      <c r="D6975" s="22">
        <v>6075025403</v>
      </c>
      <c r="S6975"/>
    </row>
    <row r="6976" spans="4:19">
      <c r="D6976" s="22">
        <v>6075025500</v>
      </c>
      <c r="S6976"/>
    </row>
    <row r="6977" spans="4:19">
      <c r="D6977" s="22">
        <v>6075025600</v>
      </c>
      <c r="S6977"/>
    </row>
    <row r="6978" spans="4:19">
      <c r="D6978" s="22">
        <v>6075025701</v>
      </c>
      <c r="S6978"/>
    </row>
    <row r="6979" spans="4:19">
      <c r="D6979" s="22">
        <v>6075025701</v>
      </c>
      <c r="S6979"/>
    </row>
    <row r="6980" spans="4:19">
      <c r="D6980" s="22">
        <v>6075025701</v>
      </c>
      <c r="S6980"/>
    </row>
    <row r="6981" spans="4:19">
      <c r="D6981" s="22">
        <v>6075025702</v>
      </c>
      <c r="S6981"/>
    </row>
    <row r="6982" spans="4:19">
      <c r="D6982" s="22">
        <v>6075025702</v>
      </c>
      <c r="S6982"/>
    </row>
    <row r="6983" spans="4:19">
      <c r="D6983" s="22">
        <v>6075025800</v>
      </c>
      <c r="S6983"/>
    </row>
    <row r="6984" spans="4:19">
      <c r="D6984" s="22">
        <v>6075025900</v>
      </c>
      <c r="S6984"/>
    </row>
    <row r="6985" spans="4:19">
      <c r="D6985" s="22">
        <v>6075025900</v>
      </c>
      <c r="S6985"/>
    </row>
    <row r="6986" spans="4:19">
      <c r="D6986" s="22">
        <v>6075026001</v>
      </c>
      <c r="S6986"/>
    </row>
    <row r="6987" spans="4:19">
      <c r="D6987" s="22">
        <v>6075026002</v>
      </c>
      <c r="S6987"/>
    </row>
    <row r="6988" spans="4:19">
      <c r="D6988" s="22">
        <v>6075026003</v>
      </c>
      <c r="S6988"/>
    </row>
    <row r="6989" spans="4:19">
      <c r="D6989" s="22">
        <v>6075026004</v>
      </c>
      <c r="S6989"/>
    </row>
    <row r="6990" spans="4:19">
      <c r="D6990" s="22">
        <v>6075026100</v>
      </c>
      <c r="S6990"/>
    </row>
    <row r="6991" spans="4:19">
      <c r="D6991" s="22">
        <v>6075026200</v>
      </c>
      <c r="S6991"/>
    </row>
    <row r="6992" spans="4:19">
      <c r="D6992" s="22">
        <v>6075026301</v>
      </c>
      <c r="S6992"/>
    </row>
    <row r="6993" spans="4:19">
      <c r="D6993" s="22">
        <v>6075026302</v>
      </c>
      <c r="S6993"/>
    </row>
    <row r="6994" spans="4:19">
      <c r="D6994" s="22">
        <v>6075026303</v>
      </c>
      <c r="S6994"/>
    </row>
    <row r="6995" spans="4:19">
      <c r="D6995" s="22">
        <v>6075026401</v>
      </c>
      <c r="S6995"/>
    </row>
    <row r="6996" spans="4:19">
      <c r="D6996" s="22">
        <v>6075026401</v>
      </c>
      <c r="S6996"/>
    </row>
    <row r="6997" spans="4:19">
      <c r="D6997" s="22">
        <v>6075026402</v>
      </c>
      <c r="S6997"/>
    </row>
    <row r="6998" spans="4:19">
      <c r="D6998" s="22">
        <v>6075026402</v>
      </c>
      <c r="S6998"/>
    </row>
    <row r="6999" spans="4:19">
      <c r="D6999" s="22">
        <v>6075026403</v>
      </c>
      <c r="S6999"/>
    </row>
    <row r="7000" spans="4:19">
      <c r="D7000" s="22">
        <v>6075026403</v>
      </c>
      <c r="S7000"/>
    </row>
    <row r="7001" spans="4:19">
      <c r="D7001" s="22">
        <v>6075026404</v>
      </c>
      <c r="S7001"/>
    </row>
    <row r="7002" spans="4:19">
      <c r="D7002" s="22">
        <v>6075030101</v>
      </c>
      <c r="S7002"/>
    </row>
    <row r="7003" spans="4:19">
      <c r="D7003" s="22">
        <v>6075030102</v>
      </c>
      <c r="S7003"/>
    </row>
    <row r="7004" spans="4:19">
      <c r="D7004" s="22">
        <v>6075030201</v>
      </c>
      <c r="S7004"/>
    </row>
    <row r="7005" spans="4:19">
      <c r="D7005" s="22">
        <v>6075030202</v>
      </c>
      <c r="S7005"/>
    </row>
    <row r="7006" spans="4:19">
      <c r="D7006" s="22">
        <v>6075030301</v>
      </c>
      <c r="S7006"/>
    </row>
    <row r="7007" spans="4:19">
      <c r="D7007" s="22">
        <v>6075030302</v>
      </c>
      <c r="S7007"/>
    </row>
    <row r="7008" spans="4:19">
      <c r="D7008" s="22">
        <v>6075030400</v>
      </c>
      <c r="S7008"/>
    </row>
    <row r="7009" spans="4:19">
      <c r="D7009" s="22">
        <v>6075030500</v>
      </c>
      <c r="S7009"/>
    </row>
    <row r="7010" spans="4:19">
      <c r="D7010" s="22">
        <v>6075030600</v>
      </c>
      <c r="S7010"/>
    </row>
    <row r="7011" spans="4:19">
      <c r="D7011" s="22">
        <v>6075030700</v>
      </c>
      <c r="S7011"/>
    </row>
    <row r="7012" spans="4:19">
      <c r="D7012" s="22">
        <v>6075030800</v>
      </c>
      <c r="S7012"/>
    </row>
    <row r="7013" spans="4:19">
      <c r="D7013" s="22">
        <v>6075030900</v>
      </c>
      <c r="S7013"/>
    </row>
    <row r="7014" spans="4:19">
      <c r="D7014" s="22">
        <v>6075031000</v>
      </c>
      <c r="S7014"/>
    </row>
    <row r="7015" spans="4:19">
      <c r="D7015" s="22">
        <v>6075031100</v>
      </c>
      <c r="S7015"/>
    </row>
    <row r="7016" spans="4:19">
      <c r="D7016" s="22">
        <v>6075031201</v>
      </c>
      <c r="S7016"/>
    </row>
    <row r="7017" spans="4:19">
      <c r="D7017" s="22">
        <v>6075031202</v>
      </c>
      <c r="S7017"/>
    </row>
    <row r="7018" spans="4:19">
      <c r="D7018" s="22">
        <v>6075031301</v>
      </c>
      <c r="S7018"/>
    </row>
    <row r="7019" spans="4:19">
      <c r="D7019" s="22">
        <v>6075031302</v>
      </c>
      <c r="S7019"/>
    </row>
    <row r="7020" spans="4:19">
      <c r="D7020" s="22">
        <v>6075031400</v>
      </c>
      <c r="S7020"/>
    </row>
    <row r="7021" spans="4:19">
      <c r="D7021" s="22">
        <v>6075032601</v>
      </c>
      <c r="S7021"/>
    </row>
    <row r="7022" spans="4:19">
      <c r="D7022" s="22">
        <v>6075032602</v>
      </c>
      <c r="S7022"/>
    </row>
    <row r="7023" spans="4:19">
      <c r="D7023" s="22">
        <v>6075032700</v>
      </c>
      <c r="S7023"/>
    </row>
    <row r="7024" spans="4:19">
      <c r="D7024" s="22">
        <v>6075032801</v>
      </c>
      <c r="S7024"/>
    </row>
    <row r="7025" spans="4:19">
      <c r="D7025" s="22">
        <v>6075032802</v>
      </c>
      <c r="S7025"/>
    </row>
    <row r="7026" spans="4:19">
      <c r="D7026" s="22">
        <v>6075032901</v>
      </c>
      <c r="S7026"/>
    </row>
    <row r="7027" spans="4:19">
      <c r="D7027" s="22">
        <v>6075032902</v>
      </c>
      <c r="S7027"/>
    </row>
    <row r="7028" spans="4:19">
      <c r="D7028" s="22">
        <v>6075033000</v>
      </c>
      <c r="S7028"/>
    </row>
    <row r="7029" spans="4:19">
      <c r="D7029" s="22">
        <v>6075033100</v>
      </c>
      <c r="S7029"/>
    </row>
    <row r="7030" spans="4:19">
      <c r="D7030" s="22">
        <v>6075033201</v>
      </c>
      <c r="S7030"/>
    </row>
    <row r="7031" spans="4:19">
      <c r="D7031" s="22">
        <v>6075033203</v>
      </c>
      <c r="S7031"/>
    </row>
    <row r="7032" spans="4:19">
      <c r="D7032" s="22">
        <v>6075033204</v>
      </c>
      <c r="S7032"/>
    </row>
    <row r="7033" spans="4:19">
      <c r="D7033" s="22">
        <v>6075035100</v>
      </c>
      <c r="S7033"/>
    </row>
    <row r="7034" spans="4:19">
      <c r="D7034" s="22">
        <v>6075035201</v>
      </c>
      <c r="S7034"/>
    </row>
    <row r="7035" spans="4:19">
      <c r="D7035" s="22">
        <v>6075035202</v>
      </c>
      <c r="S7035"/>
    </row>
    <row r="7036" spans="4:19">
      <c r="D7036" s="22">
        <v>6075035300</v>
      </c>
      <c r="S7036"/>
    </row>
    <row r="7037" spans="4:19">
      <c r="D7037" s="22">
        <v>6075035400</v>
      </c>
      <c r="S7037"/>
    </row>
    <row r="7038" spans="4:19">
      <c r="D7038" s="22">
        <v>6075040100</v>
      </c>
      <c r="S7038"/>
    </row>
    <row r="7039" spans="4:19">
      <c r="D7039" s="22">
        <v>6075040200</v>
      </c>
      <c r="S7039"/>
    </row>
    <row r="7040" spans="4:19">
      <c r="D7040" s="22">
        <v>6075042601</v>
      </c>
      <c r="S7040"/>
    </row>
    <row r="7041" spans="4:19">
      <c r="D7041" s="22">
        <v>6075042602</v>
      </c>
      <c r="S7041"/>
    </row>
    <row r="7042" spans="4:19">
      <c r="D7042" s="22">
        <v>6075042700</v>
      </c>
      <c r="S7042"/>
    </row>
    <row r="7043" spans="4:19">
      <c r="D7043" s="22">
        <v>6075042800</v>
      </c>
      <c r="S7043"/>
    </row>
    <row r="7044" spans="4:19">
      <c r="D7044" s="22">
        <v>6075045100</v>
      </c>
      <c r="S7044"/>
    </row>
    <row r="7045" spans="4:19">
      <c r="D7045" s="22">
        <v>6075045200</v>
      </c>
      <c r="S7045"/>
    </row>
    <row r="7046" spans="4:19">
      <c r="D7046" s="22">
        <v>6075047600</v>
      </c>
      <c r="S7046"/>
    </row>
    <row r="7047" spans="4:19">
      <c r="D7047" s="22">
        <v>6075047701</v>
      </c>
      <c r="S7047"/>
    </row>
    <row r="7048" spans="4:19">
      <c r="D7048" s="22">
        <v>6075047702</v>
      </c>
      <c r="S7048"/>
    </row>
    <row r="7049" spans="4:19">
      <c r="D7049" s="22">
        <v>6075047801</v>
      </c>
      <c r="S7049"/>
    </row>
    <row r="7050" spans="4:19">
      <c r="D7050" s="22">
        <v>6075047802</v>
      </c>
      <c r="S7050"/>
    </row>
    <row r="7051" spans="4:19">
      <c r="D7051" s="22">
        <v>6075047901</v>
      </c>
      <c r="S7051"/>
    </row>
    <row r="7052" spans="4:19">
      <c r="D7052" s="22">
        <v>6075047902</v>
      </c>
      <c r="S7052"/>
    </row>
    <row r="7053" spans="4:19">
      <c r="D7053" s="22">
        <v>6075060100</v>
      </c>
      <c r="S7053"/>
    </row>
    <row r="7054" spans="4:19">
      <c r="D7054" s="22">
        <v>6075060400</v>
      </c>
      <c r="S7054"/>
    </row>
    <row r="7055" spans="4:19">
      <c r="D7055" s="22">
        <v>6075060502</v>
      </c>
      <c r="S7055"/>
    </row>
    <row r="7056" spans="4:19">
      <c r="D7056" s="22">
        <v>6075060700</v>
      </c>
      <c r="S7056"/>
    </row>
    <row r="7057" spans="4:19">
      <c r="D7057" s="22">
        <v>6075061000</v>
      </c>
      <c r="S7057"/>
    </row>
    <row r="7058" spans="4:19">
      <c r="D7058" s="22">
        <v>6075061100</v>
      </c>
      <c r="S7058"/>
    </row>
    <row r="7059" spans="4:19">
      <c r="D7059" s="22">
        <v>6075061200</v>
      </c>
      <c r="S7059"/>
    </row>
    <row r="7060" spans="4:19">
      <c r="D7060" s="22">
        <v>6075061400</v>
      </c>
      <c r="S7060"/>
    </row>
    <row r="7061" spans="4:19">
      <c r="D7061" s="22">
        <v>6075061500</v>
      </c>
      <c r="S7061"/>
    </row>
    <row r="7062" spans="4:19">
      <c r="D7062" s="22">
        <v>6075980200</v>
      </c>
      <c r="S7062"/>
    </row>
    <row r="7063" spans="4:19">
      <c r="D7063" s="22">
        <v>6075980300</v>
      </c>
      <c r="S7063"/>
    </row>
    <row r="7064" spans="4:19">
      <c r="D7064" s="22">
        <v>6075980401</v>
      </c>
      <c r="S7064"/>
    </row>
    <row r="7065" spans="4:19">
      <c r="D7065" s="22">
        <v>6075980501</v>
      </c>
      <c r="S7065"/>
    </row>
    <row r="7066" spans="4:19">
      <c r="D7066" s="22">
        <v>6075980501</v>
      </c>
      <c r="S7066"/>
    </row>
    <row r="7067" spans="4:19">
      <c r="D7067" s="22">
        <v>6075980600</v>
      </c>
      <c r="S7067"/>
    </row>
    <row r="7068" spans="4:19">
      <c r="D7068" s="22">
        <v>6075980900</v>
      </c>
      <c r="S7068"/>
    </row>
    <row r="7069" spans="4:19">
      <c r="D7069" s="22">
        <v>6075990100</v>
      </c>
      <c r="S7069"/>
    </row>
    <row r="7070" spans="4:19">
      <c r="D7070" s="22">
        <v>6077000100</v>
      </c>
      <c r="S7070"/>
    </row>
    <row r="7071" spans="4:19">
      <c r="D7071" s="22">
        <v>6077000300</v>
      </c>
      <c r="S7071"/>
    </row>
    <row r="7072" spans="4:19">
      <c r="D7072" s="22">
        <v>6077000401</v>
      </c>
      <c r="S7072"/>
    </row>
    <row r="7073" spans="4:19">
      <c r="D7073" s="22">
        <v>6077000402</v>
      </c>
      <c r="S7073"/>
    </row>
    <row r="7074" spans="4:19">
      <c r="D7074" s="22">
        <v>6077000500</v>
      </c>
      <c r="S7074"/>
    </row>
    <row r="7075" spans="4:19">
      <c r="D7075" s="22">
        <v>6077000600</v>
      </c>
      <c r="S7075"/>
    </row>
    <row r="7076" spans="4:19">
      <c r="D7076" s="22">
        <v>6077000700</v>
      </c>
      <c r="S7076"/>
    </row>
    <row r="7077" spans="4:19">
      <c r="D7077" s="22">
        <v>6077000801</v>
      </c>
      <c r="S7077"/>
    </row>
    <row r="7078" spans="4:19">
      <c r="D7078" s="22">
        <v>6077000900</v>
      </c>
      <c r="S7078"/>
    </row>
    <row r="7079" spans="4:19">
      <c r="D7079" s="22">
        <v>6077001000</v>
      </c>
      <c r="S7079"/>
    </row>
    <row r="7080" spans="4:19">
      <c r="D7080" s="22">
        <v>6077001101</v>
      </c>
      <c r="S7080"/>
    </row>
    <row r="7081" spans="4:19">
      <c r="D7081" s="22">
        <v>6077001101</v>
      </c>
      <c r="S7081"/>
    </row>
    <row r="7082" spans="4:19">
      <c r="D7082" s="22">
        <v>6077001102</v>
      </c>
      <c r="S7082"/>
    </row>
    <row r="7083" spans="4:19">
      <c r="D7083" s="22">
        <v>6077001102</v>
      </c>
      <c r="S7083"/>
    </row>
    <row r="7084" spans="4:19">
      <c r="D7084" s="22">
        <v>6077001200</v>
      </c>
      <c r="S7084"/>
    </row>
    <row r="7085" spans="4:19">
      <c r="D7085" s="22">
        <v>6077001300</v>
      </c>
      <c r="S7085"/>
    </row>
    <row r="7086" spans="4:19">
      <c r="D7086" s="22">
        <v>6077001400</v>
      </c>
      <c r="S7086"/>
    </row>
    <row r="7087" spans="4:19">
      <c r="D7087" s="22">
        <v>6077001500</v>
      </c>
      <c r="S7087"/>
    </row>
    <row r="7088" spans="4:19">
      <c r="D7088" s="22">
        <v>6077001600</v>
      </c>
      <c r="S7088"/>
    </row>
    <row r="7089" spans="4:19">
      <c r="D7089" s="22">
        <v>6077001700</v>
      </c>
      <c r="S7089"/>
    </row>
    <row r="7090" spans="4:19">
      <c r="D7090" s="22">
        <v>6077001800</v>
      </c>
      <c r="S7090"/>
    </row>
    <row r="7091" spans="4:19">
      <c r="D7091" s="22">
        <v>6077001900</v>
      </c>
      <c r="S7091"/>
    </row>
    <row r="7092" spans="4:19">
      <c r="D7092" s="22">
        <v>6077002000</v>
      </c>
      <c r="S7092"/>
    </row>
    <row r="7093" spans="4:19">
      <c r="D7093" s="22">
        <v>6077002100</v>
      </c>
      <c r="S7093"/>
    </row>
    <row r="7094" spans="4:19">
      <c r="D7094" s="22">
        <v>6077002201</v>
      </c>
      <c r="S7094"/>
    </row>
    <row r="7095" spans="4:19">
      <c r="D7095" s="22">
        <v>6077002202</v>
      </c>
      <c r="S7095"/>
    </row>
    <row r="7096" spans="4:19">
      <c r="D7096" s="22">
        <v>6077002300</v>
      </c>
      <c r="S7096"/>
    </row>
    <row r="7097" spans="4:19">
      <c r="D7097" s="22">
        <v>6077002401</v>
      </c>
      <c r="S7097"/>
    </row>
    <row r="7098" spans="4:19">
      <c r="D7098" s="22">
        <v>6077002402</v>
      </c>
      <c r="S7098"/>
    </row>
    <row r="7099" spans="4:19">
      <c r="D7099" s="22">
        <v>6077002503</v>
      </c>
      <c r="S7099"/>
    </row>
    <row r="7100" spans="4:19">
      <c r="D7100" s="22">
        <v>6077002504</v>
      </c>
      <c r="S7100"/>
    </row>
    <row r="7101" spans="4:19">
      <c r="D7101" s="22">
        <v>6077002701</v>
      </c>
      <c r="S7101"/>
    </row>
    <row r="7102" spans="4:19">
      <c r="D7102" s="22">
        <v>6077002702</v>
      </c>
      <c r="S7102"/>
    </row>
    <row r="7103" spans="4:19">
      <c r="D7103" s="22">
        <v>6077002800</v>
      </c>
      <c r="S7103"/>
    </row>
    <row r="7104" spans="4:19">
      <c r="D7104" s="22">
        <v>6077003106</v>
      </c>
      <c r="S7104"/>
    </row>
    <row r="7105" spans="4:19">
      <c r="D7105" s="22">
        <v>6077003108</v>
      </c>
      <c r="S7105"/>
    </row>
    <row r="7106" spans="4:19">
      <c r="D7106" s="22">
        <v>6077003108</v>
      </c>
      <c r="S7106"/>
    </row>
    <row r="7107" spans="4:19">
      <c r="D7107" s="22">
        <v>6077003109</v>
      </c>
      <c r="S7107"/>
    </row>
    <row r="7108" spans="4:19">
      <c r="D7108" s="22">
        <v>6077003110</v>
      </c>
      <c r="S7108"/>
    </row>
    <row r="7109" spans="4:19">
      <c r="D7109" s="22">
        <v>6077003111</v>
      </c>
      <c r="S7109"/>
    </row>
    <row r="7110" spans="4:19">
      <c r="D7110" s="22">
        <v>6077003111</v>
      </c>
      <c r="S7110"/>
    </row>
    <row r="7111" spans="4:19">
      <c r="D7111" s="22">
        <v>6077003112</v>
      </c>
      <c r="S7111"/>
    </row>
    <row r="7112" spans="4:19">
      <c r="D7112" s="22">
        <v>6077003113</v>
      </c>
      <c r="S7112"/>
    </row>
    <row r="7113" spans="4:19">
      <c r="D7113" s="22">
        <v>6077003114</v>
      </c>
      <c r="S7113"/>
    </row>
    <row r="7114" spans="4:19">
      <c r="D7114" s="22">
        <v>6077003203</v>
      </c>
      <c r="S7114"/>
    </row>
    <row r="7115" spans="4:19">
      <c r="D7115" s="22">
        <v>6077003205</v>
      </c>
      <c r="S7115"/>
    </row>
    <row r="7116" spans="4:19">
      <c r="D7116" s="22">
        <v>6077003208</v>
      </c>
      <c r="S7116"/>
    </row>
    <row r="7117" spans="4:19">
      <c r="D7117" s="22">
        <v>6077003209</v>
      </c>
      <c r="S7117"/>
    </row>
    <row r="7118" spans="4:19">
      <c r="D7118" s="22">
        <v>6077003210</v>
      </c>
      <c r="S7118"/>
    </row>
    <row r="7119" spans="4:19">
      <c r="D7119" s="22">
        <v>6077003213</v>
      </c>
      <c r="S7119"/>
    </row>
    <row r="7120" spans="4:19">
      <c r="D7120" s="22">
        <v>6077003214</v>
      </c>
      <c r="S7120"/>
    </row>
    <row r="7121" spans="4:19">
      <c r="D7121" s="22">
        <v>6077003215</v>
      </c>
      <c r="S7121"/>
    </row>
    <row r="7122" spans="4:19">
      <c r="D7122" s="22">
        <v>6077003215</v>
      </c>
      <c r="S7122"/>
    </row>
    <row r="7123" spans="4:19">
      <c r="D7123" s="22">
        <v>6077003216</v>
      </c>
      <c r="S7123"/>
    </row>
    <row r="7124" spans="4:19">
      <c r="D7124" s="22">
        <v>6077003217</v>
      </c>
      <c r="S7124"/>
    </row>
    <row r="7125" spans="4:19">
      <c r="D7125" s="22">
        <v>6077003305</v>
      </c>
      <c r="S7125"/>
    </row>
    <row r="7126" spans="4:19">
      <c r="D7126" s="22">
        <v>6077003306</v>
      </c>
      <c r="S7126"/>
    </row>
    <row r="7127" spans="4:19">
      <c r="D7127" s="22">
        <v>6077003306</v>
      </c>
      <c r="S7127"/>
    </row>
    <row r="7128" spans="4:19">
      <c r="D7128" s="22">
        <v>6077003307</v>
      </c>
      <c r="S7128"/>
    </row>
    <row r="7129" spans="4:19">
      <c r="D7129" s="22">
        <v>6077003307</v>
      </c>
      <c r="S7129"/>
    </row>
    <row r="7130" spans="4:19">
      <c r="D7130" s="22">
        <v>6077003308</v>
      </c>
      <c r="S7130"/>
    </row>
    <row r="7131" spans="4:19">
      <c r="D7131" s="22">
        <v>6077003310</v>
      </c>
      <c r="S7131"/>
    </row>
    <row r="7132" spans="4:19">
      <c r="D7132" s="22">
        <v>6077003310</v>
      </c>
      <c r="S7132"/>
    </row>
    <row r="7133" spans="4:19">
      <c r="D7133" s="22">
        <v>6077003311</v>
      </c>
      <c r="S7133"/>
    </row>
    <row r="7134" spans="4:19">
      <c r="D7134" s="22">
        <v>6077003311</v>
      </c>
      <c r="S7134"/>
    </row>
    <row r="7135" spans="4:19">
      <c r="D7135" s="22">
        <v>6077003312</v>
      </c>
      <c r="S7135"/>
    </row>
    <row r="7136" spans="4:19">
      <c r="D7136" s="22">
        <v>6077003313</v>
      </c>
      <c r="S7136"/>
    </row>
    <row r="7137" spans="4:19">
      <c r="D7137" s="22">
        <v>6077003403</v>
      </c>
      <c r="S7137"/>
    </row>
    <row r="7138" spans="4:19">
      <c r="D7138" s="22">
        <v>6077003404</v>
      </c>
      <c r="S7138"/>
    </row>
    <row r="7139" spans="4:19">
      <c r="D7139" s="22">
        <v>6077003405</v>
      </c>
      <c r="S7139"/>
    </row>
    <row r="7140" spans="4:19">
      <c r="D7140" s="22">
        <v>6077003406</v>
      </c>
      <c r="S7140"/>
    </row>
    <row r="7141" spans="4:19">
      <c r="D7141" s="22">
        <v>6077003407</v>
      </c>
      <c r="S7141"/>
    </row>
    <row r="7142" spans="4:19">
      <c r="D7142" s="22">
        <v>6077003409</v>
      </c>
      <c r="S7142"/>
    </row>
    <row r="7143" spans="4:19">
      <c r="D7143" s="22">
        <v>6077003410</v>
      </c>
      <c r="S7143"/>
    </row>
    <row r="7144" spans="4:19">
      <c r="D7144" s="22">
        <v>6077003500</v>
      </c>
      <c r="S7144"/>
    </row>
    <row r="7145" spans="4:19">
      <c r="D7145" s="22">
        <v>6077003601</v>
      </c>
      <c r="S7145"/>
    </row>
    <row r="7146" spans="4:19">
      <c r="D7146" s="22">
        <v>6077003602</v>
      </c>
      <c r="S7146"/>
    </row>
    <row r="7147" spans="4:19">
      <c r="D7147" s="22">
        <v>6077003700</v>
      </c>
      <c r="S7147"/>
    </row>
    <row r="7148" spans="4:19">
      <c r="D7148" s="22">
        <v>6077003801</v>
      </c>
      <c r="S7148"/>
    </row>
    <row r="7149" spans="4:19">
      <c r="D7149" s="22">
        <v>6077003802</v>
      </c>
      <c r="S7149"/>
    </row>
    <row r="7150" spans="4:19">
      <c r="D7150" s="22">
        <v>6077003803</v>
      </c>
      <c r="S7150"/>
    </row>
    <row r="7151" spans="4:19">
      <c r="D7151" s="22">
        <v>6077003900</v>
      </c>
      <c r="S7151"/>
    </row>
    <row r="7152" spans="4:19">
      <c r="D7152" s="22">
        <v>6077004001</v>
      </c>
      <c r="S7152"/>
    </row>
    <row r="7153" spans="4:19">
      <c r="D7153" s="22">
        <v>6077004001</v>
      </c>
      <c r="S7153"/>
    </row>
    <row r="7154" spans="4:19">
      <c r="D7154" s="22">
        <v>6077004002</v>
      </c>
      <c r="S7154"/>
    </row>
    <row r="7155" spans="4:19">
      <c r="D7155" s="22">
        <v>6077004102</v>
      </c>
      <c r="S7155"/>
    </row>
    <row r="7156" spans="4:19">
      <c r="D7156" s="22">
        <v>6077004104</v>
      </c>
      <c r="S7156"/>
    </row>
    <row r="7157" spans="4:19">
      <c r="D7157" s="22">
        <v>6077004105</v>
      </c>
      <c r="S7157"/>
    </row>
    <row r="7158" spans="4:19">
      <c r="D7158" s="22">
        <v>6077004106</v>
      </c>
      <c r="S7158"/>
    </row>
    <row r="7159" spans="4:19">
      <c r="D7159" s="22">
        <v>6077004201</v>
      </c>
      <c r="S7159"/>
    </row>
    <row r="7160" spans="4:19">
      <c r="D7160" s="22">
        <v>6077004202</v>
      </c>
      <c r="S7160"/>
    </row>
    <row r="7161" spans="4:19">
      <c r="D7161" s="22">
        <v>6077004203</v>
      </c>
      <c r="S7161"/>
    </row>
    <row r="7162" spans="4:19">
      <c r="D7162" s="22">
        <v>6077004203</v>
      </c>
      <c r="S7162"/>
    </row>
    <row r="7163" spans="4:19">
      <c r="D7163" s="22">
        <v>6077004204</v>
      </c>
      <c r="S7163"/>
    </row>
    <row r="7164" spans="4:19">
      <c r="D7164" s="22">
        <v>6077004204</v>
      </c>
      <c r="S7164"/>
    </row>
    <row r="7165" spans="4:19">
      <c r="D7165" s="22">
        <v>6077004302</v>
      </c>
      <c r="S7165"/>
    </row>
    <row r="7166" spans="4:19">
      <c r="D7166" s="22">
        <v>6077004302</v>
      </c>
      <c r="S7166"/>
    </row>
    <row r="7167" spans="4:19">
      <c r="D7167" s="22">
        <v>6077004303</v>
      </c>
      <c r="S7167"/>
    </row>
    <row r="7168" spans="4:19">
      <c r="D7168" s="22">
        <v>6077004305</v>
      </c>
      <c r="S7168"/>
    </row>
    <row r="7169" spans="4:19">
      <c r="D7169" s="22">
        <v>6077004307</v>
      </c>
      <c r="S7169"/>
    </row>
    <row r="7170" spans="4:19">
      <c r="D7170" s="22">
        <v>6077004308</v>
      </c>
      <c r="S7170"/>
    </row>
    <row r="7171" spans="4:19">
      <c r="D7171" s="22">
        <v>6077004402</v>
      </c>
      <c r="S7171"/>
    </row>
    <row r="7172" spans="4:19">
      <c r="D7172" s="22">
        <v>6077004403</v>
      </c>
      <c r="S7172"/>
    </row>
    <row r="7173" spans="4:19">
      <c r="D7173" s="22">
        <v>6077004404</v>
      </c>
      <c r="S7173"/>
    </row>
    <row r="7174" spans="4:19">
      <c r="D7174" s="22">
        <v>6077004501</v>
      </c>
      <c r="S7174"/>
    </row>
    <row r="7175" spans="4:19">
      <c r="D7175" s="22">
        <v>6077004501</v>
      </c>
      <c r="S7175"/>
    </row>
    <row r="7176" spans="4:19">
      <c r="D7176" s="22">
        <v>6077004502</v>
      </c>
      <c r="S7176"/>
    </row>
    <row r="7177" spans="4:19">
      <c r="D7177" s="22">
        <v>6077004600</v>
      </c>
      <c r="S7177"/>
    </row>
    <row r="7178" spans="4:19">
      <c r="D7178" s="22">
        <v>6077004701</v>
      </c>
      <c r="S7178"/>
    </row>
    <row r="7179" spans="4:19">
      <c r="D7179" s="22">
        <v>6077004703</v>
      </c>
      <c r="S7179"/>
    </row>
    <row r="7180" spans="4:19">
      <c r="D7180" s="22">
        <v>6077004704</v>
      </c>
      <c r="S7180"/>
    </row>
    <row r="7181" spans="4:19">
      <c r="D7181" s="22">
        <v>6077004800</v>
      </c>
      <c r="S7181"/>
    </row>
    <row r="7182" spans="4:19">
      <c r="D7182" s="22">
        <v>6077004901</v>
      </c>
      <c r="S7182"/>
    </row>
    <row r="7183" spans="4:19">
      <c r="D7183" s="22">
        <v>6077004902</v>
      </c>
      <c r="S7183"/>
    </row>
    <row r="7184" spans="4:19">
      <c r="D7184" s="22">
        <v>6077005001</v>
      </c>
      <c r="S7184"/>
    </row>
    <row r="7185" spans="4:19">
      <c r="D7185" s="22">
        <v>6077005003</v>
      </c>
      <c r="S7185"/>
    </row>
    <row r="7186" spans="4:19">
      <c r="D7186" s="22">
        <v>6077005004</v>
      </c>
      <c r="S7186"/>
    </row>
    <row r="7187" spans="4:19">
      <c r="D7187" s="22">
        <v>6077005106</v>
      </c>
      <c r="S7187"/>
    </row>
    <row r="7188" spans="4:19">
      <c r="D7188" s="22">
        <v>6077005108</v>
      </c>
      <c r="S7188"/>
    </row>
    <row r="7189" spans="4:19">
      <c r="D7189" s="22">
        <v>6077005109</v>
      </c>
      <c r="S7189"/>
    </row>
    <row r="7190" spans="4:19">
      <c r="D7190" s="22">
        <v>6077005110</v>
      </c>
      <c r="S7190"/>
    </row>
    <row r="7191" spans="4:19">
      <c r="D7191" s="22">
        <v>6077005113</v>
      </c>
      <c r="S7191"/>
    </row>
    <row r="7192" spans="4:19">
      <c r="D7192" s="22">
        <v>6077005114</v>
      </c>
      <c r="S7192"/>
    </row>
    <row r="7193" spans="4:19">
      <c r="D7193" s="22">
        <v>6077005119</v>
      </c>
      <c r="S7193"/>
    </row>
    <row r="7194" spans="4:19">
      <c r="D7194" s="22">
        <v>6077005122</v>
      </c>
      <c r="S7194"/>
    </row>
    <row r="7195" spans="4:19">
      <c r="D7195" s="22">
        <v>6077005123</v>
      </c>
      <c r="S7195"/>
    </row>
    <row r="7196" spans="4:19">
      <c r="D7196" s="22">
        <v>6077005124</v>
      </c>
      <c r="S7196"/>
    </row>
    <row r="7197" spans="4:19">
      <c r="D7197" s="22">
        <v>6077005125</v>
      </c>
      <c r="S7197"/>
    </row>
    <row r="7198" spans="4:19">
      <c r="D7198" s="22">
        <v>6077005126</v>
      </c>
      <c r="S7198"/>
    </row>
    <row r="7199" spans="4:19">
      <c r="D7199" s="22">
        <v>6077005127</v>
      </c>
      <c r="S7199"/>
    </row>
    <row r="7200" spans="4:19">
      <c r="D7200" s="22">
        <v>6077005129</v>
      </c>
      <c r="S7200"/>
    </row>
    <row r="7201" spans="4:19">
      <c r="D7201" s="22">
        <v>6077005130</v>
      </c>
      <c r="S7201"/>
    </row>
    <row r="7202" spans="4:19">
      <c r="D7202" s="22">
        <v>6077005131</v>
      </c>
      <c r="S7202"/>
    </row>
    <row r="7203" spans="4:19">
      <c r="D7203" s="22">
        <v>6077005132</v>
      </c>
      <c r="S7203"/>
    </row>
    <row r="7204" spans="4:19">
      <c r="D7204" s="22">
        <v>6077005133</v>
      </c>
      <c r="S7204"/>
    </row>
    <row r="7205" spans="4:19">
      <c r="D7205" s="22">
        <v>6077005134</v>
      </c>
      <c r="S7205"/>
    </row>
    <row r="7206" spans="4:19">
      <c r="D7206" s="22">
        <v>6077005135</v>
      </c>
      <c r="S7206"/>
    </row>
    <row r="7207" spans="4:19">
      <c r="D7207" s="22">
        <v>6077005202</v>
      </c>
      <c r="S7207"/>
    </row>
    <row r="7208" spans="4:19">
      <c r="D7208" s="22">
        <v>6077005206</v>
      </c>
      <c r="S7208"/>
    </row>
    <row r="7209" spans="4:19">
      <c r="D7209" s="22">
        <v>6077005207</v>
      </c>
      <c r="S7209"/>
    </row>
    <row r="7210" spans="4:19">
      <c r="D7210" s="22">
        <v>6077005208</v>
      </c>
      <c r="S7210"/>
    </row>
    <row r="7211" spans="4:19">
      <c r="D7211" s="22">
        <v>6077005209</v>
      </c>
      <c r="S7211"/>
    </row>
    <row r="7212" spans="4:19">
      <c r="D7212" s="22">
        <v>6077005210</v>
      </c>
      <c r="S7212"/>
    </row>
    <row r="7213" spans="4:19">
      <c r="D7213" s="22">
        <v>6077005302</v>
      </c>
      <c r="S7213"/>
    </row>
    <row r="7214" spans="4:19">
      <c r="D7214" s="22">
        <v>6077005303</v>
      </c>
      <c r="S7214"/>
    </row>
    <row r="7215" spans="4:19">
      <c r="D7215" s="22">
        <v>6077005303</v>
      </c>
      <c r="S7215"/>
    </row>
    <row r="7216" spans="4:19">
      <c r="D7216" s="22">
        <v>6077005305</v>
      </c>
      <c r="S7216"/>
    </row>
    <row r="7217" spans="4:19">
      <c r="D7217" s="22">
        <v>6077005307</v>
      </c>
      <c r="S7217"/>
    </row>
    <row r="7218" spans="4:19">
      <c r="D7218" s="22">
        <v>6077005308</v>
      </c>
      <c r="S7218"/>
    </row>
    <row r="7219" spans="4:19">
      <c r="D7219" s="22">
        <v>6077005403</v>
      </c>
      <c r="S7219"/>
    </row>
    <row r="7220" spans="4:19">
      <c r="D7220" s="22">
        <v>6077005405</v>
      </c>
      <c r="S7220"/>
    </row>
    <row r="7221" spans="4:19">
      <c r="D7221" s="22">
        <v>6077005406</v>
      </c>
      <c r="S7221"/>
    </row>
    <row r="7222" spans="4:19">
      <c r="D7222" s="22">
        <v>6077005501</v>
      </c>
      <c r="S7222"/>
    </row>
    <row r="7223" spans="4:19">
      <c r="D7223" s="22">
        <v>6077005501</v>
      </c>
      <c r="S7223"/>
    </row>
    <row r="7224" spans="4:19">
      <c r="D7224" s="22">
        <v>6077005502</v>
      </c>
      <c r="S7224"/>
    </row>
    <row r="7225" spans="4:19">
      <c r="D7225" s="22">
        <v>6079010002</v>
      </c>
      <c r="S7225"/>
    </row>
    <row r="7226" spans="4:19">
      <c r="D7226" s="22">
        <v>6079010016</v>
      </c>
      <c r="S7226"/>
    </row>
    <row r="7227" spans="4:19">
      <c r="D7227" s="22">
        <v>6079010101</v>
      </c>
      <c r="S7227"/>
    </row>
    <row r="7228" spans="4:19">
      <c r="D7228" s="22">
        <v>6079010102</v>
      </c>
      <c r="S7228"/>
    </row>
    <row r="7229" spans="4:19">
      <c r="D7229" s="22">
        <v>6079010201</v>
      </c>
      <c r="S7229"/>
    </row>
    <row r="7230" spans="4:19">
      <c r="D7230" s="22">
        <v>6079010202</v>
      </c>
      <c r="S7230"/>
    </row>
    <row r="7231" spans="4:19">
      <c r="D7231" s="22">
        <v>6079010204</v>
      </c>
      <c r="S7231"/>
    </row>
    <row r="7232" spans="4:19">
      <c r="D7232" s="22">
        <v>6079010205</v>
      </c>
      <c r="S7232"/>
    </row>
    <row r="7233" spans="4:19">
      <c r="D7233" s="22">
        <v>6079010300</v>
      </c>
      <c r="S7233"/>
    </row>
    <row r="7234" spans="4:19">
      <c r="D7234" s="22">
        <v>6079010403</v>
      </c>
      <c r="S7234"/>
    </row>
    <row r="7235" spans="4:19">
      <c r="D7235" s="22">
        <v>6079010404</v>
      </c>
      <c r="S7235"/>
    </row>
    <row r="7236" spans="4:19">
      <c r="D7236" s="22">
        <v>6079010503</v>
      </c>
      <c r="S7236"/>
    </row>
    <row r="7237" spans="4:19">
      <c r="D7237" s="22">
        <v>6079010504</v>
      </c>
      <c r="S7237"/>
    </row>
    <row r="7238" spans="4:19">
      <c r="D7238" s="22">
        <v>6079010602</v>
      </c>
      <c r="S7238"/>
    </row>
    <row r="7239" spans="4:19">
      <c r="D7239" s="22">
        <v>6079010603</v>
      </c>
      <c r="S7239"/>
    </row>
    <row r="7240" spans="4:19">
      <c r="D7240" s="22">
        <v>6079010701</v>
      </c>
      <c r="S7240"/>
    </row>
    <row r="7241" spans="4:19">
      <c r="D7241" s="22">
        <v>6079010703</v>
      </c>
      <c r="S7241"/>
    </row>
    <row r="7242" spans="4:19">
      <c r="D7242" s="22">
        <v>6079010707</v>
      </c>
      <c r="S7242"/>
    </row>
    <row r="7243" spans="4:19">
      <c r="D7243" s="22">
        <v>6079010901</v>
      </c>
      <c r="S7243"/>
    </row>
    <row r="7244" spans="4:19">
      <c r="D7244" s="22">
        <v>6079010902</v>
      </c>
      <c r="S7244"/>
    </row>
    <row r="7245" spans="4:19">
      <c r="D7245" s="22">
        <v>6079011001</v>
      </c>
      <c r="S7245"/>
    </row>
    <row r="7246" spans="4:19">
      <c r="D7246" s="22">
        <v>6079011002</v>
      </c>
      <c r="S7246"/>
    </row>
    <row r="7247" spans="4:19">
      <c r="D7247" s="22">
        <v>6079011101</v>
      </c>
      <c r="S7247"/>
    </row>
    <row r="7248" spans="4:19">
      <c r="D7248" s="22">
        <v>6079011102</v>
      </c>
      <c r="S7248"/>
    </row>
    <row r="7249" spans="4:19">
      <c r="D7249" s="22">
        <v>6079011103</v>
      </c>
      <c r="S7249"/>
    </row>
    <row r="7250" spans="4:19">
      <c r="D7250" s="22">
        <v>6079011200</v>
      </c>
      <c r="S7250"/>
    </row>
    <row r="7251" spans="4:19">
      <c r="D7251" s="22">
        <v>6079011300</v>
      </c>
      <c r="S7251"/>
    </row>
    <row r="7252" spans="4:19">
      <c r="D7252" s="22">
        <v>6079011400</v>
      </c>
      <c r="S7252"/>
    </row>
    <row r="7253" spans="4:19">
      <c r="D7253" s="22">
        <v>6079011501</v>
      </c>
      <c r="S7253"/>
    </row>
    <row r="7254" spans="4:19">
      <c r="D7254" s="22">
        <v>6079011503</v>
      </c>
      <c r="S7254"/>
    </row>
    <row r="7255" spans="4:19">
      <c r="D7255" s="22">
        <v>6079011504</v>
      </c>
      <c r="S7255"/>
    </row>
    <row r="7256" spans="4:19">
      <c r="D7256" s="22">
        <v>6079011600</v>
      </c>
      <c r="S7256"/>
    </row>
    <row r="7257" spans="4:19">
      <c r="D7257" s="22">
        <v>6079011701</v>
      </c>
      <c r="S7257"/>
    </row>
    <row r="7258" spans="4:19">
      <c r="D7258" s="22">
        <v>6079011704</v>
      </c>
      <c r="S7258"/>
    </row>
    <row r="7259" spans="4:19">
      <c r="D7259" s="22">
        <v>6079011800</v>
      </c>
      <c r="S7259"/>
    </row>
    <row r="7260" spans="4:19">
      <c r="D7260" s="22">
        <v>6079011901</v>
      </c>
      <c r="S7260"/>
    </row>
    <row r="7261" spans="4:19">
      <c r="D7261" s="22">
        <v>6079011902</v>
      </c>
      <c r="S7261"/>
    </row>
    <row r="7262" spans="4:19">
      <c r="D7262" s="22">
        <v>6079012000</v>
      </c>
      <c r="S7262"/>
    </row>
    <row r="7263" spans="4:19">
      <c r="D7263" s="22">
        <v>6079012102</v>
      </c>
      <c r="S7263"/>
    </row>
    <row r="7264" spans="4:19">
      <c r="D7264" s="22">
        <v>6079012200</v>
      </c>
      <c r="S7264"/>
    </row>
    <row r="7265" spans="4:19">
      <c r="D7265" s="22">
        <v>6079012302</v>
      </c>
      <c r="S7265"/>
    </row>
    <row r="7266" spans="4:19">
      <c r="D7266" s="22">
        <v>6079012304</v>
      </c>
      <c r="S7266"/>
    </row>
    <row r="7267" spans="4:19">
      <c r="D7267" s="22">
        <v>6079012401</v>
      </c>
      <c r="S7267"/>
    </row>
    <row r="7268" spans="4:19">
      <c r="D7268" s="22">
        <v>6079012402</v>
      </c>
      <c r="S7268"/>
    </row>
    <row r="7269" spans="4:19">
      <c r="D7269" s="22">
        <v>6079012502</v>
      </c>
      <c r="S7269"/>
    </row>
    <row r="7270" spans="4:19">
      <c r="D7270" s="22">
        <v>6079012503</v>
      </c>
      <c r="S7270"/>
    </row>
    <row r="7271" spans="4:19">
      <c r="D7271" s="22">
        <v>6079012505</v>
      </c>
      <c r="S7271"/>
    </row>
    <row r="7272" spans="4:19">
      <c r="D7272" s="22">
        <v>6079012600</v>
      </c>
      <c r="S7272"/>
    </row>
    <row r="7273" spans="4:19">
      <c r="D7273" s="22">
        <v>6079012702</v>
      </c>
      <c r="S7273"/>
    </row>
    <row r="7274" spans="4:19">
      <c r="D7274" s="22">
        <v>6079012704</v>
      </c>
      <c r="S7274"/>
    </row>
    <row r="7275" spans="4:19">
      <c r="D7275" s="22">
        <v>6079012800</v>
      </c>
      <c r="S7275"/>
    </row>
    <row r="7276" spans="4:19">
      <c r="D7276" s="22">
        <v>6079012900</v>
      </c>
      <c r="S7276"/>
    </row>
    <row r="7277" spans="4:19">
      <c r="D7277" s="22">
        <v>6079013000</v>
      </c>
      <c r="S7277"/>
    </row>
    <row r="7278" spans="4:19">
      <c r="D7278" s="22">
        <v>6079990000</v>
      </c>
      <c r="S7278"/>
    </row>
    <row r="7279" spans="4:19">
      <c r="D7279" s="22">
        <v>6081600100</v>
      </c>
      <c r="S7279"/>
    </row>
    <row r="7280" spans="4:19">
      <c r="D7280" s="22">
        <v>6081600100</v>
      </c>
      <c r="S7280"/>
    </row>
    <row r="7281" spans="4:19">
      <c r="D7281" s="22">
        <v>6081600200</v>
      </c>
      <c r="S7281"/>
    </row>
    <row r="7282" spans="4:19">
      <c r="D7282" s="22">
        <v>6081600300</v>
      </c>
      <c r="S7282"/>
    </row>
    <row r="7283" spans="4:19">
      <c r="D7283" s="22">
        <v>6081600401</v>
      </c>
      <c r="S7283"/>
    </row>
    <row r="7284" spans="4:19">
      <c r="D7284" s="22">
        <v>6081600402</v>
      </c>
      <c r="S7284"/>
    </row>
    <row r="7285" spans="4:19">
      <c r="D7285" s="22">
        <v>6081600500</v>
      </c>
      <c r="S7285"/>
    </row>
    <row r="7286" spans="4:19">
      <c r="D7286" s="22">
        <v>6081600600</v>
      </c>
      <c r="S7286"/>
    </row>
    <row r="7287" spans="4:19">
      <c r="D7287" s="22">
        <v>6081600700</v>
      </c>
      <c r="S7287"/>
    </row>
    <row r="7288" spans="4:19">
      <c r="D7288" s="22">
        <v>6081600800</v>
      </c>
      <c r="S7288"/>
    </row>
    <row r="7289" spans="4:19">
      <c r="D7289" s="22">
        <v>6081600900</v>
      </c>
      <c r="S7289"/>
    </row>
    <row r="7290" spans="4:19">
      <c r="D7290" s="22">
        <v>6081601000</v>
      </c>
      <c r="S7290"/>
    </row>
    <row r="7291" spans="4:19">
      <c r="D7291" s="22">
        <v>6081601100</v>
      </c>
      <c r="S7291"/>
    </row>
    <row r="7292" spans="4:19">
      <c r="D7292" s="22">
        <v>6081601200</v>
      </c>
      <c r="S7292"/>
    </row>
    <row r="7293" spans="4:19">
      <c r="D7293" s="22">
        <v>6081601300</v>
      </c>
      <c r="S7293"/>
    </row>
    <row r="7294" spans="4:19">
      <c r="D7294" s="22">
        <v>6081601400</v>
      </c>
      <c r="S7294"/>
    </row>
    <row r="7295" spans="4:19">
      <c r="D7295" s="22">
        <v>6081601501</v>
      </c>
      <c r="S7295"/>
    </row>
    <row r="7296" spans="4:19">
      <c r="D7296" s="22">
        <v>6081601502</v>
      </c>
      <c r="S7296"/>
    </row>
    <row r="7297" spans="4:19">
      <c r="D7297" s="22">
        <v>6081601601</v>
      </c>
      <c r="S7297"/>
    </row>
    <row r="7298" spans="4:19">
      <c r="D7298" s="22">
        <v>6081601603</v>
      </c>
      <c r="S7298"/>
    </row>
    <row r="7299" spans="4:19">
      <c r="D7299" s="22">
        <v>6081601604</v>
      </c>
      <c r="S7299"/>
    </row>
    <row r="7300" spans="4:19">
      <c r="D7300" s="22">
        <v>6081601605</v>
      </c>
      <c r="S7300"/>
    </row>
    <row r="7301" spans="4:19">
      <c r="D7301" s="22">
        <v>6081601700</v>
      </c>
      <c r="S7301"/>
    </row>
    <row r="7302" spans="4:19">
      <c r="D7302" s="22">
        <v>6081601800</v>
      </c>
      <c r="S7302"/>
    </row>
    <row r="7303" spans="4:19">
      <c r="D7303" s="22">
        <v>6081601901</v>
      </c>
      <c r="S7303"/>
    </row>
    <row r="7304" spans="4:19">
      <c r="D7304" s="22">
        <v>6081601901</v>
      </c>
      <c r="S7304"/>
    </row>
    <row r="7305" spans="4:19">
      <c r="D7305" s="22">
        <v>6081601902</v>
      </c>
      <c r="S7305"/>
    </row>
    <row r="7306" spans="4:19">
      <c r="D7306" s="22">
        <v>6081601902</v>
      </c>
      <c r="S7306"/>
    </row>
    <row r="7307" spans="4:19">
      <c r="D7307" s="22">
        <v>6081602000</v>
      </c>
      <c r="S7307"/>
    </row>
    <row r="7308" spans="4:19">
      <c r="D7308" s="22">
        <v>6081602100</v>
      </c>
      <c r="S7308"/>
    </row>
    <row r="7309" spans="4:19">
      <c r="D7309" s="22">
        <v>6081602200</v>
      </c>
      <c r="S7309"/>
    </row>
    <row r="7310" spans="4:19">
      <c r="D7310" s="22">
        <v>6081602300</v>
      </c>
      <c r="S7310"/>
    </row>
    <row r="7311" spans="4:19">
      <c r="D7311" s="22">
        <v>6081602400</v>
      </c>
      <c r="S7311"/>
    </row>
    <row r="7312" spans="4:19">
      <c r="D7312" s="22">
        <v>6081602400</v>
      </c>
      <c r="S7312"/>
    </row>
    <row r="7313" spans="4:19">
      <c r="D7313" s="22">
        <v>6081602500</v>
      </c>
      <c r="S7313"/>
    </row>
    <row r="7314" spans="4:19">
      <c r="D7314" s="22">
        <v>6081602600</v>
      </c>
      <c r="S7314"/>
    </row>
    <row r="7315" spans="4:19">
      <c r="D7315" s="22">
        <v>6081602700</v>
      </c>
      <c r="S7315"/>
    </row>
    <row r="7316" spans="4:19">
      <c r="D7316" s="22">
        <v>6081602800</v>
      </c>
      <c r="S7316"/>
    </row>
    <row r="7317" spans="4:19">
      <c r="D7317" s="22">
        <v>6081602900</v>
      </c>
      <c r="S7317"/>
    </row>
    <row r="7318" spans="4:19">
      <c r="D7318" s="22">
        <v>6081603000</v>
      </c>
      <c r="S7318"/>
    </row>
    <row r="7319" spans="4:19">
      <c r="D7319" s="22">
        <v>6081603100</v>
      </c>
      <c r="S7319"/>
    </row>
    <row r="7320" spans="4:19">
      <c r="D7320" s="22">
        <v>6081603200</v>
      </c>
      <c r="S7320"/>
    </row>
    <row r="7321" spans="4:19">
      <c r="D7321" s="22">
        <v>6081603300</v>
      </c>
      <c r="S7321"/>
    </row>
    <row r="7322" spans="4:19">
      <c r="D7322" s="22">
        <v>6081603400</v>
      </c>
      <c r="S7322"/>
    </row>
    <row r="7323" spans="4:19">
      <c r="D7323" s="22">
        <v>6081603700</v>
      </c>
      <c r="S7323"/>
    </row>
    <row r="7324" spans="4:19">
      <c r="D7324" s="22">
        <v>6081603801</v>
      </c>
      <c r="S7324"/>
    </row>
    <row r="7325" spans="4:19">
      <c r="D7325" s="22">
        <v>6081603802</v>
      </c>
      <c r="S7325"/>
    </row>
    <row r="7326" spans="4:19">
      <c r="D7326" s="22">
        <v>6081603900</v>
      </c>
      <c r="S7326"/>
    </row>
    <row r="7327" spans="4:19">
      <c r="D7327" s="22">
        <v>6081604000</v>
      </c>
      <c r="S7327"/>
    </row>
    <row r="7328" spans="4:19">
      <c r="D7328" s="22">
        <v>6081604101</v>
      </c>
      <c r="S7328"/>
    </row>
    <row r="7329" spans="4:19">
      <c r="D7329" s="22">
        <v>6081604102</v>
      </c>
      <c r="S7329"/>
    </row>
    <row r="7330" spans="4:19">
      <c r="D7330" s="22">
        <v>6081604102</v>
      </c>
      <c r="S7330"/>
    </row>
    <row r="7331" spans="4:19">
      <c r="D7331" s="22">
        <v>6081604200</v>
      </c>
      <c r="S7331"/>
    </row>
    <row r="7332" spans="4:19">
      <c r="D7332" s="22">
        <v>6081604400</v>
      </c>
      <c r="S7332"/>
    </row>
    <row r="7333" spans="4:19">
      <c r="D7333" s="22">
        <v>6081604400</v>
      </c>
      <c r="S7333"/>
    </row>
    <row r="7334" spans="4:19">
      <c r="D7334" s="22">
        <v>6081604400</v>
      </c>
      <c r="S7334"/>
    </row>
    <row r="7335" spans="4:19">
      <c r="D7335" s="22">
        <v>6081604500</v>
      </c>
      <c r="S7335"/>
    </row>
    <row r="7336" spans="4:19">
      <c r="D7336" s="22">
        <v>6081604600</v>
      </c>
      <c r="S7336"/>
    </row>
    <row r="7337" spans="4:19">
      <c r="D7337" s="22">
        <v>6081604700</v>
      </c>
      <c r="S7337"/>
    </row>
    <row r="7338" spans="4:19">
      <c r="D7338" s="22">
        <v>6081604800</v>
      </c>
      <c r="S7338"/>
    </row>
    <row r="7339" spans="4:19">
      <c r="D7339" s="22">
        <v>6081604800</v>
      </c>
      <c r="S7339"/>
    </row>
    <row r="7340" spans="4:19">
      <c r="D7340" s="22">
        <v>6081604800</v>
      </c>
      <c r="S7340"/>
    </row>
    <row r="7341" spans="4:19">
      <c r="D7341" s="22">
        <v>6081604900</v>
      </c>
      <c r="S7341"/>
    </row>
    <row r="7342" spans="4:19">
      <c r="D7342" s="22">
        <v>6081605000</v>
      </c>
      <c r="S7342"/>
    </row>
    <row r="7343" spans="4:19">
      <c r="D7343" s="22">
        <v>6081605100</v>
      </c>
      <c r="S7343"/>
    </row>
    <row r="7344" spans="4:19">
      <c r="D7344" s="22">
        <v>6081605200</v>
      </c>
      <c r="S7344"/>
    </row>
    <row r="7345" spans="4:19">
      <c r="D7345" s="22">
        <v>6081605300</v>
      </c>
      <c r="S7345"/>
    </row>
    <row r="7346" spans="4:19">
      <c r="D7346" s="22">
        <v>6081605400</v>
      </c>
      <c r="S7346"/>
    </row>
    <row r="7347" spans="4:19">
      <c r="D7347" s="22">
        <v>6081605500</v>
      </c>
      <c r="S7347"/>
    </row>
    <row r="7348" spans="4:19">
      <c r="D7348" s="22">
        <v>6081605600</v>
      </c>
      <c r="S7348"/>
    </row>
    <row r="7349" spans="4:19">
      <c r="D7349" s="22">
        <v>6081605700</v>
      </c>
      <c r="S7349"/>
    </row>
    <row r="7350" spans="4:19">
      <c r="D7350" s="22">
        <v>6081605800</v>
      </c>
      <c r="S7350"/>
    </row>
    <row r="7351" spans="4:19">
      <c r="D7351" s="22">
        <v>6081605900</v>
      </c>
      <c r="S7351"/>
    </row>
    <row r="7352" spans="4:19">
      <c r="D7352" s="22">
        <v>6081606000</v>
      </c>
      <c r="S7352"/>
    </row>
    <row r="7353" spans="4:19">
      <c r="D7353" s="22">
        <v>6081606100</v>
      </c>
      <c r="S7353"/>
    </row>
    <row r="7354" spans="4:19">
      <c r="D7354" s="22">
        <v>6081606200</v>
      </c>
      <c r="S7354"/>
    </row>
    <row r="7355" spans="4:19">
      <c r="D7355" s="22">
        <v>6081606300</v>
      </c>
      <c r="S7355"/>
    </row>
    <row r="7356" spans="4:19">
      <c r="D7356" s="22">
        <v>6081606400</v>
      </c>
      <c r="S7356"/>
    </row>
    <row r="7357" spans="4:19">
      <c r="D7357" s="22">
        <v>6081606500</v>
      </c>
      <c r="S7357"/>
    </row>
    <row r="7358" spans="4:19">
      <c r="D7358" s="22">
        <v>6081606600</v>
      </c>
      <c r="S7358"/>
    </row>
    <row r="7359" spans="4:19">
      <c r="D7359" s="22">
        <v>6081606700</v>
      </c>
      <c r="S7359"/>
    </row>
    <row r="7360" spans="4:19">
      <c r="D7360" s="22">
        <v>6081606800</v>
      </c>
      <c r="S7360"/>
    </row>
    <row r="7361" spans="4:19">
      <c r="D7361" s="22">
        <v>6081606900</v>
      </c>
      <c r="S7361"/>
    </row>
    <row r="7362" spans="4:19">
      <c r="D7362" s="22">
        <v>6081607000</v>
      </c>
      <c r="S7362"/>
    </row>
    <row r="7363" spans="4:19">
      <c r="D7363" s="22">
        <v>6081607100</v>
      </c>
      <c r="S7363"/>
    </row>
    <row r="7364" spans="4:19">
      <c r="D7364" s="22">
        <v>6081607200</v>
      </c>
      <c r="S7364"/>
    </row>
    <row r="7365" spans="4:19">
      <c r="D7365" s="22">
        <v>6081607300</v>
      </c>
      <c r="S7365"/>
    </row>
    <row r="7366" spans="4:19">
      <c r="D7366" s="22">
        <v>6081607400</v>
      </c>
      <c r="S7366"/>
    </row>
    <row r="7367" spans="4:19">
      <c r="D7367" s="22">
        <v>6081607500</v>
      </c>
      <c r="S7367"/>
    </row>
    <row r="7368" spans="4:19">
      <c r="D7368" s="22">
        <v>6081607600</v>
      </c>
      <c r="S7368"/>
    </row>
    <row r="7369" spans="4:19">
      <c r="D7369" s="22">
        <v>6081607701</v>
      </c>
      <c r="S7369"/>
    </row>
    <row r="7370" spans="4:19">
      <c r="D7370" s="22">
        <v>6081607702</v>
      </c>
      <c r="S7370"/>
    </row>
    <row r="7371" spans="4:19">
      <c r="D7371" s="22">
        <v>6081607800</v>
      </c>
      <c r="S7371"/>
    </row>
    <row r="7372" spans="4:19">
      <c r="D7372" s="22">
        <v>6081607900</v>
      </c>
      <c r="S7372"/>
    </row>
    <row r="7373" spans="4:19">
      <c r="D7373" s="22">
        <v>6081608001</v>
      </c>
      <c r="S7373"/>
    </row>
    <row r="7374" spans="4:19">
      <c r="D7374" s="22">
        <v>6081608002</v>
      </c>
      <c r="S7374"/>
    </row>
    <row r="7375" spans="4:19">
      <c r="D7375" s="22">
        <v>6081608004</v>
      </c>
      <c r="S7375"/>
    </row>
    <row r="7376" spans="4:19">
      <c r="D7376" s="22">
        <v>6081608013</v>
      </c>
      <c r="S7376"/>
    </row>
    <row r="7377" spans="4:19">
      <c r="D7377" s="22">
        <v>6081608023</v>
      </c>
      <c r="S7377"/>
    </row>
    <row r="7378" spans="4:19">
      <c r="D7378" s="22">
        <v>6081608100</v>
      </c>
      <c r="S7378"/>
    </row>
    <row r="7379" spans="4:19">
      <c r="D7379" s="22">
        <v>6081608200</v>
      </c>
      <c r="S7379"/>
    </row>
    <row r="7380" spans="4:19">
      <c r="D7380" s="22">
        <v>6081608300</v>
      </c>
      <c r="S7380"/>
    </row>
    <row r="7381" spans="4:19">
      <c r="D7381" s="22">
        <v>6081608400</v>
      </c>
      <c r="S7381"/>
    </row>
    <row r="7382" spans="4:19">
      <c r="D7382" s="22">
        <v>6081608501</v>
      </c>
      <c r="S7382"/>
    </row>
    <row r="7383" spans="4:19">
      <c r="D7383" s="22">
        <v>6081608502</v>
      </c>
      <c r="S7383"/>
    </row>
    <row r="7384" spans="4:19">
      <c r="D7384" s="22">
        <v>6081608600</v>
      </c>
      <c r="S7384"/>
    </row>
    <row r="7385" spans="4:19">
      <c r="D7385" s="22">
        <v>6081608700</v>
      </c>
      <c r="S7385"/>
    </row>
    <row r="7386" spans="4:19">
      <c r="D7386" s="22">
        <v>6081608800</v>
      </c>
      <c r="S7386"/>
    </row>
    <row r="7387" spans="4:19">
      <c r="D7387" s="22">
        <v>6081608900</v>
      </c>
      <c r="S7387"/>
    </row>
    <row r="7388" spans="4:19">
      <c r="D7388" s="22">
        <v>6081609000</v>
      </c>
      <c r="S7388"/>
    </row>
    <row r="7389" spans="4:19">
      <c r="D7389" s="22">
        <v>6081609100</v>
      </c>
      <c r="S7389"/>
    </row>
    <row r="7390" spans="4:19">
      <c r="D7390" s="22">
        <v>6081609201</v>
      </c>
      <c r="S7390"/>
    </row>
    <row r="7391" spans="4:19">
      <c r="D7391" s="22">
        <v>6081609202</v>
      </c>
      <c r="S7391"/>
    </row>
    <row r="7392" spans="4:19">
      <c r="D7392" s="22">
        <v>6081609300</v>
      </c>
      <c r="S7392"/>
    </row>
    <row r="7393" spans="4:19">
      <c r="D7393" s="22">
        <v>6081609400</v>
      </c>
      <c r="S7393"/>
    </row>
    <row r="7394" spans="4:19">
      <c r="D7394" s="22">
        <v>6081609500</v>
      </c>
      <c r="S7394"/>
    </row>
    <row r="7395" spans="4:19">
      <c r="D7395" s="22">
        <v>6081609601</v>
      </c>
      <c r="S7395"/>
    </row>
    <row r="7396" spans="4:19">
      <c r="D7396" s="22">
        <v>6081609602</v>
      </c>
      <c r="S7396"/>
    </row>
    <row r="7397" spans="4:19">
      <c r="D7397" s="22">
        <v>6081609603</v>
      </c>
      <c r="S7397"/>
    </row>
    <row r="7398" spans="4:19">
      <c r="D7398" s="22">
        <v>6081609700</v>
      </c>
      <c r="S7398"/>
    </row>
    <row r="7399" spans="4:19">
      <c r="D7399" s="22">
        <v>6081609800</v>
      </c>
      <c r="S7399"/>
    </row>
    <row r="7400" spans="4:19">
      <c r="D7400" s="22">
        <v>6081609900</v>
      </c>
      <c r="S7400"/>
    </row>
    <row r="7401" spans="4:19">
      <c r="D7401" s="22">
        <v>6081610000</v>
      </c>
      <c r="S7401"/>
    </row>
    <row r="7402" spans="4:19">
      <c r="D7402" s="22">
        <v>6081610100</v>
      </c>
      <c r="S7402"/>
    </row>
    <row r="7403" spans="4:19">
      <c r="D7403" s="22">
        <v>6081610201</v>
      </c>
      <c r="S7403"/>
    </row>
    <row r="7404" spans="4:19">
      <c r="D7404" s="22">
        <v>6081610202</v>
      </c>
      <c r="S7404"/>
    </row>
    <row r="7405" spans="4:19">
      <c r="D7405" s="22">
        <v>6081610202</v>
      </c>
      <c r="S7405"/>
    </row>
    <row r="7406" spans="4:19">
      <c r="D7406" s="22">
        <v>6081610203</v>
      </c>
      <c r="S7406"/>
    </row>
    <row r="7407" spans="4:19">
      <c r="D7407" s="22">
        <v>6081610203</v>
      </c>
      <c r="S7407"/>
    </row>
    <row r="7408" spans="4:19">
      <c r="D7408" s="22">
        <v>6081610302</v>
      </c>
      <c r="S7408"/>
    </row>
    <row r="7409" spans="4:19">
      <c r="D7409" s="22">
        <v>6081610302</v>
      </c>
      <c r="S7409"/>
    </row>
    <row r="7410" spans="4:19">
      <c r="D7410" s="22">
        <v>6081610303</v>
      </c>
      <c r="S7410"/>
    </row>
    <row r="7411" spans="4:19">
      <c r="D7411" s="22">
        <v>6081610304</v>
      </c>
      <c r="S7411"/>
    </row>
    <row r="7412" spans="4:19">
      <c r="D7412" s="22">
        <v>6081610400</v>
      </c>
      <c r="S7412"/>
    </row>
    <row r="7413" spans="4:19">
      <c r="D7413" s="22">
        <v>6081610400</v>
      </c>
      <c r="S7413"/>
    </row>
    <row r="7414" spans="4:19">
      <c r="D7414" s="22">
        <v>6081610500</v>
      </c>
      <c r="S7414"/>
    </row>
    <row r="7415" spans="4:19">
      <c r="D7415" s="22">
        <v>6081610500</v>
      </c>
      <c r="S7415"/>
    </row>
    <row r="7416" spans="4:19">
      <c r="D7416" s="22">
        <v>6081610601</v>
      </c>
      <c r="S7416"/>
    </row>
    <row r="7417" spans="4:19">
      <c r="D7417" s="22">
        <v>6081610601</v>
      </c>
      <c r="S7417"/>
    </row>
    <row r="7418" spans="4:19">
      <c r="D7418" s="22">
        <v>6081610602</v>
      </c>
      <c r="S7418"/>
    </row>
    <row r="7419" spans="4:19">
      <c r="D7419" s="22">
        <v>6081610700</v>
      </c>
      <c r="S7419"/>
    </row>
    <row r="7420" spans="4:19">
      <c r="D7420" s="22">
        <v>6081610700</v>
      </c>
      <c r="S7420"/>
    </row>
    <row r="7421" spans="4:19">
      <c r="D7421" s="22">
        <v>6081610800</v>
      </c>
      <c r="S7421"/>
    </row>
    <row r="7422" spans="4:19">
      <c r="D7422" s="22">
        <v>6081610800</v>
      </c>
      <c r="S7422"/>
    </row>
    <row r="7423" spans="4:19">
      <c r="D7423" s="22">
        <v>6081610900</v>
      </c>
      <c r="S7423"/>
    </row>
    <row r="7424" spans="4:19">
      <c r="D7424" s="22">
        <v>6081610900</v>
      </c>
      <c r="S7424"/>
    </row>
    <row r="7425" spans="4:19">
      <c r="D7425" s="22">
        <v>6081611000</v>
      </c>
      <c r="S7425"/>
    </row>
    <row r="7426" spans="4:19">
      <c r="D7426" s="22">
        <v>6081611100</v>
      </c>
      <c r="S7426"/>
    </row>
    <row r="7427" spans="4:19">
      <c r="D7427" s="22">
        <v>6081611200</v>
      </c>
      <c r="S7427"/>
    </row>
    <row r="7428" spans="4:19">
      <c r="D7428" s="22">
        <v>6081611300</v>
      </c>
      <c r="S7428"/>
    </row>
    <row r="7429" spans="4:19">
      <c r="D7429" s="22">
        <v>6081611400</v>
      </c>
      <c r="S7429"/>
    </row>
    <row r="7430" spans="4:19">
      <c r="D7430" s="22">
        <v>6081611500</v>
      </c>
      <c r="S7430"/>
    </row>
    <row r="7431" spans="4:19">
      <c r="D7431" s="22">
        <v>6081611600</v>
      </c>
      <c r="S7431"/>
    </row>
    <row r="7432" spans="4:19">
      <c r="D7432" s="22">
        <v>6081611700</v>
      </c>
      <c r="S7432"/>
    </row>
    <row r="7433" spans="4:19">
      <c r="D7433" s="22">
        <v>6081611700</v>
      </c>
      <c r="S7433"/>
    </row>
    <row r="7434" spans="4:19">
      <c r="D7434" s="22">
        <v>6081611800</v>
      </c>
      <c r="S7434"/>
    </row>
    <row r="7435" spans="4:19">
      <c r="D7435" s="22">
        <v>6081611800</v>
      </c>
      <c r="S7435"/>
    </row>
    <row r="7436" spans="4:19">
      <c r="D7436" s="22">
        <v>6081611900</v>
      </c>
      <c r="S7436"/>
    </row>
    <row r="7437" spans="4:19">
      <c r="D7437" s="22">
        <v>6081612000</v>
      </c>
      <c r="S7437"/>
    </row>
    <row r="7438" spans="4:19">
      <c r="D7438" s="22">
        <v>6081612100</v>
      </c>
      <c r="S7438"/>
    </row>
    <row r="7439" spans="4:19">
      <c r="D7439" s="22">
        <v>6081612100</v>
      </c>
      <c r="S7439"/>
    </row>
    <row r="7440" spans="4:19">
      <c r="D7440" s="22">
        <v>6081612500</v>
      </c>
      <c r="S7440"/>
    </row>
    <row r="7441" spans="4:19">
      <c r="D7441" s="22">
        <v>6081612600</v>
      </c>
      <c r="S7441"/>
    </row>
    <row r="7442" spans="4:19">
      <c r="D7442" s="22">
        <v>6081612700</v>
      </c>
      <c r="S7442"/>
    </row>
    <row r="7443" spans="4:19">
      <c r="D7443" s="22">
        <v>6081612800</v>
      </c>
      <c r="S7443"/>
    </row>
    <row r="7444" spans="4:19">
      <c r="D7444" s="22">
        <v>6081612900</v>
      </c>
      <c r="S7444"/>
    </row>
    <row r="7445" spans="4:19">
      <c r="D7445" s="22">
        <v>6081613000</v>
      </c>
      <c r="S7445"/>
    </row>
    <row r="7446" spans="4:19">
      <c r="D7446" s="22">
        <v>6081613200</v>
      </c>
      <c r="S7446"/>
    </row>
    <row r="7447" spans="4:19">
      <c r="D7447" s="22">
        <v>6081613300</v>
      </c>
      <c r="S7447"/>
    </row>
    <row r="7448" spans="4:19">
      <c r="D7448" s="22">
        <v>6081613400</v>
      </c>
      <c r="S7448"/>
    </row>
    <row r="7449" spans="4:19">
      <c r="D7449" s="22">
        <v>6081613501</v>
      </c>
      <c r="S7449"/>
    </row>
    <row r="7450" spans="4:19">
      <c r="D7450" s="22">
        <v>6081613502</v>
      </c>
      <c r="S7450"/>
    </row>
    <row r="7451" spans="4:19">
      <c r="D7451" s="22">
        <v>6081613600</v>
      </c>
      <c r="S7451"/>
    </row>
    <row r="7452" spans="4:19">
      <c r="D7452" s="22">
        <v>6081613700</v>
      </c>
      <c r="S7452"/>
    </row>
    <row r="7453" spans="4:19">
      <c r="D7453" s="22">
        <v>6081613800</v>
      </c>
      <c r="S7453"/>
    </row>
    <row r="7454" spans="4:19">
      <c r="D7454" s="22">
        <v>6081613900</v>
      </c>
      <c r="S7454"/>
    </row>
    <row r="7455" spans="4:19">
      <c r="D7455" s="22">
        <v>6081614000</v>
      </c>
      <c r="S7455"/>
    </row>
    <row r="7456" spans="4:19">
      <c r="D7456" s="22">
        <v>6081984300</v>
      </c>
      <c r="S7456"/>
    </row>
    <row r="7457" spans="4:19">
      <c r="D7457" s="22">
        <v>6081990100</v>
      </c>
      <c r="S7457"/>
    </row>
    <row r="7458" spans="4:19">
      <c r="D7458" s="22">
        <v>6083000101</v>
      </c>
      <c r="S7458"/>
    </row>
    <row r="7459" spans="4:19">
      <c r="D7459" s="22">
        <v>6083000102</v>
      </c>
      <c r="S7459"/>
    </row>
    <row r="7460" spans="4:19">
      <c r="D7460" s="22">
        <v>6083000103</v>
      </c>
      <c r="S7460"/>
    </row>
    <row r="7461" spans="4:19">
      <c r="D7461" s="22">
        <v>6083000200</v>
      </c>
      <c r="S7461"/>
    </row>
    <row r="7462" spans="4:19">
      <c r="D7462" s="22">
        <v>6083000301</v>
      </c>
      <c r="S7462"/>
    </row>
    <row r="7463" spans="4:19">
      <c r="D7463" s="22">
        <v>6083000302</v>
      </c>
      <c r="S7463"/>
    </row>
    <row r="7464" spans="4:19">
      <c r="D7464" s="22">
        <v>6083000400</v>
      </c>
      <c r="S7464"/>
    </row>
    <row r="7465" spans="4:19">
      <c r="D7465" s="22">
        <v>6083000501</v>
      </c>
      <c r="S7465"/>
    </row>
    <row r="7466" spans="4:19">
      <c r="D7466" s="22">
        <v>6083000502</v>
      </c>
      <c r="S7466"/>
    </row>
    <row r="7467" spans="4:19">
      <c r="D7467" s="22">
        <v>6083000600</v>
      </c>
      <c r="S7467"/>
    </row>
    <row r="7468" spans="4:19">
      <c r="D7468" s="22">
        <v>6083000700</v>
      </c>
      <c r="S7468"/>
    </row>
    <row r="7469" spans="4:19">
      <c r="D7469" s="22">
        <v>6083000801</v>
      </c>
      <c r="S7469"/>
    </row>
    <row r="7470" spans="4:19">
      <c r="D7470" s="22">
        <v>6083000804</v>
      </c>
      <c r="S7470"/>
    </row>
    <row r="7471" spans="4:19">
      <c r="D7471" s="22">
        <v>6083000900</v>
      </c>
      <c r="S7471"/>
    </row>
    <row r="7472" spans="4:19">
      <c r="D7472" s="22">
        <v>6083001000</v>
      </c>
      <c r="S7472"/>
    </row>
    <row r="7473" spans="4:19">
      <c r="D7473" s="22">
        <v>6083001101</v>
      </c>
      <c r="S7473"/>
    </row>
    <row r="7474" spans="4:19">
      <c r="D7474" s="22">
        <v>6083001102</v>
      </c>
      <c r="S7474"/>
    </row>
    <row r="7475" spans="4:19">
      <c r="D7475" s="22">
        <v>6083001203</v>
      </c>
      <c r="S7475"/>
    </row>
    <row r="7476" spans="4:19">
      <c r="D7476" s="22">
        <v>6083001206</v>
      </c>
      <c r="S7476"/>
    </row>
    <row r="7477" spans="4:19">
      <c r="D7477" s="22">
        <v>6083001208</v>
      </c>
      <c r="S7477"/>
    </row>
    <row r="7478" spans="4:19">
      <c r="D7478" s="22">
        <v>6083001304</v>
      </c>
      <c r="S7478"/>
    </row>
    <row r="7479" spans="4:19">
      <c r="D7479" s="22">
        <v>6083001306</v>
      </c>
      <c r="S7479"/>
    </row>
    <row r="7480" spans="4:19">
      <c r="D7480" s="22">
        <v>6083001402</v>
      </c>
      <c r="S7480"/>
    </row>
    <row r="7481" spans="4:19">
      <c r="D7481" s="22">
        <v>6083001500</v>
      </c>
      <c r="S7481"/>
    </row>
    <row r="7482" spans="4:19">
      <c r="D7482" s="22">
        <v>6083001601</v>
      </c>
      <c r="S7482"/>
    </row>
    <row r="7483" spans="4:19">
      <c r="D7483" s="22">
        <v>6083001604</v>
      </c>
      <c r="S7483"/>
    </row>
    <row r="7484" spans="4:19">
      <c r="D7484" s="22">
        <v>6083001704</v>
      </c>
      <c r="S7484"/>
    </row>
    <row r="7485" spans="4:19">
      <c r="D7485" s="22">
        <v>6083001706</v>
      </c>
      <c r="S7485"/>
    </row>
    <row r="7486" spans="4:19">
      <c r="D7486" s="22">
        <v>6083001800</v>
      </c>
      <c r="S7486"/>
    </row>
    <row r="7487" spans="4:19">
      <c r="D7487" s="22">
        <v>6083001901</v>
      </c>
      <c r="S7487"/>
    </row>
    <row r="7488" spans="4:19">
      <c r="D7488" s="22">
        <v>6083001903</v>
      </c>
      <c r="S7488"/>
    </row>
    <row r="7489" spans="4:19">
      <c r="D7489" s="22">
        <v>6083001905</v>
      </c>
      <c r="S7489"/>
    </row>
    <row r="7490" spans="4:19">
      <c r="D7490" s="22">
        <v>6083001906</v>
      </c>
      <c r="S7490"/>
    </row>
    <row r="7491" spans="4:19">
      <c r="D7491" s="22">
        <v>6083002005</v>
      </c>
      <c r="S7491"/>
    </row>
    <row r="7492" spans="4:19">
      <c r="D7492" s="22">
        <v>6083002006</v>
      </c>
      <c r="S7492"/>
    </row>
    <row r="7493" spans="4:19">
      <c r="D7493" s="22">
        <v>6083002007</v>
      </c>
      <c r="S7493"/>
    </row>
    <row r="7494" spans="4:19">
      <c r="D7494" s="22">
        <v>6083002008</v>
      </c>
      <c r="S7494"/>
    </row>
    <row r="7495" spans="4:19">
      <c r="D7495" s="22">
        <v>6083002009</v>
      </c>
      <c r="S7495"/>
    </row>
    <row r="7496" spans="4:19">
      <c r="D7496" s="22">
        <v>6083002010</v>
      </c>
      <c r="S7496"/>
    </row>
    <row r="7497" spans="4:19">
      <c r="D7497" s="22">
        <v>6083002011</v>
      </c>
      <c r="S7497"/>
    </row>
    <row r="7498" spans="4:19">
      <c r="D7498" s="22">
        <v>6083002012</v>
      </c>
      <c r="S7498"/>
    </row>
    <row r="7499" spans="4:19">
      <c r="D7499" s="22">
        <v>6083002013</v>
      </c>
      <c r="S7499"/>
    </row>
    <row r="7500" spans="4:19">
      <c r="D7500" s="22">
        <v>6083002101</v>
      </c>
      <c r="S7500"/>
    </row>
    <row r="7501" spans="4:19">
      <c r="D7501" s="22">
        <v>6083002102</v>
      </c>
      <c r="S7501"/>
    </row>
    <row r="7502" spans="4:19">
      <c r="D7502" s="22">
        <v>6083002103</v>
      </c>
      <c r="S7502"/>
    </row>
    <row r="7503" spans="4:19">
      <c r="D7503" s="22">
        <v>6083002205</v>
      </c>
      <c r="S7503"/>
    </row>
    <row r="7504" spans="4:19">
      <c r="D7504" s="22">
        <v>6083002206</v>
      </c>
      <c r="S7504"/>
    </row>
    <row r="7505" spans="4:19">
      <c r="D7505" s="22">
        <v>6083002209</v>
      </c>
      <c r="S7505"/>
    </row>
    <row r="7506" spans="4:19">
      <c r="D7506" s="22">
        <v>6083002210</v>
      </c>
      <c r="S7506"/>
    </row>
    <row r="7507" spans="4:19">
      <c r="D7507" s="22">
        <v>6083002211</v>
      </c>
      <c r="S7507"/>
    </row>
    <row r="7508" spans="4:19">
      <c r="D7508" s="22">
        <v>6083002303</v>
      </c>
      <c r="S7508"/>
    </row>
    <row r="7509" spans="4:19">
      <c r="D7509" s="22">
        <v>6083002304</v>
      </c>
      <c r="S7509"/>
    </row>
    <row r="7510" spans="4:19">
      <c r="D7510" s="22">
        <v>6083002305</v>
      </c>
      <c r="S7510"/>
    </row>
    <row r="7511" spans="4:19">
      <c r="D7511" s="22">
        <v>6083002306</v>
      </c>
      <c r="S7511"/>
    </row>
    <row r="7512" spans="4:19">
      <c r="D7512" s="22">
        <v>6083002402</v>
      </c>
      <c r="S7512"/>
    </row>
    <row r="7513" spans="4:19">
      <c r="D7513" s="22">
        <v>6083002403</v>
      </c>
      <c r="S7513"/>
    </row>
    <row r="7514" spans="4:19">
      <c r="D7514" s="22">
        <v>6083002404</v>
      </c>
      <c r="S7514"/>
    </row>
    <row r="7515" spans="4:19">
      <c r="D7515" s="22">
        <v>6083002502</v>
      </c>
      <c r="S7515"/>
    </row>
    <row r="7516" spans="4:19">
      <c r="D7516" s="22">
        <v>6083002604</v>
      </c>
      <c r="S7516"/>
    </row>
    <row r="7517" spans="4:19">
      <c r="D7517" s="22">
        <v>6083002606</v>
      </c>
      <c r="S7517"/>
    </row>
    <row r="7518" spans="4:19">
      <c r="D7518" s="22">
        <v>6083002702</v>
      </c>
      <c r="S7518"/>
    </row>
    <row r="7519" spans="4:19">
      <c r="D7519" s="22">
        <v>6083002703</v>
      </c>
      <c r="S7519"/>
    </row>
    <row r="7520" spans="4:19">
      <c r="D7520" s="22">
        <v>6083002705</v>
      </c>
      <c r="S7520"/>
    </row>
    <row r="7521" spans="4:19">
      <c r="D7521" s="22">
        <v>6083002706</v>
      </c>
      <c r="S7521"/>
    </row>
    <row r="7522" spans="4:19">
      <c r="D7522" s="22">
        <v>6083002707</v>
      </c>
      <c r="S7522"/>
    </row>
    <row r="7523" spans="4:19">
      <c r="D7523" s="22">
        <v>6083002708</v>
      </c>
      <c r="S7523"/>
    </row>
    <row r="7524" spans="4:19">
      <c r="D7524" s="22">
        <v>6083002802</v>
      </c>
      <c r="S7524"/>
    </row>
    <row r="7525" spans="4:19">
      <c r="D7525" s="22">
        <v>6083002806</v>
      </c>
      <c r="S7525"/>
    </row>
    <row r="7526" spans="4:19">
      <c r="D7526" s="22">
        <v>6083002808</v>
      </c>
      <c r="S7526"/>
    </row>
    <row r="7527" spans="4:19">
      <c r="D7527" s="22">
        <v>6083002809</v>
      </c>
      <c r="S7527"/>
    </row>
    <row r="7528" spans="4:19">
      <c r="D7528" s="22">
        <v>6083002906</v>
      </c>
      <c r="S7528"/>
    </row>
    <row r="7529" spans="4:19">
      <c r="D7529" s="22">
        <v>6083002907</v>
      </c>
      <c r="S7529"/>
    </row>
    <row r="7530" spans="4:19">
      <c r="D7530" s="22">
        <v>6083002909</v>
      </c>
      <c r="S7530"/>
    </row>
    <row r="7531" spans="4:19">
      <c r="D7531" s="22">
        <v>6083002913</v>
      </c>
      <c r="S7531"/>
    </row>
    <row r="7532" spans="4:19">
      <c r="D7532" s="22">
        <v>6083002914</v>
      </c>
      <c r="S7532"/>
    </row>
    <row r="7533" spans="4:19">
      <c r="D7533" s="22">
        <v>6083002915</v>
      </c>
      <c r="S7533"/>
    </row>
    <row r="7534" spans="4:19">
      <c r="D7534" s="22">
        <v>6083002922</v>
      </c>
      <c r="S7534"/>
    </row>
    <row r="7535" spans="4:19">
      <c r="D7535" s="22">
        <v>6083002924</v>
      </c>
      <c r="S7535"/>
    </row>
    <row r="7536" spans="4:19">
      <c r="D7536" s="22">
        <v>6083002926</v>
      </c>
      <c r="S7536"/>
    </row>
    <row r="7537" spans="4:19">
      <c r="D7537" s="22">
        <v>6083002928</v>
      </c>
      <c r="S7537"/>
    </row>
    <row r="7538" spans="4:19">
      <c r="D7538" s="22">
        <v>6083002930</v>
      </c>
      <c r="S7538"/>
    </row>
    <row r="7539" spans="4:19">
      <c r="D7539" s="22">
        <v>6083002932</v>
      </c>
      <c r="S7539"/>
    </row>
    <row r="7540" spans="4:19">
      <c r="D7540" s="22">
        <v>6083003001</v>
      </c>
      <c r="S7540"/>
    </row>
    <row r="7541" spans="4:19">
      <c r="D7541" s="22">
        <v>6083003004</v>
      </c>
      <c r="S7541"/>
    </row>
    <row r="7542" spans="4:19">
      <c r="D7542" s="22">
        <v>6083003005</v>
      </c>
      <c r="S7542"/>
    </row>
    <row r="7543" spans="4:19">
      <c r="D7543" s="22">
        <v>6083003007</v>
      </c>
      <c r="S7543"/>
    </row>
    <row r="7544" spans="4:19">
      <c r="D7544" s="22">
        <v>6083003102</v>
      </c>
      <c r="S7544"/>
    </row>
    <row r="7545" spans="4:19">
      <c r="D7545" s="22">
        <v>6083980000</v>
      </c>
      <c r="S7545"/>
    </row>
    <row r="7546" spans="4:19">
      <c r="D7546" s="22">
        <v>6083980100</v>
      </c>
      <c r="S7546"/>
    </row>
    <row r="7547" spans="4:19">
      <c r="D7547" s="22">
        <v>6083990000</v>
      </c>
      <c r="S7547"/>
    </row>
    <row r="7548" spans="4:19">
      <c r="D7548" s="22">
        <v>6085500100</v>
      </c>
      <c r="S7548"/>
    </row>
    <row r="7549" spans="4:19">
      <c r="D7549" s="22">
        <v>6085500200</v>
      </c>
      <c r="S7549"/>
    </row>
    <row r="7550" spans="4:19">
      <c r="D7550" s="22">
        <v>6085500300</v>
      </c>
      <c r="S7550"/>
    </row>
    <row r="7551" spans="4:19">
      <c r="D7551" s="22">
        <v>6085500400</v>
      </c>
      <c r="S7551"/>
    </row>
    <row r="7552" spans="4:19">
      <c r="D7552" s="22">
        <v>6085500500</v>
      </c>
      <c r="S7552"/>
    </row>
    <row r="7553" spans="4:19">
      <c r="D7553" s="22">
        <v>6085500600</v>
      </c>
      <c r="S7553"/>
    </row>
    <row r="7554" spans="4:19">
      <c r="D7554" s="22">
        <v>6085500800</v>
      </c>
      <c r="S7554"/>
    </row>
    <row r="7555" spans="4:19">
      <c r="D7555" s="22">
        <v>6085500800</v>
      </c>
      <c r="S7555"/>
    </row>
    <row r="7556" spans="4:19">
      <c r="D7556" s="22">
        <v>6085500901</v>
      </c>
      <c r="S7556"/>
    </row>
    <row r="7557" spans="4:19">
      <c r="D7557" s="22">
        <v>6085500901</v>
      </c>
      <c r="S7557"/>
    </row>
    <row r="7558" spans="4:19">
      <c r="D7558" s="22">
        <v>6085500902</v>
      </c>
      <c r="S7558"/>
    </row>
    <row r="7559" spans="4:19">
      <c r="D7559" s="22">
        <v>6085501000</v>
      </c>
      <c r="S7559"/>
    </row>
    <row r="7560" spans="4:19">
      <c r="D7560" s="22">
        <v>6085501000</v>
      </c>
      <c r="S7560"/>
    </row>
    <row r="7561" spans="4:19">
      <c r="D7561" s="22">
        <v>6085501101</v>
      </c>
      <c r="S7561"/>
    </row>
    <row r="7562" spans="4:19">
      <c r="D7562" s="22">
        <v>6085501101</v>
      </c>
      <c r="S7562"/>
    </row>
    <row r="7563" spans="4:19">
      <c r="D7563" s="22">
        <v>6085501102</v>
      </c>
      <c r="S7563"/>
    </row>
    <row r="7564" spans="4:19">
      <c r="D7564" s="22">
        <v>6085501200</v>
      </c>
      <c r="S7564"/>
    </row>
    <row r="7565" spans="4:19">
      <c r="D7565" s="22">
        <v>6085501300</v>
      </c>
      <c r="S7565"/>
    </row>
    <row r="7566" spans="4:19">
      <c r="D7566" s="22">
        <v>6085501401</v>
      </c>
      <c r="S7566"/>
    </row>
    <row r="7567" spans="4:19">
      <c r="D7567" s="22">
        <v>6085501402</v>
      </c>
      <c r="S7567"/>
    </row>
    <row r="7568" spans="4:19">
      <c r="D7568" s="22">
        <v>6085501501</v>
      </c>
      <c r="S7568"/>
    </row>
    <row r="7569" spans="4:19">
      <c r="D7569" s="22">
        <v>6085501502</v>
      </c>
      <c r="S7569"/>
    </row>
    <row r="7570" spans="4:19">
      <c r="D7570" s="22">
        <v>6085501600</v>
      </c>
      <c r="S7570"/>
    </row>
    <row r="7571" spans="4:19">
      <c r="D7571" s="22">
        <v>6085501700</v>
      </c>
      <c r="S7571"/>
    </row>
    <row r="7572" spans="4:19">
      <c r="D7572" s="22">
        <v>6085501700</v>
      </c>
      <c r="S7572"/>
    </row>
    <row r="7573" spans="4:19">
      <c r="D7573" s="22">
        <v>6085501800</v>
      </c>
      <c r="S7573"/>
    </row>
    <row r="7574" spans="4:19">
      <c r="D7574" s="22">
        <v>6085501900</v>
      </c>
      <c r="S7574"/>
    </row>
    <row r="7575" spans="4:19">
      <c r="D7575" s="22">
        <v>6085502001</v>
      </c>
      <c r="S7575"/>
    </row>
    <row r="7576" spans="4:19">
      <c r="D7576" s="22">
        <v>6085502002</v>
      </c>
      <c r="S7576"/>
    </row>
    <row r="7577" spans="4:19">
      <c r="D7577" s="22">
        <v>6085502101</v>
      </c>
      <c r="S7577"/>
    </row>
    <row r="7578" spans="4:19">
      <c r="D7578" s="22">
        <v>6085502102</v>
      </c>
      <c r="S7578"/>
    </row>
    <row r="7579" spans="4:19">
      <c r="D7579" s="22">
        <v>6085502201</v>
      </c>
      <c r="S7579"/>
    </row>
    <row r="7580" spans="4:19">
      <c r="D7580" s="22">
        <v>6085502202</v>
      </c>
      <c r="S7580"/>
    </row>
    <row r="7581" spans="4:19">
      <c r="D7581" s="22">
        <v>6085502301</v>
      </c>
      <c r="S7581"/>
    </row>
    <row r="7582" spans="4:19">
      <c r="D7582" s="22">
        <v>6085502302</v>
      </c>
      <c r="S7582"/>
    </row>
    <row r="7583" spans="4:19">
      <c r="D7583" s="22">
        <v>6085502400</v>
      </c>
      <c r="S7583"/>
    </row>
    <row r="7584" spans="4:19">
      <c r="D7584" s="22">
        <v>6085502500</v>
      </c>
      <c r="S7584"/>
    </row>
    <row r="7585" spans="4:19">
      <c r="D7585" s="22">
        <v>6085502601</v>
      </c>
      <c r="S7585"/>
    </row>
    <row r="7586" spans="4:19">
      <c r="D7586" s="22">
        <v>6085502603</v>
      </c>
      <c r="S7586"/>
    </row>
    <row r="7587" spans="4:19">
      <c r="D7587" s="22">
        <v>6085502604</v>
      </c>
      <c r="S7587"/>
    </row>
    <row r="7588" spans="4:19">
      <c r="D7588" s="22">
        <v>6085502701</v>
      </c>
      <c r="S7588"/>
    </row>
    <row r="7589" spans="4:19">
      <c r="D7589" s="22">
        <v>6085502702</v>
      </c>
      <c r="S7589"/>
    </row>
    <row r="7590" spans="4:19">
      <c r="D7590" s="22">
        <v>6085502800</v>
      </c>
      <c r="S7590"/>
    </row>
    <row r="7591" spans="4:19">
      <c r="D7591" s="22">
        <v>6085502901</v>
      </c>
      <c r="S7591"/>
    </row>
    <row r="7592" spans="4:19">
      <c r="D7592" s="22">
        <v>6085502902</v>
      </c>
      <c r="S7592"/>
    </row>
    <row r="7593" spans="4:19">
      <c r="D7593" s="22">
        <v>6085502903</v>
      </c>
      <c r="S7593"/>
    </row>
    <row r="7594" spans="4:19">
      <c r="D7594" s="22">
        <v>6085502906</v>
      </c>
      <c r="S7594"/>
    </row>
    <row r="7595" spans="4:19">
      <c r="D7595" s="22">
        <v>6085502907</v>
      </c>
      <c r="S7595"/>
    </row>
    <row r="7596" spans="4:19">
      <c r="D7596" s="22">
        <v>6085502908</v>
      </c>
      <c r="S7596"/>
    </row>
    <row r="7597" spans="4:19">
      <c r="D7597" s="22">
        <v>6085502909</v>
      </c>
      <c r="S7597"/>
    </row>
    <row r="7598" spans="4:19">
      <c r="D7598" s="22">
        <v>6085502910</v>
      </c>
      <c r="S7598"/>
    </row>
    <row r="7599" spans="4:19">
      <c r="D7599" s="22">
        <v>6085503001</v>
      </c>
      <c r="S7599"/>
    </row>
    <row r="7600" spans="4:19">
      <c r="D7600" s="22">
        <v>6085503002</v>
      </c>
      <c r="S7600"/>
    </row>
    <row r="7601" spans="4:19">
      <c r="D7601" s="22">
        <v>6085503003</v>
      </c>
      <c r="S7601"/>
    </row>
    <row r="7602" spans="4:19">
      <c r="D7602" s="22">
        <v>6085503105</v>
      </c>
      <c r="S7602"/>
    </row>
    <row r="7603" spans="4:19">
      <c r="D7603" s="22">
        <v>6085503108</v>
      </c>
      <c r="S7603"/>
    </row>
    <row r="7604" spans="4:19">
      <c r="D7604" s="22">
        <v>6085503110</v>
      </c>
      <c r="S7604"/>
    </row>
    <row r="7605" spans="4:19">
      <c r="D7605" s="22">
        <v>6085503111</v>
      </c>
      <c r="S7605"/>
    </row>
    <row r="7606" spans="4:19">
      <c r="D7606" s="22">
        <v>6085503111</v>
      </c>
      <c r="S7606"/>
    </row>
    <row r="7607" spans="4:19">
      <c r="D7607" s="22">
        <v>6085503112</v>
      </c>
      <c r="S7607"/>
    </row>
    <row r="7608" spans="4:19">
      <c r="D7608" s="22">
        <v>6085503113</v>
      </c>
      <c r="S7608"/>
    </row>
    <row r="7609" spans="4:19">
      <c r="D7609" s="22">
        <v>6085503115</v>
      </c>
      <c r="S7609"/>
    </row>
    <row r="7610" spans="4:19">
      <c r="D7610" s="22">
        <v>6085503116</v>
      </c>
      <c r="S7610"/>
    </row>
    <row r="7611" spans="4:19">
      <c r="D7611" s="22">
        <v>6085503117</v>
      </c>
      <c r="S7611"/>
    </row>
    <row r="7612" spans="4:19">
      <c r="D7612" s="22">
        <v>6085503118</v>
      </c>
      <c r="S7612"/>
    </row>
    <row r="7613" spans="4:19">
      <c r="D7613" s="22">
        <v>6085503121</v>
      </c>
      <c r="S7613"/>
    </row>
    <row r="7614" spans="4:19">
      <c r="D7614" s="22">
        <v>6085503121</v>
      </c>
      <c r="S7614"/>
    </row>
    <row r="7615" spans="4:19">
      <c r="D7615" s="22">
        <v>6085503122</v>
      </c>
      <c r="S7615"/>
    </row>
    <row r="7616" spans="4:19">
      <c r="D7616" s="22">
        <v>6085503123</v>
      </c>
      <c r="S7616"/>
    </row>
    <row r="7617" spans="4:19">
      <c r="D7617" s="22">
        <v>6085503123</v>
      </c>
      <c r="S7617"/>
    </row>
    <row r="7618" spans="4:19">
      <c r="D7618" s="22">
        <v>6085503204</v>
      </c>
      <c r="S7618"/>
    </row>
    <row r="7619" spans="4:19">
      <c r="D7619" s="22">
        <v>6085503204</v>
      </c>
      <c r="S7619"/>
    </row>
    <row r="7620" spans="4:19">
      <c r="D7620" s="22">
        <v>6085503207</v>
      </c>
      <c r="S7620"/>
    </row>
    <row r="7621" spans="4:19">
      <c r="D7621" s="22">
        <v>6085503208</v>
      </c>
      <c r="S7621"/>
    </row>
    <row r="7622" spans="4:19">
      <c r="D7622" s="22">
        <v>6085503210</v>
      </c>
      <c r="S7622"/>
    </row>
    <row r="7623" spans="4:19">
      <c r="D7623" s="22">
        <v>6085503210</v>
      </c>
      <c r="S7623"/>
    </row>
    <row r="7624" spans="4:19">
      <c r="D7624" s="22">
        <v>6085503211</v>
      </c>
      <c r="S7624"/>
    </row>
    <row r="7625" spans="4:19">
      <c r="D7625" s="22">
        <v>6085503212</v>
      </c>
      <c r="S7625"/>
    </row>
    <row r="7626" spans="4:19">
      <c r="D7626" s="22">
        <v>6085503213</v>
      </c>
      <c r="S7626"/>
    </row>
    <row r="7627" spans="4:19">
      <c r="D7627" s="22">
        <v>6085503213</v>
      </c>
      <c r="S7627"/>
    </row>
    <row r="7628" spans="4:19">
      <c r="D7628" s="22">
        <v>6085503214</v>
      </c>
      <c r="S7628"/>
    </row>
    <row r="7629" spans="4:19">
      <c r="D7629" s="22">
        <v>6085503217</v>
      </c>
      <c r="S7629"/>
    </row>
    <row r="7630" spans="4:19">
      <c r="D7630" s="22">
        <v>6085503217</v>
      </c>
      <c r="S7630"/>
    </row>
    <row r="7631" spans="4:19">
      <c r="D7631" s="22">
        <v>6085503218</v>
      </c>
      <c r="S7631"/>
    </row>
    <row r="7632" spans="4:19">
      <c r="D7632" s="22">
        <v>6085503304</v>
      </c>
      <c r="S7632"/>
    </row>
    <row r="7633" spans="4:19">
      <c r="D7633" s="22">
        <v>6085503305</v>
      </c>
      <c r="S7633"/>
    </row>
    <row r="7634" spans="4:19">
      <c r="D7634" s="22">
        <v>6085503306</v>
      </c>
      <c r="S7634"/>
    </row>
    <row r="7635" spans="4:19">
      <c r="D7635" s="22">
        <v>6085503312</v>
      </c>
      <c r="S7635"/>
    </row>
    <row r="7636" spans="4:19">
      <c r="D7636" s="22">
        <v>6085503313</v>
      </c>
      <c r="S7636"/>
    </row>
    <row r="7637" spans="4:19">
      <c r="D7637" s="22">
        <v>6085503315</v>
      </c>
      <c r="S7637"/>
    </row>
    <row r="7638" spans="4:19">
      <c r="D7638" s="22">
        <v>6085503321</v>
      </c>
      <c r="S7638"/>
    </row>
    <row r="7639" spans="4:19">
      <c r="D7639" s="22">
        <v>6085503322</v>
      </c>
      <c r="S7639"/>
    </row>
    <row r="7640" spans="4:19">
      <c r="D7640" s="22">
        <v>6085503323</v>
      </c>
      <c r="S7640"/>
    </row>
    <row r="7641" spans="4:19">
      <c r="D7641" s="22">
        <v>6085503324</v>
      </c>
      <c r="S7641"/>
    </row>
    <row r="7642" spans="4:19">
      <c r="D7642" s="22">
        <v>6085503325</v>
      </c>
      <c r="S7642"/>
    </row>
    <row r="7643" spans="4:19">
      <c r="D7643" s="22">
        <v>6085503326</v>
      </c>
      <c r="S7643"/>
    </row>
    <row r="7644" spans="4:19">
      <c r="D7644" s="22">
        <v>6085503327</v>
      </c>
      <c r="S7644"/>
    </row>
    <row r="7645" spans="4:19">
      <c r="D7645" s="22">
        <v>6085503329</v>
      </c>
      <c r="S7645"/>
    </row>
    <row r="7646" spans="4:19">
      <c r="D7646" s="22">
        <v>6085503330</v>
      </c>
      <c r="S7646"/>
    </row>
    <row r="7647" spans="4:19">
      <c r="D7647" s="22">
        <v>6085503331</v>
      </c>
      <c r="S7647"/>
    </row>
    <row r="7648" spans="4:19">
      <c r="D7648" s="22">
        <v>6085503332</v>
      </c>
      <c r="S7648"/>
    </row>
    <row r="7649" spans="4:19">
      <c r="D7649" s="22">
        <v>6085503333</v>
      </c>
      <c r="S7649"/>
    </row>
    <row r="7650" spans="4:19">
      <c r="D7650" s="22">
        <v>6085503334</v>
      </c>
      <c r="S7650"/>
    </row>
    <row r="7651" spans="4:19">
      <c r="D7651" s="22">
        <v>6085503336</v>
      </c>
      <c r="S7651"/>
    </row>
    <row r="7652" spans="4:19">
      <c r="D7652" s="22">
        <v>6085503337</v>
      </c>
      <c r="S7652"/>
    </row>
    <row r="7653" spans="4:19">
      <c r="D7653" s="22">
        <v>6085503401</v>
      </c>
      <c r="S7653"/>
    </row>
    <row r="7654" spans="4:19">
      <c r="D7654" s="22">
        <v>6085503401</v>
      </c>
      <c r="S7654"/>
    </row>
    <row r="7655" spans="4:19">
      <c r="D7655" s="22">
        <v>6085503402</v>
      </c>
      <c r="S7655"/>
    </row>
    <row r="7656" spans="4:19">
      <c r="D7656" s="22">
        <v>6085503402</v>
      </c>
      <c r="S7656"/>
    </row>
    <row r="7657" spans="4:19">
      <c r="D7657" s="22">
        <v>6085503504</v>
      </c>
      <c r="S7657"/>
    </row>
    <row r="7658" spans="4:19">
      <c r="D7658" s="22">
        <v>6085503504</v>
      </c>
      <c r="S7658"/>
    </row>
    <row r="7659" spans="4:19">
      <c r="D7659" s="22">
        <v>6085503506</v>
      </c>
      <c r="S7659"/>
    </row>
    <row r="7660" spans="4:19">
      <c r="D7660" s="22">
        <v>6085503507</v>
      </c>
      <c r="S7660"/>
    </row>
    <row r="7661" spans="4:19">
      <c r="D7661" s="22">
        <v>6085503507</v>
      </c>
      <c r="S7661"/>
    </row>
    <row r="7662" spans="4:19">
      <c r="D7662" s="22">
        <v>6085503508</v>
      </c>
      <c r="S7662"/>
    </row>
    <row r="7663" spans="4:19">
      <c r="D7663" s="22">
        <v>6085503509</v>
      </c>
      <c r="S7663"/>
    </row>
    <row r="7664" spans="4:19">
      <c r="D7664" s="22">
        <v>6085503510</v>
      </c>
      <c r="S7664"/>
    </row>
    <row r="7665" spans="4:19">
      <c r="D7665" s="22">
        <v>6085503511</v>
      </c>
      <c r="S7665"/>
    </row>
    <row r="7666" spans="4:19">
      <c r="D7666" s="22">
        <v>6085503601</v>
      </c>
      <c r="S7666"/>
    </row>
    <row r="7667" spans="4:19">
      <c r="D7667" s="22">
        <v>6085503602</v>
      </c>
      <c r="S7667"/>
    </row>
    <row r="7668" spans="4:19">
      <c r="D7668" s="22">
        <v>6085503703</v>
      </c>
      <c r="S7668"/>
    </row>
    <row r="7669" spans="4:19">
      <c r="D7669" s="22">
        <v>6085503703</v>
      </c>
      <c r="S7669"/>
    </row>
    <row r="7670" spans="4:19">
      <c r="D7670" s="22">
        <v>6085503707</v>
      </c>
      <c r="S7670"/>
    </row>
    <row r="7671" spans="4:19">
      <c r="D7671" s="22">
        <v>6085503707</v>
      </c>
      <c r="S7671"/>
    </row>
    <row r="7672" spans="4:19">
      <c r="D7672" s="22">
        <v>6085503708</v>
      </c>
      <c r="S7672"/>
    </row>
    <row r="7673" spans="4:19">
      <c r="D7673" s="22">
        <v>6085503708</v>
      </c>
      <c r="S7673"/>
    </row>
    <row r="7674" spans="4:19">
      <c r="D7674" s="22">
        <v>6085503709</v>
      </c>
      <c r="S7674"/>
    </row>
    <row r="7675" spans="4:19">
      <c r="D7675" s="22">
        <v>6085503710</v>
      </c>
      <c r="S7675"/>
    </row>
    <row r="7676" spans="4:19">
      <c r="D7676" s="22">
        <v>6085503710</v>
      </c>
      <c r="S7676"/>
    </row>
    <row r="7677" spans="4:19">
      <c r="D7677" s="22">
        <v>6085503711</v>
      </c>
      <c r="S7677"/>
    </row>
    <row r="7678" spans="4:19">
      <c r="D7678" s="22">
        <v>6085503711</v>
      </c>
      <c r="S7678"/>
    </row>
    <row r="7679" spans="4:19">
      <c r="D7679" s="22">
        <v>6085503712</v>
      </c>
      <c r="S7679"/>
    </row>
    <row r="7680" spans="4:19">
      <c r="D7680" s="22">
        <v>6085503713</v>
      </c>
      <c r="S7680"/>
    </row>
    <row r="7681" spans="4:19">
      <c r="D7681" s="22">
        <v>6085503802</v>
      </c>
      <c r="S7681"/>
    </row>
    <row r="7682" spans="4:19">
      <c r="D7682" s="22">
        <v>6085503803</v>
      </c>
      <c r="S7682"/>
    </row>
    <row r="7683" spans="4:19">
      <c r="D7683" s="22">
        <v>6085503804</v>
      </c>
      <c r="S7683"/>
    </row>
    <row r="7684" spans="4:19">
      <c r="D7684" s="22">
        <v>6085503902</v>
      </c>
      <c r="S7684"/>
    </row>
    <row r="7685" spans="4:19">
      <c r="D7685" s="22">
        <v>6085503903</v>
      </c>
      <c r="S7685"/>
    </row>
    <row r="7686" spans="4:19">
      <c r="D7686" s="22">
        <v>6085504001</v>
      </c>
      <c r="S7686"/>
    </row>
    <row r="7687" spans="4:19">
      <c r="D7687" s="22">
        <v>6085504002</v>
      </c>
      <c r="S7687"/>
    </row>
    <row r="7688" spans="4:19">
      <c r="D7688" s="22">
        <v>6085504101</v>
      </c>
      <c r="S7688"/>
    </row>
    <row r="7689" spans="4:19">
      <c r="D7689" s="22">
        <v>6085504102</v>
      </c>
      <c r="S7689"/>
    </row>
    <row r="7690" spans="4:19">
      <c r="D7690" s="22">
        <v>6085504201</v>
      </c>
      <c r="S7690"/>
    </row>
    <row r="7691" spans="4:19">
      <c r="D7691" s="22">
        <v>6085504202</v>
      </c>
      <c r="S7691"/>
    </row>
    <row r="7692" spans="4:19">
      <c r="D7692" s="22">
        <v>6085504307</v>
      </c>
      <c r="S7692"/>
    </row>
    <row r="7693" spans="4:19">
      <c r="D7693" s="22">
        <v>6085504308</v>
      </c>
      <c r="S7693"/>
    </row>
    <row r="7694" spans="4:19">
      <c r="D7694" s="22">
        <v>6085504311</v>
      </c>
      <c r="S7694"/>
    </row>
    <row r="7695" spans="4:19">
      <c r="D7695" s="22">
        <v>6085504314</v>
      </c>
      <c r="S7695"/>
    </row>
    <row r="7696" spans="4:19">
      <c r="D7696" s="22">
        <v>6085504315</v>
      </c>
      <c r="S7696"/>
    </row>
    <row r="7697" spans="4:19">
      <c r="D7697" s="22">
        <v>6085504316</v>
      </c>
      <c r="S7697"/>
    </row>
    <row r="7698" spans="4:19">
      <c r="D7698" s="22">
        <v>6085504317</v>
      </c>
      <c r="S7698"/>
    </row>
    <row r="7699" spans="4:19">
      <c r="D7699" s="22">
        <v>6085504318</v>
      </c>
      <c r="S7699"/>
    </row>
    <row r="7700" spans="4:19">
      <c r="D7700" s="22">
        <v>6085504319</v>
      </c>
      <c r="S7700"/>
    </row>
    <row r="7701" spans="4:19">
      <c r="D7701" s="22">
        <v>6085504320</v>
      </c>
      <c r="S7701"/>
    </row>
    <row r="7702" spans="4:19">
      <c r="D7702" s="22">
        <v>6085504321</v>
      </c>
      <c r="S7702"/>
    </row>
    <row r="7703" spans="4:19">
      <c r="D7703" s="22">
        <v>6085504322</v>
      </c>
      <c r="S7703"/>
    </row>
    <row r="7704" spans="4:19">
      <c r="D7704" s="22">
        <v>6085504323</v>
      </c>
      <c r="S7704"/>
    </row>
    <row r="7705" spans="4:19">
      <c r="D7705" s="22">
        <v>6085504410</v>
      </c>
      <c r="S7705"/>
    </row>
    <row r="7706" spans="4:19">
      <c r="D7706" s="22">
        <v>6085504411</v>
      </c>
      <c r="S7706"/>
    </row>
    <row r="7707" spans="4:19">
      <c r="D7707" s="22">
        <v>6085504412</v>
      </c>
      <c r="S7707"/>
    </row>
    <row r="7708" spans="4:19">
      <c r="D7708" s="22">
        <v>6085504413</v>
      </c>
      <c r="S7708"/>
    </row>
    <row r="7709" spans="4:19">
      <c r="D7709" s="22">
        <v>6085504414</v>
      </c>
      <c r="S7709"/>
    </row>
    <row r="7710" spans="4:19">
      <c r="D7710" s="22">
        <v>6085504415</v>
      </c>
      <c r="S7710"/>
    </row>
    <row r="7711" spans="4:19">
      <c r="D7711" s="22">
        <v>6085504416</v>
      </c>
      <c r="S7711"/>
    </row>
    <row r="7712" spans="4:19">
      <c r="D7712" s="22">
        <v>6085504417</v>
      </c>
      <c r="S7712"/>
    </row>
    <row r="7713" spans="4:19">
      <c r="D7713" s="22">
        <v>6085504418</v>
      </c>
      <c r="S7713"/>
    </row>
    <row r="7714" spans="4:19">
      <c r="D7714" s="22">
        <v>6085504420</v>
      </c>
      <c r="S7714"/>
    </row>
    <row r="7715" spans="4:19">
      <c r="D7715" s="22">
        <v>6085504421</v>
      </c>
      <c r="S7715"/>
    </row>
    <row r="7716" spans="4:19">
      <c r="D7716" s="22">
        <v>6085504422</v>
      </c>
      <c r="S7716"/>
    </row>
    <row r="7717" spans="4:19">
      <c r="D7717" s="22">
        <v>6085504423</v>
      </c>
      <c r="S7717"/>
    </row>
    <row r="7718" spans="4:19">
      <c r="D7718" s="22">
        <v>6085504504</v>
      </c>
      <c r="S7718"/>
    </row>
    <row r="7719" spans="4:19">
      <c r="D7719" s="22">
        <v>6085504505</v>
      </c>
      <c r="S7719"/>
    </row>
    <row r="7720" spans="4:19">
      <c r="D7720" s="22">
        <v>6085504506</v>
      </c>
      <c r="S7720"/>
    </row>
    <row r="7721" spans="4:19">
      <c r="D7721" s="22">
        <v>6085504506</v>
      </c>
      <c r="S7721"/>
    </row>
    <row r="7722" spans="4:19">
      <c r="D7722" s="22">
        <v>6085504507</v>
      </c>
      <c r="S7722"/>
    </row>
    <row r="7723" spans="4:19">
      <c r="D7723" s="22">
        <v>6085504601</v>
      </c>
      <c r="S7723"/>
    </row>
    <row r="7724" spans="4:19">
      <c r="D7724" s="22">
        <v>6085504601</v>
      </c>
      <c r="S7724"/>
    </row>
    <row r="7725" spans="4:19">
      <c r="D7725" s="22">
        <v>6085504602</v>
      </c>
      <c r="S7725"/>
    </row>
    <row r="7726" spans="4:19">
      <c r="D7726" s="22">
        <v>6085504700</v>
      </c>
      <c r="S7726"/>
    </row>
    <row r="7727" spans="4:19">
      <c r="D7727" s="22">
        <v>6085504700</v>
      </c>
      <c r="S7727"/>
    </row>
    <row r="7728" spans="4:19">
      <c r="D7728" s="22">
        <v>6085504802</v>
      </c>
      <c r="S7728"/>
    </row>
    <row r="7729" spans="4:19">
      <c r="D7729" s="22">
        <v>6085504802</v>
      </c>
      <c r="S7729"/>
    </row>
    <row r="7730" spans="4:19">
      <c r="D7730" s="22">
        <v>6085504803</v>
      </c>
      <c r="S7730"/>
    </row>
    <row r="7731" spans="4:19">
      <c r="D7731" s="22">
        <v>6085504805</v>
      </c>
      <c r="S7731"/>
    </row>
    <row r="7732" spans="4:19">
      <c r="D7732" s="22">
        <v>6085504806</v>
      </c>
      <c r="S7732"/>
    </row>
    <row r="7733" spans="4:19">
      <c r="D7733" s="22">
        <v>6085504901</v>
      </c>
      <c r="S7733"/>
    </row>
    <row r="7734" spans="4:19">
      <c r="D7734" s="22">
        <v>6085505001</v>
      </c>
      <c r="S7734"/>
    </row>
    <row r="7735" spans="4:19">
      <c r="D7735" s="22">
        <v>6085505006</v>
      </c>
      <c r="S7735"/>
    </row>
    <row r="7736" spans="4:19">
      <c r="D7736" s="22">
        <v>6085505007</v>
      </c>
      <c r="S7736"/>
    </row>
    <row r="7737" spans="4:19">
      <c r="D7737" s="22">
        <v>6085505008</v>
      </c>
      <c r="S7737"/>
    </row>
    <row r="7738" spans="4:19">
      <c r="D7738" s="22">
        <v>6085505009</v>
      </c>
      <c r="S7738"/>
    </row>
    <row r="7739" spans="4:19">
      <c r="D7739" s="22">
        <v>6085505009</v>
      </c>
      <c r="S7739"/>
    </row>
    <row r="7740" spans="4:19">
      <c r="D7740" s="22">
        <v>6085505100</v>
      </c>
      <c r="S7740"/>
    </row>
    <row r="7741" spans="4:19">
      <c r="D7741" s="22">
        <v>6085505202</v>
      </c>
      <c r="S7741"/>
    </row>
    <row r="7742" spans="4:19">
      <c r="D7742" s="22">
        <v>6085505203</v>
      </c>
      <c r="S7742"/>
    </row>
    <row r="7743" spans="4:19">
      <c r="D7743" s="22">
        <v>6085505301</v>
      </c>
      <c r="S7743"/>
    </row>
    <row r="7744" spans="4:19">
      <c r="D7744" s="22">
        <v>6085505302</v>
      </c>
      <c r="S7744"/>
    </row>
    <row r="7745" spans="4:19">
      <c r="D7745" s="22">
        <v>6085505303</v>
      </c>
      <c r="S7745"/>
    </row>
    <row r="7746" spans="4:19">
      <c r="D7746" s="22">
        <v>6085505303</v>
      </c>
      <c r="S7746"/>
    </row>
    <row r="7747" spans="4:19">
      <c r="D7747" s="22">
        <v>6085505304</v>
      </c>
      <c r="S7747"/>
    </row>
    <row r="7748" spans="4:19">
      <c r="D7748" s="22">
        <v>6085505305</v>
      </c>
      <c r="S7748"/>
    </row>
    <row r="7749" spans="4:19">
      <c r="D7749" s="22">
        <v>6085505401</v>
      </c>
      <c r="S7749"/>
    </row>
    <row r="7750" spans="4:19">
      <c r="D7750" s="22">
        <v>6085505402</v>
      </c>
      <c r="S7750"/>
    </row>
    <row r="7751" spans="4:19">
      <c r="D7751" s="22">
        <v>6085505403</v>
      </c>
      <c r="S7751"/>
    </row>
    <row r="7752" spans="4:19">
      <c r="D7752" s="22">
        <v>6085505500</v>
      </c>
      <c r="S7752"/>
    </row>
    <row r="7753" spans="4:19">
      <c r="D7753" s="22">
        <v>6085505600</v>
      </c>
      <c r="S7753"/>
    </row>
    <row r="7754" spans="4:19">
      <c r="D7754" s="22">
        <v>6085505600</v>
      </c>
      <c r="S7754"/>
    </row>
    <row r="7755" spans="4:19">
      <c r="D7755" s="22">
        <v>6085505700</v>
      </c>
      <c r="S7755"/>
    </row>
    <row r="7756" spans="4:19">
      <c r="D7756" s="22">
        <v>6085505700</v>
      </c>
      <c r="S7756"/>
    </row>
    <row r="7757" spans="4:19">
      <c r="D7757" s="22">
        <v>6085505800</v>
      </c>
      <c r="S7757"/>
    </row>
    <row r="7758" spans="4:19">
      <c r="D7758" s="22">
        <v>6085505900</v>
      </c>
      <c r="S7758"/>
    </row>
    <row r="7759" spans="4:19">
      <c r="D7759" s="22">
        <v>6085506000</v>
      </c>
      <c r="S7759"/>
    </row>
    <row r="7760" spans="4:19">
      <c r="D7760" s="22">
        <v>6085506101</v>
      </c>
      <c r="S7760"/>
    </row>
    <row r="7761" spans="4:19">
      <c r="D7761" s="22">
        <v>6085506102</v>
      </c>
      <c r="S7761"/>
    </row>
    <row r="7762" spans="4:19">
      <c r="D7762" s="22">
        <v>6085506103</v>
      </c>
      <c r="S7762"/>
    </row>
    <row r="7763" spans="4:19">
      <c r="D7763" s="22">
        <v>6085506202</v>
      </c>
      <c r="S7763"/>
    </row>
    <row r="7764" spans="4:19">
      <c r="D7764" s="22">
        <v>6085506203</v>
      </c>
      <c r="S7764"/>
    </row>
    <row r="7765" spans="4:19">
      <c r="D7765" s="22">
        <v>6085506204</v>
      </c>
      <c r="S7765"/>
    </row>
    <row r="7766" spans="4:19">
      <c r="D7766" s="22">
        <v>6085506301</v>
      </c>
      <c r="S7766"/>
    </row>
    <row r="7767" spans="4:19">
      <c r="D7767" s="22">
        <v>6085506302</v>
      </c>
      <c r="S7767"/>
    </row>
    <row r="7768" spans="4:19">
      <c r="D7768" s="22">
        <v>6085506304</v>
      </c>
      <c r="S7768"/>
    </row>
    <row r="7769" spans="4:19">
      <c r="D7769" s="22">
        <v>6085506305</v>
      </c>
      <c r="S7769"/>
    </row>
    <row r="7770" spans="4:19">
      <c r="D7770" s="22">
        <v>6085506401</v>
      </c>
      <c r="S7770"/>
    </row>
    <row r="7771" spans="4:19">
      <c r="D7771" s="22">
        <v>6085506402</v>
      </c>
      <c r="S7771"/>
    </row>
    <row r="7772" spans="4:19">
      <c r="D7772" s="22">
        <v>6085506501</v>
      </c>
      <c r="S7772"/>
    </row>
    <row r="7773" spans="4:19">
      <c r="D7773" s="22">
        <v>6085506502</v>
      </c>
      <c r="S7773"/>
    </row>
    <row r="7774" spans="4:19">
      <c r="D7774" s="22">
        <v>6085506503</v>
      </c>
      <c r="S7774"/>
    </row>
    <row r="7775" spans="4:19">
      <c r="D7775" s="22">
        <v>6085506601</v>
      </c>
      <c r="S7775"/>
    </row>
    <row r="7776" spans="4:19">
      <c r="D7776" s="22">
        <v>6085506603</v>
      </c>
      <c r="S7776"/>
    </row>
    <row r="7777" spans="4:19">
      <c r="D7777" s="22">
        <v>6085506604</v>
      </c>
      <c r="S7777"/>
    </row>
    <row r="7778" spans="4:19">
      <c r="D7778" s="22">
        <v>6085506605</v>
      </c>
      <c r="S7778"/>
    </row>
    <row r="7779" spans="4:19">
      <c r="D7779" s="22">
        <v>6085506606</v>
      </c>
      <c r="S7779"/>
    </row>
    <row r="7780" spans="4:19">
      <c r="D7780" s="22">
        <v>6085506701</v>
      </c>
      <c r="S7780"/>
    </row>
    <row r="7781" spans="4:19">
      <c r="D7781" s="22">
        <v>6085506702</v>
      </c>
      <c r="S7781"/>
    </row>
    <row r="7782" spans="4:19">
      <c r="D7782" s="22">
        <v>6085506703</v>
      </c>
      <c r="S7782"/>
    </row>
    <row r="7783" spans="4:19">
      <c r="D7783" s="22">
        <v>6085506801</v>
      </c>
      <c r="S7783"/>
    </row>
    <row r="7784" spans="4:19">
      <c r="D7784" s="22">
        <v>6085506802</v>
      </c>
      <c r="S7784"/>
    </row>
    <row r="7785" spans="4:19">
      <c r="D7785" s="22">
        <v>6085506803</v>
      </c>
      <c r="S7785"/>
    </row>
    <row r="7786" spans="4:19">
      <c r="D7786" s="22">
        <v>6085506804</v>
      </c>
      <c r="S7786"/>
    </row>
    <row r="7787" spans="4:19">
      <c r="D7787" s="22">
        <v>6085506900</v>
      </c>
      <c r="S7787"/>
    </row>
    <row r="7788" spans="4:19">
      <c r="D7788" s="22">
        <v>6085507001</v>
      </c>
      <c r="S7788"/>
    </row>
    <row r="7789" spans="4:19">
      <c r="D7789" s="22">
        <v>6085507002</v>
      </c>
      <c r="S7789"/>
    </row>
    <row r="7790" spans="4:19">
      <c r="D7790" s="22">
        <v>6085507100</v>
      </c>
      <c r="S7790"/>
    </row>
    <row r="7791" spans="4:19">
      <c r="D7791" s="22">
        <v>6085507203</v>
      </c>
      <c r="S7791"/>
    </row>
    <row r="7792" spans="4:19">
      <c r="D7792" s="22">
        <v>6085507205</v>
      </c>
      <c r="S7792"/>
    </row>
    <row r="7793" spans="4:19">
      <c r="D7793" s="22">
        <v>6085507206</v>
      </c>
      <c r="S7793"/>
    </row>
    <row r="7794" spans="4:19">
      <c r="D7794" s="22">
        <v>6085507301</v>
      </c>
      <c r="S7794"/>
    </row>
    <row r="7795" spans="4:19">
      <c r="D7795" s="22">
        <v>6085507302</v>
      </c>
      <c r="S7795"/>
    </row>
    <row r="7796" spans="4:19">
      <c r="D7796" s="22">
        <v>6085507401</v>
      </c>
      <c r="S7796"/>
    </row>
    <row r="7797" spans="4:19">
      <c r="D7797" s="22">
        <v>6085507402</v>
      </c>
      <c r="S7797"/>
    </row>
    <row r="7798" spans="4:19">
      <c r="D7798" s="22">
        <v>6085507500</v>
      </c>
      <c r="S7798"/>
    </row>
    <row r="7799" spans="4:19">
      <c r="D7799" s="22">
        <v>6085507600</v>
      </c>
      <c r="S7799"/>
    </row>
    <row r="7800" spans="4:19">
      <c r="D7800" s="22">
        <v>6085507701</v>
      </c>
      <c r="S7800"/>
    </row>
    <row r="7801" spans="4:19">
      <c r="D7801" s="22">
        <v>6085507702</v>
      </c>
      <c r="S7801"/>
    </row>
    <row r="7802" spans="4:19">
      <c r="D7802" s="22">
        <v>6085507703</v>
      </c>
      <c r="S7802"/>
    </row>
    <row r="7803" spans="4:19">
      <c r="D7803" s="22">
        <v>6085507805</v>
      </c>
      <c r="S7803"/>
    </row>
    <row r="7804" spans="4:19">
      <c r="D7804" s="22">
        <v>6085507806</v>
      </c>
      <c r="S7804"/>
    </row>
    <row r="7805" spans="4:19">
      <c r="D7805" s="22">
        <v>6085507807</v>
      </c>
      <c r="S7805"/>
    </row>
    <row r="7806" spans="4:19">
      <c r="D7806" s="22">
        <v>6085507808</v>
      </c>
      <c r="S7806"/>
    </row>
    <row r="7807" spans="4:19">
      <c r="D7807" s="22">
        <v>6085507903</v>
      </c>
      <c r="S7807"/>
    </row>
    <row r="7808" spans="4:19">
      <c r="D7808" s="22">
        <v>6085507904</v>
      </c>
      <c r="S7808"/>
    </row>
    <row r="7809" spans="4:19">
      <c r="D7809" s="22">
        <v>6085507905</v>
      </c>
      <c r="S7809"/>
    </row>
    <row r="7810" spans="4:19">
      <c r="D7810" s="22">
        <v>6085507906</v>
      </c>
      <c r="S7810"/>
    </row>
    <row r="7811" spans="4:19">
      <c r="D7811" s="22">
        <v>6085508001</v>
      </c>
      <c r="S7811"/>
    </row>
    <row r="7812" spans="4:19">
      <c r="D7812" s="22">
        <v>6085508003</v>
      </c>
      <c r="S7812"/>
    </row>
    <row r="7813" spans="4:19">
      <c r="D7813" s="22">
        <v>6085508004</v>
      </c>
      <c r="S7813"/>
    </row>
    <row r="7814" spans="4:19">
      <c r="D7814" s="22">
        <v>6085508101</v>
      </c>
      <c r="S7814"/>
    </row>
    <row r="7815" spans="4:19">
      <c r="D7815" s="22">
        <v>6085508102</v>
      </c>
      <c r="S7815"/>
    </row>
    <row r="7816" spans="4:19">
      <c r="D7816" s="22">
        <v>6085508202</v>
      </c>
      <c r="S7816"/>
    </row>
    <row r="7817" spans="4:19">
      <c r="D7817" s="22">
        <v>6085508203</v>
      </c>
      <c r="S7817"/>
    </row>
    <row r="7818" spans="4:19">
      <c r="D7818" s="22">
        <v>6085508204</v>
      </c>
      <c r="S7818"/>
    </row>
    <row r="7819" spans="4:19">
      <c r="D7819" s="22">
        <v>6085508301</v>
      </c>
      <c r="S7819"/>
    </row>
    <row r="7820" spans="4:19">
      <c r="D7820" s="22">
        <v>6085508303</v>
      </c>
      <c r="S7820"/>
    </row>
    <row r="7821" spans="4:19">
      <c r="D7821" s="22">
        <v>6085508304</v>
      </c>
      <c r="S7821"/>
    </row>
    <row r="7822" spans="4:19">
      <c r="D7822" s="22">
        <v>6085508401</v>
      </c>
      <c r="S7822"/>
    </row>
    <row r="7823" spans="4:19">
      <c r="D7823" s="22">
        <v>6085508403</v>
      </c>
      <c r="S7823"/>
    </row>
    <row r="7824" spans="4:19">
      <c r="D7824" s="22">
        <v>6085508404</v>
      </c>
      <c r="S7824"/>
    </row>
    <row r="7825" spans="4:19">
      <c r="D7825" s="22">
        <v>6085508503</v>
      </c>
      <c r="S7825"/>
    </row>
    <row r="7826" spans="4:19">
      <c r="D7826" s="22">
        <v>6085508504</v>
      </c>
      <c r="S7826"/>
    </row>
    <row r="7827" spans="4:19">
      <c r="D7827" s="22">
        <v>6085508505</v>
      </c>
      <c r="S7827"/>
    </row>
    <row r="7828" spans="4:19">
      <c r="D7828" s="22">
        <v>6085508507</v>
      </c>
      <c r="S7828"/>
    </row>
    <row r="7829" spans="4:19">
      <c r="D7829" s="22">
        <v>6085508508</v>
      </c>
      <c r="S7829"/>
    </row>
    <row r="7830" spans="4:19">
      <c r="D7830" s="22">
        <v>6085508601</v>
      </c>
      <c r="S7830"/>
    </row>
    <row r="7831" spans="4:19">
      <c r="D7831" s="22">
        <v>6085508602</v>
      </c>
      <c r="S7831"/>
    </row>
    <row r="7832" spans="4:19">
      <c r="D7832" s="22">
        <v>6085508703</v>
      </c>
      <c r="S7832"/>
    </row>
    <row r="7833" spans="4:19">
      <c r="D7833" s="22">
        <v>6085508704</v>
      </c>
      <c r="S7833"/>
    </row>
    <row r="7834" spans="4:19">
      <c r="D7834" s="22">
        <v>6085508800</v>
      </c>
      <c r="S7834"/>
    </row>
    <row r="7835" spans="4:19">
      <c r="D7835" s="22">
        <v>6085508900</v>
      </c>
      <c r="S7835"/>
    </row>
    <row r="7836" spans="4:19">
      <c r="D7836" s="22">
        <v>6085509000</v>
      </c>
      <c r="S7836"/>
    </row>
    <row r="7837" spans="4:19">
      <c r="D7837" s="22">
        <v>6085509000</v>
      </c>
      <c r="S7837"/>
    </row>
    <row r="7838" spans="4:19">
      <c r="D7838" s="22">
        <v>6085509102</v>
      </c>
      <c r="S7838"/>
    </row>
    <row r="7839" spans="4:19">
      <c r="D7839" s="22">
        <v>6085509105</v>
      </c>
      <c r="S7839"/>
    </row>
    <row r="7840" spans="4:19">
      <c r="D7840" s="22">
        <v>6085509106</v>
      </c>
      <c r="S7840"/>
    </row>
    <row r="7841" spans="4:19">
      <c r="D7841" s="22">
        <v>6085509107</v>
      </c>
      <c r="S7841"/>
    </row>
    <row r="7842" spans="4:19">
      <c r="D7842" s="22">
        <v>6085509108</v>
      </c>
      <c r="S7842"/>
    </row>
    <row r="7843" spans="4:19">
      <c r="D7843" s="22">
        <v>6085509109</v>
      </c>
      <c r="S7843"/>
    </row>
    <row r="7844" spans="4:19">
      <c r="D7844" s="22">
        <v>6085509201</v>
      </c>
      <c r="S7844"/>
    </row>
    <row r="7845" spans="4:19">
      <c r="D7845" s="22">
        <v>6085509202</v>
      </c>
      <c r="S7845"/>
    </row>
    <row r="7846" spans="4:19">
      <c r="D7846" s="22">
        <v>6085509302</v>
      </c>
      <c r="S7846"/>
    </row>
    <row r="7847" spans="4:19">
      <c r="D7847" s="22">
        <v>6085509303</v>
      </c>
      <c r="S7847"/>
    </row>
    <row r="7848" spans="4:19">
      <c r="D7848" s="22">
        <v>6085509304</v>
      </c>
      <c r="S7848"/>
    </row>
    <row r="7849" spans="4:19">
      <c r="D7849" s="22">
        <v>6085509401</v>
      </c>
      <c r="S7849"/>
    </row>
    <row r="7850" spans="4:19">
      <c r="D7850" s="22">
        <v>6085509403</v>
      </c>
      <c r="S7850"/>
    </row>
    <row r="7851" spans="4:19">
      <c r="D7851" s="22">
        <v>6085509404</v>
      </c>
      <c r="S7851"/>
    </row>
    <row r="7852" spans="4:19">
      <c r="D7852" s="22">
        <v>6085509500</v>
      </c>
      <c r="S7852"/>
    </row>
    <row r="7853" spans="4:19">
      <c r="D7853" s="22">
        <v>6085509600</v>
      </c>
      <c r="S7853"/>
    </row>
    <row r="7854" spans="4:19">
      <c r="D7854" s="22">
        <v>6085509700</v>
      </c>
      <c r="S7854"/>
    </row>
    <row r="7855" spans="4:19">
      <c r="D7855" s="22">
        <v>6085509801</v>
      </c>
      <c r="S7855"/>
    </row>
    <row r="7856" spans="4:19">
      <c r="D7856" s="22">
        <v>6085509802</v>
      </c>
      <c r="S7856"/>
    </row>
    <row r="7857" spans="4:19">
      <c r="D7857" s="22">
        <v>6085509901</v>
      </c>
      <c r="S7857"/>
    </row>
    <row r="7858" spans="4:19">
      <c r="D7858" s="22">
        <v>6085509902</v>
      </c>
      <c r="S7858"/>
    </row>
    <row r="7859" spans="4:19">
      <c r="D7859" s="22">
        <v>6085510001</v>
      </c>
      <c r="S7859"/>
    </row>
    <row r="7860" spans="4:19">
      <c r="D7860" s="22">
        <v>6085510002</v>
      </c>
      <c r="S7860"/>
    </row>
    <row r="7861" spans="4:19">
      <c r="D7861" s="22">
        <v>6085510100</v>
      </c>
      <c r="S7861"/>
    </row>
    <row r="7862" spans="4:19">
      <c r="D7862" s="22">
        <v>6085510200</v>
      </c>
      <c r="S7862"/>
    </row>
    <row r="7863" spans="4:19">
      <c r="D7863" s="22">
        <v>6085510300</v>
      </c>
      <c r="S7863"/>
    </row>
    <row r="7864" spans="4:19">
      <c r="D7864" s="22">
        <v>6085510400</v>
      </c>
      <c r="S7864"/>
    </row>
    <row r="7865" spans="4:19">
      <c r="D7865" s="22">
        <v>6085510500</v>
      </c>
      <c r="S7865"/>
    </row>
    <row r="7866" spans="4:19">
      <c r="D7866" s="22">
        <v>6085510600</v>
      </c>
      <c r="S7866"/>
    </row>
    <row r="7867" spans="4:19">
      <c r="D7867" s="22">
        <v>6085510700</v>
      </c>
      <c r="S7867"/>
    </row>
    <row r="7868" spans="4:19">
      <c r="D7868" s="22">
        <v>6085510801</v>
      </c>
      <c r="S7868"/>
    </row>
    <row r="7869" spans="4:19">
      <c r="D7869" s="22">
        <v>6085510802</v>
      </c>
      <c r="S7869"/>
    </row>
    <row r="7870" spans="4:19">
      <c r="D7870" s="22">
        <v>6085510803</v>
      </c>
      <c r="S7870"/>
    </row>
    <row r="7871" spans="4:19">
      <c r="D7871" s="22">
        <v>6085510900</v>
      </c>
      <c r="S7871"/>
    </row>
    <row r="7872" spans="4:19">
      <c r="D7872" s="22">
        <v>6085511000</v>
      </c>
      <c r="S7872"/>
    </row>
    <row r="7873" spans="4:19">
      <c r="D7873" s="22">
        <v>6085511100</v>
      </c>
      <c r="S7873"/>
    </row>
    <row r="7874" spans="4:19">
      <c r="D7874" s="22">
        <v>6085511200</v>
      </c>
      <c r="S7874"/>
    </row>
    <row r="7875" spans="4:19">
      <c r="D7875" s="22">
        <v>6085511301</v>
      </c>
      <c r="S7875"/>
    </row>
    <row r="7876" spans="4:19">
      <c r="D7876" s="22">
        <v>6085511302</v>
      </c>
      <c r="S7876"/>
    </row>
    <row r="7877" spans="4:19">
      <c r="D7877" s="22">
        <v>6085511400</v>
      </c>
      <c r="S7877"/>
    </row>
    <row r="7878" spans="4:19">
      <c r="D7878" s="22">
        <v>6085511500</v>
      </c>
      <c r="S7878"/>
    </row>
    <row r="7879" spans="4:19">
      <c r="D7879" s="22">
        <v>6085511608</v>
      </c>
      <c r="S7879"/>
    </row>
    <row r="7880" spans="4:19">
      <c r="D7880" s="22">
        <v>6085511609</v>
      </c>
      <c r="S7880"/>
    </row>
    <row r="7881" spans="4:19">
      <c r="D7881" s="22">
        <v>6085511701</v>
      </c>
      <c r="S7881"/>
    </row>
    <row r="7882" spans="4:19">
      <c r="D7882" s="22">
        <v>6085511702</v>
      </c>
      <c r="S7882"/>
    </row>
    <row r="7883" spans="4:19">
      <c r="D7883" s="22">
        <v>6085511704</v>
      </c>
      <c r="S7883"/>
    </row>
    <row r="7884" spans="4:19">
      <c r="D7884" s="22">
        <v>6085511705</v>
      </c>
      <c r="S7884"/>
    </row>
    <row r="7885" spans="4:19">
      <c r="D7885" s="22">
        <v>6085511707</v>
      </c>
      <c r="S7885"/>
    </row>
    <row r="7886" spans="4:19">
      <c r="D7886" s="22">
        <v>6085511800</v>
      </c>
      <c r="S7886"/>
    </row>
    <row r="7887" spans="4:19">
      <c r="D7887" s="22">
        <v>6085511905</v>
      </c>
      <c r="S7887"/>
    </row>
    <row r="7888" spans="4:19">
      <c r="D7888" s="22">
        <v>6085511907</v>
      </c>
      <c r="S7888"/>
    </row>
    <row r="7889" spans="4:19">
      <c r="D7889" s="22">
        <v>6085511909</v>
      </c>
      <c r="S7889"/>
    </row>
    <row r="7890" spans="4:19">
      <c r="D7890" s="22">
        <v>6085511910</v>
      </c>
      <c r="S7890"/>
    </row>
    <row r="7891" spans="4:19">
      <c r="D7891" s="22">
        <v>6085511911</v>
      </c>
      <c r="S7891"/>
    </row>
    <row r="7892" spans="4:19">
      <c r="D7892" s="22">
        <v>6085511912</v>
      </c>
      <c r="S7892"/>
    </row>
    <row r="7893" spans="4:19">
      <c r="D7893" s="22">
        <v>6085511913</v>
      </c>
      <c r="S7893"/>
    </row>
    <row r="7894" spans="4:19">
      <c r="D7894" s="22">
        <v>6085511914</v>
      </c>
      <c r="S7894"/>
    </row>
    <row r="7895" spans="4:19">
      <c r="D7895" s="22">
        <v>6085511915</v>
      </c>
      <c r="S7895"/>
    </row>
    <row r="7896" spans="4:19">
      <c r="D7896" s="22">
        <v>6085511916</v>
      </c>
      <c r="S7896"/>
    </row>
    <row r="7897" spans="4:19">
      <c r="D7897" s="22">
        <v>6085512001</v>
      </c>
      <c r="S7897"/>
    </row>
    <row r="7898" spans="4:19">
      <c r="D7898" s="22">
        <v>6085512005</v>
      </c>
      <c r="S7898"/>
    </row>
    <row r="7899" spans="4:19">
      <c r="D7899" s="22">
        <v>6085512017</v>
      </c>
      <c r="S7899"/>
    </row>
    <row r="7900" spans="4:19">
      <c r="D7900" s="22">
        <v>6085512019</v>
      </c>
      <c r="S7900"/>
    </row>
    <row r="7901" spans="4:19">
      <c r="D7901" s="22">
        <v>6085512020</v>
      </c>
      <c r="S7901"/>
    </row>
    <row r="7902" spans="4:19">
      <c r="D7902" s="22">
        <v>6085512021</v>
      </c>
      <c r="S7902"/>
    </row>
    <row r="7903" spans="4:19">
      <c r="D7903" s="22">
        <v>6085512022</v>
      </c>
      <c r="S7903"/>
    </row>
    <row r="7904" spans="4:19">
      <c r="D7904" s="22">
        <v>6085512023</v>
      </c>
      <c r="S7904"/>
    </row>
    <row r="7905" spans="4:19">
      <c r="D7905" s="22">
        <v>6085512024</v>
      </c>
      <c r="S7905"/>
    </row>
    <row r="7906" spans="4:19">
      <c r="D7906" s="22">
        <v>6085512025</v>
      </c>
      <c r="S7906"/>
    </row>
    <row r="7907" spans="4:19">
      <c r="D7907" s="22">
        <v>6085512026</v>
      </c>
      <c r="S7907"/>
    </row>
    <row r="7908" spans="4:19">
      <c r="D7908" s="22">
        <v>6085512027</v>
      </c>
      <c r="S7908"/>
    </row>
    <row r="7909" spans="4:19">
      <c r="D7909" s="22">
        <v>6085512029</v>
      </c>
      <c r="S7909"/>
    </row>
    <row r="7910" spans="4:19">
      <c r="D7910" s="22">
        <v>6085512030</v>
      </c>
      <c r="S7910"/>
    </row>
    <row r="7911" spans="4:19">
      <c r="D7911" s="22">
        <v>6085512031</v>
      </c>
      <c r="S7911"/>
    </row>
    <row r="7912" spans="4:19">
      <c r="D7912" s="22">
        <v>6085512032</v>
      </c>
      <c r="S7912"/>
    </row>
    <row r="7913" spans="4:19">
      <c r="D7913" s="22">
        <v>6085512033</v>
      </c>
      <c r="S7913"/>
    </row>
    <row r="7914" spans="4:19">
      <c r="D7914" s="22">
        <v>6085512034</v>
      </c>
      <c r="S7914"/>
    </row>
    <row r="7915" spans="4:19">
      <c r="D7915" s="22">
        <v>6085512035</v>
      </c>
      <c r="S7915"/>
    </row>
    <row r="7916" spans="4:19">
      <c r="D7916" s="22">
        <v>6085512036</v>
      </c>
      <c r="S7916"/>
    </row>
    <row r="7917" spans="4:19">
      <c r="D7917" s="22">
        <v>6085512037</v>
      </c>
      <c r="S7917"/>
    </row>
    <row r="7918" spans="4:19">
      <c r="D7918" s="22">
        <v>6085512038</v>
      </c>
      <c r="S7918"/>
    </row>
    <row r="7919" spans="4:19">
      <c r="D7919" s="22">
        <v>6085512039</v>
      </c>
      <c r="S7919"/>
    </row>
    <row r="7920" spans="4:19">
      <c r="D7920" s="22">
        <v>6085512042</v>
      </c>
      <c r="S7920"/>
    </row>
    <row r="7921" spans="4:19">
      <c r="D7921" s="22">
        <v>6085512043</v>
      </c>
      <c r="S7921"/>
    </row>
    <row r="7922" spans="4:19">
      <c r="D7922" s="22">
        <v>6085512045</v>
      </c>
      <c r="S7922"/>
    </row>
    <row r="7923" spans="4:19">
      <c r="D7923" s="22">
        <v>6085512047</v>
      </c>
      <c r="S7923"/>
    </row>
    <row r="7924" spans="4:19">
      <c r="D7924" s="22">
        <v>6085512052</v>
      </c>
      <c r="S7924"/>
    </row>
    <row r="7925" spans="4:19">
      <c r="D7925" s="22">
        <v>6085512053</v>
      </c>
      <c r="S7925"/>
    </row>
    <row r="7926" spans="4:19">
      <c r="D7926" s="22">
        <v>6085512100</v>
      </c>
      <c r="S7926"/>
    </row>
    <row r="7927" spans="4:19">
      <c r="D7927" s="22">
        <v>6085512200</v>
      </c>
      <c r="S7927"/>
    </row>
    <row r="7928" spans="4:19">
      <c r="D7928" s="22">
        <v>6085512305</v>
      </c>
      <c r="S7928"/>
    </row>
    <row r="7929" spans="4:19">
      <c r="D7929" s="22">
        <v>6085512307</v>
      </c>
      <c r="S7929"/>
    </row>
    <row r="7930" spans="4:19">
      <c r="D7930" s="22">
        <v>6085512308</v>
      </c>
      <c r="S7930"/>
    </row>
    <row r="7931" spans="4:19">
      <c r="D7931" s="22">
        <v>6085512309</v>
      </c>
      <c r="S7931"/>
    </row>
    <row r="7932" spans="4:19">
      <c r="D7932" s="22">
        <v>6085512310</v>
      </c>
      <c r="S7932"/>
    </row>
    <row r="7933" spans="4:19">
      <c r="D7933" s="22">
        <v>6085512311</v>
      </c>
      <c r="S7933"/>
    </row>
    <row r="7934" spans="4:19">
      <c r="D7934" s="22">
        <v>6085512312</v>
      </c>
      <c r="S7934"/>
    </row>
    <row r="7935" spans="4:19">
      <c r="D7935" s="22">
        <v>6085512313</v>
      </c>
      <c r="S7935"/>
    </row>
    <row r="7936" spans="4:19">
      <c r="D7936" s="22">
        <v>6085512314</v>
      </c>
      <c r="S7936"/>
    </row>
    <row r="7937" spans="4:19">
      <c r="D7937" s="22">
        <v>6085512314</v>
      </c>
      <c r="S7937"/>
    </row>
    <row r="7938" spans="4:19">
      <c r="D7938" s="22">
        <v>6085512401</v>
      </c>
      <c r="S7938"/>
    </row>
    <row r="7939" spans="4:19">
      <c r="D7939" s="22">
        <v>6085512402</v>
      </c>
      <c r="S7939"/>
    </row>
    <row r="7940" spans="4:19">
      <c r="D7940" s="22">
        <v>6085512503</v>
      </c>
      <c r="S7940"/>
    </row>
    <row r="7941" spans="4:19">
      <c r="D7941" s="22">
        <v>6085512505</v>
      </c>
      <c r="S7941"/>
    </row>
    <row r="7942" spans="4:19">
      <c r="D7942" s="22">
        <v>6085512506</v>
      </c>
      <c r="S7942"/>
    </row>
    <row r="7943" spans="4:19">
      <c r="D7943" s="22">
        <v>6085512506</v>
      </c>
      <c r="S7943"/>
    </row>
    <row r="7944" spans="4:19">
      <c r="D7944" s="22">
        <v>6085512508</v>
      </c>
      <c r="S7944"/>
    </row>
    <row r="7945" spans="4:19">
      <c r="D7945" s="22">
        <v>6085512508</v>
      </c>
      <c r="S7945"/>
    </row>
    <row r="7946" spans="4:19">
      <c r="D7946" s="22">
        <v>6085512509</v>
      </c>
      <c r="S7946"/>
    </row>
    <row r="7947" spans="4:19">
      <c r="D7947" s="22">
        <v>6085512509</v>
      </c>
      <c r="S7947"/>
    </row>
    <row r="7948" spans="4:19">
      <c r="D7948" s="22">
        <v>6085512510</v>
      </c>
      <c r="S7948"/>
    </row>
    <row r="7949" spans="4:19">
      <c r="D7949" s="22">
        <v>6085512602</v>
      </c>
      <c r="S7949"/>
    </row>
    <row r="7950" spans="4:19">
      <c r="D7950" s="22">
        <v>6085512603</v>
      </c>
      <c r="S7950"/>
    </row>
    <row r="7951" spans="4:19">
      <c r="D7951" s="22">
        <v>6085512604</v>
      </c>
      <c r="S7951"/>
    </row>
    <row r="7952" spans="4:19">
      <c r="D7952" s="22">
        <v>6085512604</v>
      </c>
      <c r="S7952"/>
    </row>
    <row r="7953" spans="4:19">
      <c r="D7953" s="22">
        <v>6085513000</v>
      </c>
      <c r="S7953"/>
    </row>
    <row r="7954" spans="4:19">
      <c r="D7954" s="22">
        <v>6085513500</v>
      </c>
      <c r="S7954"/>
    </row>
    <row r="7955" spans="4:19">
      <c r="D7955" s="22">
        <v>6087100100</v>
      </c>
      <c r="S7955"/>
    </row>
    <row r="7956" spans="4:19">
      <c r="D7956" s="22">
        <v>6087100200</v>
      </c>
      <c r="S7956"/>
    </row>
    <row r="7957" spans="4:19">
      <c r="D7957" s="22">
        <v>6087100300</v>
      </c>
      <c r="S7957"/>
    </row>
    <row r="7958" spans="4:19">
      <c r="D7958" s="22">
        <v>6087100400</v>
      </c>
      <c r="S7958"/>
    </row>
    <row r="7959" spans="4:19">
      <c r="D7959" s="22">
        <v>6087100500</v>
      </c>
      <c r="S7959"/>
    </row>
    <row r="7960" spans="4:19">
      <c r="D7960" s="22">
        <v>6087100600</v>
      </c>
      <c r="S7960"/>
    </row>
    <row r="7961" spans="4:19">
      <c r="D7961" s="22">
        <v>6087100700</v>
      </c>
      <c r="S7961"/>
    </row>
    <row r="7962" spans="4:19">
      <c r="D7962" s="22">
        <v>6087100800</v>
      </c>
      <c r="S7962"/>
    </row>
    <row r="7963" spans="4:19">
      <c r="D7963" s="22">
        <v>6087100900</v>
      </c>
      <c r="S7963"/>
    </row>
    <row r="7964" spans="4:19">
      <c r="D7964" s="22">
        <v>6087101000</v>
      </c>
      <c r="S7964"/>
    </row>
    <row r="7965" spans="4:19">
      <c r="D7965" s="22">
        <v>6087101100</v>
      </c>
      <c r="S7965"/>
    </row>
    <row r="7966" spans="4:19">
      <c r="D7966" s="22">
        <v>6087101200</v>
      </c>
      <c r="S7966"/>
    </row>
    <row r="7967" spans="4:19">
      <c r="D7967" s="22">
        <v>6087110100</v>
      </c>
      <c r="S7967"/>
    </row>
    <row r="7968" spans="4:19">
      <c r="D7968" s="22">
        <v>6087110100</v>
      </c>
      <c r="S7968"/>
    </row>
    <row r="7969" spans="4:19">
      <c r="D7969" s="22">
        <v>6087110200</v>
      </c>
      <c r="S7969"/>
    </row>
    <row r="7970" spans="4:19">
      <c r="D7970" s="22">
        <v>6087110200</v>
      </c>
      <c r="S7970"/>
    </row>
    <row r="7971" spans="4:19">
      <c r="D7971" s="22">
        <v>6087110300</v>
      </c>
      <c r="S7971"/>
    </row>
    <row r="7972" spans="4:19">
      <c r="D7972" s="22">
        <v>6087110400</v>
      </c>
      <c r="S7972"/>
    </row>
    <row r="7973" spans="4:19">
      <c r="D7973" s="22">
        <v>6087110501</v>
      </c>
      <c r="S7973"/>
    </row>
    <row r="7974" spans="4:19">
      <c r="D7974" s="22">
        <v>6087110501</v>
      </c>
      <c r="S7974"/>
    </row>
    <row r="7975" spans="4:19">
      <c r="D7975" s="22">
        <v>6087110502</v>
      </c>
      <c r="S7975"/>
    </row>
    <row r="7976" spans="4:19">
      <c r="D7976" s="22">
        <v>6087110502</v>
      </c>
      <c r="S7976"/>
    </row>
    <row r="7977" spans="4:19">
      <c r="D7977" s="22">
        <v>6087110600</v>
      </c>
      <c r="S7977"/>
    </row>
    <row r="7978" spans="4:19">
      <c r="D7978" s="22">
        <v>6087110600</v>
      </c>
      <c r="S7978"/>
    </row>
    <row r="7979" spans="4:19">
      <c r="D7979" s="22">
        <v>6087110700</v>
      </c>
      <c r="S7979"/>
    </row>
    <row r="7980" spans="4:19">
      <c r="D7980" s="22">
        <v>6087110700</v>
      </c>
      <c r="S7980"/>
    </row>
    <row r="7981" spans="4:19">
      <c r="D7981" s="22">
        <v>6087120200</v>
      </c>
      <c r="S7981"/>
    </row>
    <row r="7982" spans="4:19">
      <c r="D7982" s="22">
        <v>6087120301</v>
      </c>
      <c r="S7982"/>
    </row>
    <row r="7983" spans="4:19">
      <c r="D7983" s="22">
        <v>6087120302</v>
      </c>
      <c r="S7983"/>
    </row>
    <row r="7984" spans="4:19">
      <c r="D7984" s="22">
        <v>6087120400</v>
      </c>
      <c r="S7984"/>
    </row>
    <row r="7985" spans="4:19">
      <c r="D7985" s="22">
        <v>6087120500</v>
      </c>
      <c r="S7985"/>
    </row>
    <row r="7986" spans="4:19">
      <c r="D7986" s="22">
        <v>6087120600</v>
      </c>
      <c r="S7986"/>
    </row>
    <row r="7987" spans="4:19">
      <c r="D7987" s="22">
        <v>6087120700</v>
      </c>
      <c r="S7987"/>
    </row>
    <row r="7988" spans="4:19">
      <c r="D7988" s="22">
        <v>6087120800</v>
      </c>
      <c r="S7988"/>
    </row>
    <row r="7989" spans="4:19">
      <c r="D7989" s="22">
        <v>6087120900</v>
      </c>
      <c r="S7989"/>
    </row>
    <row r="7990" spans="4:19">
      <c r="D7990" s="22">
        <v>6087121000</v>
      </c>
    </row>
    <row r="7991" spans="4:19">
      <c r="D7991" s="22">
        <v>6087121100</v>
      </c>
    </row>
    <row r="7992" spans="4:19">
      <c r="D7992" s="22">
        <v>6087121200</v>
      </c>
    </row>
    <row r="7993" spans="4:19">
      <c r="D7993" s="22">
        <v>6087121300</v>
      </c>
    </row>
    <row r="7994" spans="4:19">
      <c r="D7994" s="22">
        <v>6087121401</v>
      </c>
    </row>
    <row r="7995" spans="4:19">
      <c r="D7995" s="22">
        <v>6087121402</v>
      </c>
    </row>
    <row r="7996" spans="4:19">
      <c r="D7996" s="22">
        <v>6087121403</v>
      </c>
    </row>
    <row r="7997" spans="4:19">
      <c r="D7997" s="22">
        <v>6087121500</v>
      </c>
    </row>
    <row r="7998" spans="4:19">
      <c r="D7998" s="22">
        <v>6087121600</v>
      </c>
    </row>
    <row r="7999" spans="4:19">
      <c r="D7999" s="22">
        <v>6087121700</v>
      </c>
    </row>
    <row r="8000" spans="4:19">
      <c r="D8000" s="22">
        <v>6087121800</v>
      </c>
    </row>
    <row r="8001" spans="4:4">
      <c r="D8001" s="22">
        <v>6087122001</v>
      </c>
    </row>
    <row r="8002" spans="4:4">
      <c r="D8002" s="22">
        <v>6087122002</v>
      </c>
    </row>
    <row r="8003" spans="4:4">
      <c r="D8003" s="22">
        <v>6087122003</v>
      </c>
    </row>
    <row r="8004" spans="4:4">
      <c r="D8004" s="22">
        <v>6087122100</v>
      </c>
    </row>
    <row r="8005" spans="4:4">
      <c r="D8005" s="22">
        <v>6087122201</v>
      </c>
    </row>
    <row r="8006" spans="4:4">
      <c r="D8006" s="22">
        <v>6087122202</v>
      </c>
    </row>
    <row r="8007" spans="4:4">
      <c r="D8007" s="22">
        <v>6087122203</v>
      </c>
    </row>
    <row r="8008" spans="4:4">
      <c r="D8008" s="22">
        <v>6087122300</v>
      </c>
    </row>
    <row r="8009" spans="4:4">
      <c r="D8009" s="22">
        <v>6087122400</v>
      </c>
    </row>
    <row r="8010" spans="4:4">
      <c r="D8010" s="22">
        <v>6087122500</v>
      </c>
    </row>
    <row r="8011" spans="4:4">
      <c r="D8011" s="22">
        <v>6087123100</v>
      </c>
    </row>
    <row r="8012" spans="4:4">
      <c r="D8012" s="22">
        <v>6087123300</v>
      </c>
    </row>
    <row r="8013" spans="4:4">
      <c r="D8013" s="22">
        <v>6087123300</v>
      </c>
    </row>
    <row r="8014" spans="4:4">
      <c r="D8014" s="22">
        <v>6087990100</v>
      </c>
    </row>
    <row r="8015" spans="4:4">
      <c r="D8015" s="22">
        <v>6089010100</v>
      </c>
    </row>
    <row r="8016" spans="4:4">
      <c r="D8016" s="22">
        <v>6089010200</v>
      </c>
    </row>
    <row r="8017" spans="4:4">
      <c r="D8017" s="22">
        <v>6089010300</v>
      </c>
    </row>
    <row r="8018" spans="4:4">
      <c r="D8018" s="22">
        <v>6089010400</v>
      </c>
    </row>
    <row r="8019" spans="4:4">
      <c r="D8019" s="22">
        <v>6089010500</v>
      </c>
    </row>
    <row r="8020" spans="4:4">
      <c r="D8020" s="22">
        <v>6089010601</v>
      </c>
    </row>
    <row r="8021" spans="4:4">
      <c r="D8021" s="22">
        <v>6089010602</v>
      </c>
    </row>
    <row r="8022" spans="4:4">
      <c r="D8022" s="22">
        <v>6089010603</v>
      </c>
    </row>
    <row r="8023" spans="4:4">
      <c r="D8023" s="22">
        <v>6089010702</v>
      </c>
    </row>
    <row r="8024" spans="4:4">
      <c r="D8024" s="22">
        <v>6089010703</v>
      </c>
    </row>
    <row r="8025" spans="4:4">
      <c r="D8025" s="22">
        <v>6089010704</v>
      </c>
    </row>
    <row r="8026" spans="4:4">
      <c r="D8026" s="22">
        <v>6089010803</v>
      </c>
    </row>
    <row r="8027" spans="4:4">
      <c r="D8027" s="22">
        <v>6089010804</v>
      </c>
    </row>
    <row r="8028" spans="4:4">
      <c r="D8028" s="22">
        <v>6089010805</v>
      </c>
    </row>
    <row r="8029" spans="4:4">
      <c r="D8029" s="22">
        <v>6089010806</v>
      </c>
    </row>
    <row r="8030" spans="4:4">
      <c r="D8030" s="22">
        <v>6089010807</v>
      </c>
    </row>
    <row r="8031" spans="4:4">
      <c r="D8031" s="22">
        <v>6089010900</v>
      </c>
    </row>
    <row r="8032" spans="4:4">
      <c r="D8032" s="22">
        <v>6089011001</v>
      </c>
    </row>
    <row r="8033" spans="4:4">
      <c r="D8033" s="22">
        <v>6089011002</v>
      </c>
    </row>
    <row r="8034" spans="4:4">
      <c r="D8034" s="22">
        <v>6089011100</v>
      </c>
    </row>
    <row r="8035" spans="4:4">
      <c r="D8035" s="22">
        <v>6089011209</v>
      </c>
    </row>
    <row r="8036" spans="4:4">
      <c r="D8036" s="22">
        <v>6089011300</v>
      </c>
    </row>
    <row r="8037" spans="4:4">
      <c r="D8037" s="22">
        <v>6089011401</v>
      </c>
    </row>
    <row r="8038" spans="4:4">
      <c r="D8038" s="22">
        <v>6089011402</v>
      </c>
    </row>
    <row r="8039" spans="4:4">
      <c r="D8039" s="22">
        <v>6089011403</v>
      </c>
    </row>
    <row r="8040" spans="4:4">
      <c r="D8040" s="22">
        <v>6089011500</v>
      </c>
    </row>
    <row r="8041" spans="4:4">
      <c r="D8041" s="22">
        <v>6089011600</v>
      </c>
    </row>
    <row r="8042" spans="4:4">
      <c r="D8042" s="22">
        <v>6089011701</v>
      </c>
    </row>
    <row r="8043" spans="4:4">
      <c r="D8043" s="22">
        <v>6089011702</v>
      </c>
    </row>
    <row r="8044" spans="4:4">
      <c r="D8044" s="22">
        <v>6089011703</v>
      </c>
    </row>
    <row r="8045" spans="4:4">
      <c r="D8045" s="22">
        <v>6089011801</v>
      </c>
    </row>
    <row r="8046" spans="4:4">
      <c r="D8046" s="22">
        <v>6089011802</v>
      </c>
    </row>
    <row r="8047" spans="4:4">
      <c r="D8047" s="22">
        <v>6089011803</v>
      </c>
    </row>
    <row r="8048" spans="4:4">
      <c r="D8048" s="22">
        <v>6089011900</v>
      </c>
    </row>
    <row r="8049" spans="4:4">
      <c r="D8049" s="22">
        <v>6089012000</v>
      </c>
    </row>
    <row r="8050" spans="4:4">
      <c r="D8050" s="22">
        <v>6089012101</v>
      </c>
    </row>
    <row r="8051" spans="4:4">
      <c r="D8051" s="22">
        <v>6089012102</v>
      </c>
    </row>
    <row r="8052" spans="4:4">
      <c r="D8052" s="22">
        <v>6089012200</v>
      </c>
    </row>
    <row r="8053" spans="4:4">
      <c r="D8053" s="22">
        <v>6089012301</v>
      </c>
    </row>
    <row r="8054" spans="4:4">
      <c r="D8054" s="22">
        <v>6089012302</v>
      </c>
    </row>
    <row r="8055" spans="4:4">
      <c r="D8055" s="22">
        <v>6089012303</v>
      </c>
    </row>
    <row r="8056" spans="4:4">
      <c r="D8056" s="22">
        <v>6089012400</v>
      </c>
    </row>
    <row r="8057" spans="4:4">
      <c r="D8057" s="22">
        <v>6089012500</v>
      </c>
    </row>
    <row r="8058" spans="4:4">
      <c r="D8058" s="22">
        <v>6089012601</v>
      </c>
    </row>
    <row r="8059" spans="4:4">
      <c r="D8059" s="22">
        <v>6089012603</v>
      </c>
    </row>
    <row r="8060" spans="4:4">
      <c r="D8060" s="22">
        <v>6089012604</v>
      </c>
    </row>
    <row r="8061" spans="4:4">
      <c r="D8061" s="22">
        <v>6089012701</v>
      </c>
    </row>
    <row r="8062" spans="4:4">
      <c r="D8062" s="22">
        <v>6089012702</v>
      </c>
    </row>
    <row r="8063" spans="4:4">
      <c r="D8063" s="22">
        <v>6091010000</v>
      </c>
    </row>
    <row r="8064" spans="4:4">
      <c r="D8064" s="22">
        <v>6093000100</v>
      </c>
    </row>
    <row r="8065" spans="4:4">
      <c r="D8065" s="22">
        <v>6093000200</v>
      </c>
    </row>
    <row r="8066" spans="4:4">
      <c r="D8066" s="22">
        <v>6093000300</v>
      </c>
    </row>
    <row r="8067" spans="4:4">
      <c r="D8067" s="22">
        <v>6093000400</v>
      </c>
    </row>
    <row r="8068" spans="4:4">
      <c r="D8068" s="22">
        <v>6093000500</v>
      </c>
    </row>
    <row r="8069" spans="4:4">
      <c r="D8069" s="22">
        <v>6093000600</v>
      </c>
    </row>
    <row r="8070" spans="4:4">
      <c r="D8070" s="22">
        <v>6093000701</v>
      </c>
    </row>
    <row r="8071" spans="4:4">
      <c r="D8071" s="22">
        <v>6093000702</v>
      </c>
    </row>
    <row r="8072" spans="4:4">
      <c r="D8072" s="22">
        <v>6093000703</v>
      </c>
    </row>
    <row r="8073" spans="4:4">
      <c r="D8073" s="22">
        <v>6093000800</v>
      </c>
    </row>
    <row r="8074" spans="4:4">
      <c r="D8074" s="22">
        <v>6093000900</v>
      </c>
    </row>
    <row r="8075" spans="4:4">
      <c r="D8075" s="22">
        <v>6093001000</v>
      </c>
    </row>
    <row r="8076" spans="4:4">
      <c r="D8076" s="22">
        <v>6093001100</v>
      </c>
    </row>
    <row r="8077" spans="4:4">
      <c r="D8077" s="22">
        <v>6093001200</v>
      </c>
    </row>
    <row r="8078" spans="4:4">
      <c r="D8078" s="22">
        <v>6095250103</v>
      </c>
    </row>
    <row r="8079" spans="4:4">
      <c r="D8079" s="22">
        <v>6095250104</v>
      </c>
    </row>
    <row r="8080" spans="4:4">
      <c r="D8080" s="22">
        <v>6095250105</v>
      </c>
    </row>
    <row r="8081" spans="4:4">
      <c r="D8081" s="22">
        <v>6095250106</v>
      </c>
    </row>
    <row r="8082" spans="4:4">
      <c r="D8082" s="22">
        <v>6095250200</v>
      </c>
    </row>
    <row r="8083" spans="4:4">
      <c r="D8083" s="22">
        <v>6095250300</v>
      </c>
    </row>
    <row r="8084" spans="4:4">
      <c r="D8084" s="22">
        <v>6095250400</v>
      </c>
    </row>
    <row r="8085" spans="4:4">
      <c r="D8085" s="22">
        <v>6095250400</v>
      </c>
    </row>
    <row r="8086" spans="4:4">
      <c r="D8086" s="22">
        <v>6095250501</v>
      </c>
    </row>
    <row r="8087" spans="4:4">
      <c r="D8087" s="22">
        <v>6095250502</v>
      </c>
    </row>
    <row r="8088" spans="4:4">
      <c r="D8088" s="22">
        <v>6095250601</v>
      </c>
    </row>
    <row r="8089" spans="4:4">
      <c r="D8089" s="22">
        <v>6095250604</v>
      </c>
    </row>
    <row r="8090" spans="4:4">
      <c r="D8090" s="22">
        <v>6095250605</v>
      </c>
    </row>
    <row r="8091" spans="4:4">
      <c r="D8091" s="22">
        <v>6095250701</v>
      </c>
    </row>
    <row r="8092" spans="4:4">
      <c r="D8092" s="22">
        <v>6095250801</v>
      </c>
    </row>
    <row r="8093" spans="4:4">
      <c r="D8093" s="22">
        <v>6095250900</v>
      </c>
    </row>
    <row r="8094" spans="4:4">
      <c r="D8094" s="22">
        <v>6095251000</v>
      </c>
    </row>
    <row r="8095" spans="4:4">
      <c r="D8095" s="22">
        <v>6095251000</v>
      </c>
    </row>
    <row r="8096" spans="4:4">
      <c r="D8096" s="22">
        <v>6095251100</v>
      </c>
    </row>
    <row r="8097" spans="4:4">
      <c r="D8097" s="22">
        <v>6095251100</v>
      </c>
    </row>
    <row r="8098" spans="4:4">
      <c r="D8098" s="22">
        <v>6095251200</v>
      </c>
    </row>
    <row r="8099" spans="4:4">
      <c r="D8099" s="22">
        <v>6095251200</v>
      </c>
    </row>
    <row r="8100" spans="4:4">
      <c r="D8100" s="22">
        <v>6095251300</v>
      </c>
    </row>
    <row r="8101" spans="4:4">
      <c r="D8101" s="22">
        <v>6095251400</v>
      </c>
    </row>
    <row r="8102" spans="4:4">
      <c r="D8102" s="22">
        <v>6095251500</v>
      </c>
    </row>
    <row r="8103" spans="4:4">
      <c r="D8103" s="22">
        <v>6095251500</v>
      </c>
    </row>
    <row r="8104" spans="4:4">
      <c r="D8104" s="22">
        <v>6095251600</v>
      </c>
    </row>
    <row r="8105" spans="4:4">
      <c r="D8105" s="22">
        <v>6095251600</v>
      </c>
    </row>
    <row r="8106" spans="4:4">
      <c r="D8106" s="22">
        <v>6095251701</v>
      </c>
    </row>
    <row r="8107" spans="4:4">
      <c r="D8107" s="22">
        <v>6095251701</v>
      </c>
    </row>
    <row r="8108" spans="4:4">
      <c r="D8108" s="22">
        <v>6095251702</v>
      </c>
    </row>
    <row r="8109" spans="4:4">
      <c r="D8109" s="22">
        <v>6095251802</v>
      </c>
    </row>
    <row r="8110" spans="4:4">
      <c r="D8110" s="22">
        <v>6095251803</v>
      </c>
    </row>
    <row r="8111" spans="4:4">
      <c r="D8111" s="22">
        <v>6095251803</v>
      </c>
    </row>
    <row r="8112" spans="4:4">
      <c r="D8112" s="22">
        <v>6095251804</v>
      </c>
    </row>
    <row r="8113" spans="4:4">
      <c r="D8113" s="22">
        <v>6095251901</v>
      </c>
    </row>
    <row r="8114" spans="4:4">
      <c r="D8114" s="22">
        <v>6095251902</v>
      </c>
    </row>
    <row r="8115" spans="4:4">
      <c r="D8115" s="22">
        <v>6095251902</v>
      </c>
    </row>
    <row r="8116" spans="4:4">
      <c r="D8116" s="22">
        <v>6095251903</v>
      </c>
    </row>
    <row r="8117" spans="4:4">
      <c r="D8117" s="22">
        <v>6095252000</v>
      </c>
    </row>
    <row r="8118" spans="4:4">
      <c r="D8118" s="22">
        <v>6095252102</v>
      </c>
    </row>
    <row r="8119" spans="4:4">
      <c r="D8119" s="22">
        <v>6095252103</v>
      </c>
    </row>
    <row r="8120" spans="4:4">
      <c r="D8120" s="22">
        <v>6095252104</v>
      </c>
    </row>
    <row r="8121" spans="4:4">
      <c r="D8121" s="22">
        <v>6095252105</v>
      </c>
    </row>
    <row r="8122" spans="4:4">
      <c r="D8122" s="22">
        <v>6095252106</v>
      </c>
    </row>
    <row r="8123" spans="4:4">
      <c r="D8123" s="22">
        <v>6095252107</v>
      </c>
    </row>
    <row r="8124" spans="4:4">
      <c r="D8124" s="22">
        <v>6095252108</v>
      </c>
    </row>
    <row r="8125" spans="4:4">
      <c r="D8125" s="22">
        <v>6095252201</v>
      </c>
    </row>
    <row r="8126" spans="4:4">
      <c r="D8126" s="22">
        <v>6095252202</v>
      </c>
    </row>
    <row r="8127" spans="4:4">
      <c r="D8127" s="22">
        <v>6095252305</v>
      </c>
    </row>
    <row r="8128" spans="4:4">
      <c r="D8128" s="22">
        <v>6095252306</v>
      </c>
    </row>
    <row r="8129" spans="4:4">
      <c r="D8129" s="22">
        <v>6095252310</v>
      </c>
    </row>
    <row r="8130" spans="4:4">
      <c r="D8130" s="22">
        <v>6095252311</v>
      </c>
    </row>
    <row r="8131" spans="4:4">
      <c r="D8131" s="22">
        <v>6095252312</v>
      </c>
    </row>
    <row r="8132" spans="4:4">
      <c r="D8132" s="22">
        <v>6095252313</v>
      </c>
    </row>
    <row r="8133" spans="4:4">
      <c r="D8133" s="22">
        <v>6095252314</v>
      </c>
    </row>
    <row r="8134" spans="4:4">
      <c r="D8134" s="22">
        <v>6095252315</v>
      </c>
    </row>
    <row r="8135" spans="4:4">
      <c r="D8135" s="22">
        <v>6095252316</v>
      </c>
    </row>
    <row r="8136" spans="4:4">
      <c r="D8136" s="22">
        <v>6095252317</v>
      </c>
    </row>
    <row r="8137" spans="4:4">
      <c r="D8137" s="22">
        <v>6095252401</v>
      </c>
    </row>
    <row r="8138" spans="4:4">
      <c r="D8138" s="22">
        <v>6095252402</v>
      </c>
    </row>
    <row r="8139" spans="4:4">
      <c r="D8139" s="22">
        <v>6095252501</v>
      </c>
    </row>
    <row r="8140" spans="4:4">
      <c r="D8140" s="22">
        <v>6095252502</v>
      </c>
    </row>
    <row r="8141" spans="4:4">
      <c r="D8141" s="22">
        <v>6095252604</v>
      </c>
    </row>
    <row r="8142" spans="4:4">
      <c r="D8142" s="22">
        <v>6095252605</v>
      </c>
    </row>
    <row r="8143" spans="4:4">
      <c r="D8143" s="22">
        <v>6095252606</v>
      </c>
    </row>
    <row r="8144" spans="4:4">
      <c r="D8144" s="22">
        <v>6095252607</v>
      </c>
    </row>
    <row r="8145" spans="4:4">
      <c r="D8145" s="22">
        <v>6095252608</v>
      </c>
    </row>
    <row r="8146" spans="4:4">
      <c r="D8146" s="22">
        <v>6095252610</v>
      </c>
    </row>
    <row r="8147" spans="4:4">
      <c r="D8147" s="22">
        <v>6095252611</v>
      </c>
    </row>
    <row r="8148" spans="4:4">
      <c r="D8148" s="22">
        <v>6095252702</v>
      </c>
    </row>
    <row r="8149" spans="4:4">
      <c r="D8149" s="22">
        <v>6095252703</v>
      </c>
    </row>
    <row r="8150" spans="4:4">
      <c r="D8150" s="22">
        <v>6095252704</v>
      </c>
    </row>
    <row r="8151" spans="4:4">
      <c r="D8151" s="22">
        <v>6095252705</v>
      </c>
    </row>
    <row r="8152" spans="4:4">
      <c r="D8152" s="22">
        <v>6095252706</v>
      </c>
    </row>
    <row r="8153" spans="4:4">
      <c r="D8153" s="22">
        <v>6095252707</v>
      </c>
    </row>
    <row r="8154" spans="4:4">
      <c r="D8154" s="22">
        <v>6095252801</v>
      </c>
    </row>
    <row r="8155" spans="4:4">
      <c r="D8155" s="22">
        <v>6095252802</v>
      </c>
    </row>
    <row r="8156" spans="4:4">
      <c r="D8156" s="22">
        <v>6095252903</v>
      </c>
    </row>
    <row r="8157" spans="4:4">
      <c r="D8157" s="22">
        <v>6095252904</v>
      </c>
    </row>
    <row r="8158" spans="4:4">
      <c r="D8158" s="22">
        <v>6095252908</v>
      </c>
    </row>
    <row r="8159" spans="4:4">
      <c r="D8159" s="22">
        <v>6095252909</v>
      </c>
    </row>
    <row r="8160" spans="4:4">
      <c r="D8160" s="22">
        <v>6095252910</v>
      </c>
    </row>
    <row r="8161" spans="4:4">
      <c r="D8161" s="22">
        <v>6095252911</v>
      </c>
    </row>
    <row r="8162" spans="4:4">
      <c r="D8162" s="22">
        <v>6095252912</v>
      </c>
    </row>
    <row r="8163" spans="4:4">
      <c r="D8163" s="22">
        <v>6095252913</v>
      </c>
    </row>
    <row r="8164" spans="4:4">
      <c r="D8164" s="22">
        <v>6095252914</v>
      </c>
    </row>
    <row r="8165" spans="4:4">
      <c r="D8165" s="22">
        <v>6095252915</v>
      </c>
    </row>
    <row r="8166" spans="4:4">
      <c r="D8166" s="22">
        <v>6095253000</v>
      </c>
    </row>
    <row r="8167" spans="4:4">
      <c r="D8167" s="22">
        <v>6095253101</v>
      </c>
    </row>
    <row r="8168" spans="4:4">
      <c r="D8168" s="22">
        <v>6095253105</v>
      </c>
    </row>
    <row r="8169" spans="4:4">
      <c r="D8169" s="22">
        <v>6095253106</v>
      </c>
    </row>
    <row r="8170" spans="4:4">
      <c r="D8170" s="22">
        <v>6095253107</v>
      </c>
    </row>
    <row r="8171" spans="4:4">
      <c r="D8171" s="22">
        <v>6095253108</v>
      </c>
    </row>
    <row r="8172" spans="4:4">
      <c r="D8172" s="22">
        <v>6095253201</v>
      </c>
    </row>
    <row r="8173" spans="4:4">
      <c r="D8173" s="22">
        <v>6095253203</v>
      </c>
    </row>
    <row r="8174" spans="4:4">
      <c r="D8174" s="22">
        <v>6095253204</v>
      </c>
    </row>
    <row r="8175" spans="4:4">
      <c r="D8175" s="22">
        <v>6095253205</v>
      </c>
    </row>
    <row r="8176" spans="4:4">
      <c r="D8176" s="22">
        <v>6095253206</v>
      </c>
    </row>
    <row r="8177" spans="4:4">
      <c r="D8177" s="22">
        <v>6095253300</v>
      </c>
    </row>
    <row r="8178" spans="4:4">
      <c r="D8178" s="22">
        <v>6095253402</v>
      </c>
    </row>
    <row r="8179" spans="4:4">
      <c r="D8179" s="22">
        <v>6095253403</v>
      </c>
    </row>
    <row r="8180" spans="4:4">
      <c r="D8180" s="22">
        <v>6095253404</v>
      </c>
    </row>
    <row r="8181" spans="4:4">
      <c r="D8181" s="22">
        <v>6095253500</v>
      </c>
    </row>
    <row r="8182" spans="4:4">
      <c r="D8182" s="22">
        <v>6095980000</v>
      </c>
    </row>
    <row r="8183" spans="4:4">
      <c r="D8183" s="22">
        <v>6097150100</v>
      </c>
    </row>
    <row r="8184" spans="4:4">
      <c r="D8184" s="22">
        <v>6097150202</v>
      </c>
    </row>
    <row r="8185" spans="4:4">
      <c r="D8185" s="22">
        <v>6097150203</v>
      </c>
    </row>
    <row r="8186" spans="4:4">
      <c r="D8186" s="22">
        <v>6097150204</v>
      </c>
    </row>
    <row r="8187" spans="4:4">
      <c r="D8187" s="22">
        <v>6097150303</v>
      </c>
    </row>
    <row r="8188" spans="4:4">
      <c r="D8188" s="22">
        <v>6097150304</v>
      </c>
    </row>
    <row r="8189" spans="4:4">
      <c r="D8189" s="22">
        <v>6097150305</v>
      </c>
    </row>
    <row r="8190" spans="4:4">
      <c r="D8190" s="22">
        <v>6097150306</v>
      </c>
    </row>
    <row r="8191" spans="4:4">
      <c r="D8191" s="22">
        <v>6097150500</v>
      </c>
    </row>
    <row r="8192" spans="4:4">
      <c r="D8192" s="22">
        <v>6097150601</v>
      </c>
    </row>
    <row r="8193" spans="4:4">
      <c r="D8193" s="22">
        <v>6097150602</v>
      </c>
    </row>
    <row r="8194" spans="4:4">
      <c r="D8194" s="22">
        <v>6097150603</v>
      </c>
    </row>
    <row r="8195" spans="4:4">
      <c r="D8195" s="22">
        <v>6097150607</v>
      </c>
    </row>
    <row r="8196" spans="4:4">
      <c r="D8196" s="22">
        <v>6097150609</v>
      </c>
    </row>
    <row r="8197" spans="4:4">
      <c r="D8197" s="22">
        <v>6097150610</v>
      </c>
    </row>
    <row r="8198" spans="4:4">
      <c r="D8198" s="22">
        <v>6097150611</v>
      </c>
    </row>
    <row r="8199" spans="4:4">
      <c r="D8199" s="22">
        <v>6097150612</v>
      </c>
    </row>
    <row r="8200" spans="4:4">
      <c r="D8200" s="22">
        <v>6097150701</v>
      </c>
    </row>
    <row r="8201" spans="4:4">
      <c r="D8201" s="22">
        <v>6097150702</v>
      </c>
    </row>
    <row r="8202" spans="4:4">
      <c r="D8202" s="22">
        <v>6097150800</v>
      </c>
    </row>
    <row r="8203" spans="4:4">
      <c r="D8203" s="22">
        <v>6097150901</v>
      </c>
    </row>
    <row r="8204" spans="4:4">
      <c r="D8204" s="22">
        <v>6097150902</v>
      </c>
    </row>
    <row r="8205" spans="4:4">
      <c r="D8205" s="22">
        <v>6097151000</v>
      </c>
    </row>
    <row r="8206" spans="4:4">
      <c r="D8206" s="22">
        <v>6097151100</v>
      </c>
    </row>
    <row r="8207" spans="4:4">
      <c r="D8207" s="22">
        <v>6097151201</v>
      </c>
    </row>
    <row r="8208" spans="4:4">
      <c r="D8208" s="22">
        <v>6097151201</v>
      </c>
    </row>
    <row r="8209" spans="4:4">
      <c r="D8209" s="22">
        <v>6097151203</v>
      </c>
    </row>
    <row r="8210" spans="4:4">
      <c r="D8210" s="22">
        <v>6097151204</v>
      </c>
    </row>
    <row r="8211" spans="4:4">
      <c r="D8211" s="22">
        <v>6097151301</v>
      </c>
    </row>
    <row r="8212" spans="4:4">
      <c r="D8212" s="22">
        <v>6097151305</v>
      </c>
    </row>
    <row r="8213" spans="4:4">
      <c r="D8213" s="22">
        <v>6097151306</v>
      </c>
    </row>
    <row r="8214" spans="4:4">
      <c r="D8214" s="22">
        <v>6097151307</v>
      </c>
    </row>
    <row r="8215" spans="4:4">
      <c r="D8215" s="22">
        <v>6097151308</v>
      </c>
    </row>
    <row r="8216" spans="4:4">
      <c r="D8216" s="22">
        <v>6097151308</v>
      </c>
    </row>
    <row r="8217" spans="4:4">
      <c r="D8217" s="22">
        <v>6097151309</v>
      </c>
    </row>
    <row r="8218" spans="4:4">
      <c r="D8218" s="22">
        <v>6097151310</v>
      </c>
    </row>
    <row r="8219" spans="4:4">
      <c r="D8219" s="22">
        <v>6097151311</v>
      </c>
    </row>
    <row r="8220" spans="4:4">
      <c r="D8220" s="22">
        <v>6097151401</v>
      </c>
    </row>
    <row r="8221" spans="4:4">
      <c r="D8221" s="22">
        <v>6097151402</v>
      </c>
    </row>
    <row r="8222" spans="4:4">
      <c r="D8222" s="22">
        <v>6097151402</v>
      </c>
    </row>
    <row r="8223" spans="4:4">
      <c r="D8223" s="22">
        <v>6097151502</v>
      </c>
    </row>
    <row r="8224" spans="4:4">
      <c r="D8224" s="22">
        <v>6097151503</v>
      </c>
    </row>
    <row r="8225" spans="4:4">
      <c r="D8225" s="22">
        <v>6097151504</v>
      </c>
    </row>
    <row r="8226" spans="4:4">
      <c r="D8226" s="22">
        <v>6097151601</v>
      </c>
    </row>
    <row r="8227" spans="4:4">
      <c r="D8227" s="22">
        <v>6097151602</v>
      </c>
    </row>
    <row r="8228" spans="4:4">
      <c r="D8228" s="22">
        <v>6097151700</v>
      </c>
    </row>
    <row r="8229" spans="4:4">
      <c r="D8229" s="22">
        <v>6097151800</v>
      </c>
    </row>
    <row r="8230" spans="4:4">
      <c r="D8230" s="22">
        <v>6097151900</v>
      </c>
    </row>
    <row r="8231" spans="4:4">
      <c r="D8231" s="22">
        <v>6097152000</v>
      </c>
    </row>
    <row r="8232" spans="4:4">
      <c r="D8232" s="22">
        <v>6097152100</v>
      </c>
    </row>
    <row r="8233" spans="4:4">
      <c r="D8233" s="22">
        <v>6097152201</v>
      </c>
    </row>
    <row r="8234" spans="4:4">
      <c r="D8234" s="22">
        <v>6097152202</v>
      </c>
    </row>
    <row r="8235" spans="4:4">
      <c r="D8235" s="22">
        <v>6097152203</v>
      </c>
    </row>
    <row r="8236" spans="4:4">
      <c r="D8236" s="22">
        <v>6097152300</v>
      </c>
    </row>
    <row r="8237" spans="4:4">
      <c r="D8237" s="22">
        <v>6097152400</v>
      </c>
    </row>
    <row r="8238" spans="4:4">
      <c r="D8238" s="22">
        <v>6097152501</v>
      </c>
    </row>
    <row r="8239" spans="4:4">
      <c r="D8239" s="22">
        <v>6097152502</v>
      </c>
    </row>
    <row r="8240" spans="4:4">
      <c r="D8240" s="22">
        <v>6097152600</v>
      </c>
    </row>
    <row r="8241" spans="4:4">
      <c r="D8241" s="22">
        <v>6097152701</v>
      </c>
    </row>
    <row r="8242" spans="4:4">
      <c r="D8242" s="22">
        <v>6097152702</v>
      </c>
    </row>
    <row r="8243" spans="4:4">
      <c r="D8243" s="22">
        <v>6097152801</v>
      </c>
    </row>
    <row r="8244" spans="4:4">
      <c r="D8244" s="22">
        <v>6097152802</v>
      </c>
    </row>
    <row r="8245" spans="4:4">
      <c r="D8245" s="22">
        <v>6097152903</v>
      </c>
    </row>
    <row r="8246" spans="4:4">
      <c r="D8246" s="22">
        <v>6097152904</v>
      </c>
    </row>
    <row r="8247" spans="4:4">
      <c r="D8247" s="22">
        <v>6097152905</v>
      </c>
    </row>
    <row r="8248" spans="4:4">
      <c r="D8248" s="22">
        <v>6097152906</v>
      </c>
    </row>
    <row r="8249" spans="4:4">
      <c r="D8249" s="22">
        <v>6097153001</v>
      </c>
    </row>
    <row r="8250" spans="4:4">
      <c r="D8250" s="22">
        <v>6097153002</v>
      </c>
    </row>
    <row r="8251" spans="4:4">
      <c r="D8251" s="22">
        <v>6097153003</v>
      </c>
    </row>
    <row r="8252" spans="4:4">
      <c r="D8252" s="22">
        <v>6097153005</v>
      </c>
    </row>
    <row r="8253" spans="4:4">
      <c r="D8253" s="22">
        <v>6097153006</v>
      </c>
    </row>
    <row r="8254" spans="4:4">
      <c r="D8254" s="22">
        <v>6097153102</v>
      </c>
    </row>
    <row r="8255" spans="4:4">
      <c r="D8255" s="22">
        <v>6097153102</v>
      </c>
    </row>
    <row r="8256" spans="4:4">
      <c r="D8256" s="22">
        <v>6097153103</v>
      </c>
    </row>
    <row r="8257" spans="4:4">
      <c r="D8257" s="22">
        <v>6097153103</v>
      </c>
    </row>
    <row r="8258" spans="4:4">
      <c r="D8258" s="22">
        <v>6097153104</v>
      </c>
    </row>
    <row r="8259" spans="4:4">
      <c r="D8259" s="22">
        <v>6097153104</v>
      </c>
    </row>
    <row r="8260" spans="4:4">
      <c r="D8260" s="22">
        <v>6097153200</v>
      </c>
    </row>
    <row r="8261" spans="4:4">
      <c r="D8261" s="22">
        <v>6097153300</v>
      </c>
    </row>
    <row r="8262" spans="4:4">
      <c r="D8262" s="22">
        <v>6097153401</v>
      </c>
    </row>
    <row r="8263" spans="4:4">
      <c r="D8263" s="22">
        <v>6097153403</v>
      </c>
    </row>
    <row r="8264" spans="4:4">
      <c r="D8264" s="22">
        <v>6097153404</v>
      </c>
    </row>
    <row r="8265" spans="4:4">
      <c r="D8265" s="22">
        <v>6097153501</v>
      </c>
    </row>
    <row r="8266" spans="4:4">
      <c r="D8266" s="22">
        <v>6097153502</v>
      </c>
    </row>
    <row r="8267" spans="4:4">
      <c r="D8267" s="22">
        <v>6097153600</v>
      </c>
    </row>
    <row r="8268" spans="4:4">
      <c r="D8268" s="22">
        <v>6097153703</v>
      </c>
    </row>
    <row r="8269" spans="4:4">
      <c r="D8269" s="22">
        <v>6097153704</v>
      </c>
    </row>
    <row r="8270" spans="4:4">
      <c r="D8270" s="22">
        <v>6097153705</v>
      </c>
    </row>
    <row r="8271" spans="4:4">
      <c r="D8271" s="22">
        <v>6097153706</v>
      </c>
    </row>
    <row r="8272" spans="4:4">
      <c r="D8272" s="22">
        <v>6097153801</v>
      </c>
    </row>
    <row r="8273" spans="4:4">
      <c r="D8273" s="22">
        <v>6097153804</v>
      </c>
    </row>
    <row r="8274" spans="4:4">
      <c r="D8274" s="22">
        <v>6097153806</v>
      </c>
    </row>
    <row r="8275" spans="4:4">
      <c r="D8275" s="22">
        <v>6097153807</v>
      </c>
    </row>
    <row r="8276" spans="4:4">
      <c r="D8276" s="22">
        <v>6097153808</v>
      </c>
    </row>
    <row r="8277" spans="4:4">
      <c r="D8277" s="22">
        <v>6097153809</v>
      </c>
    </row>
    <row r="8278" spans="4:4">
      <c r="D8278" s="22">
        <v>6097153901</v>
      </c>
    </row>
    <row r="8279" spans="4:4">
      <c r="D8279" s="22">
        <v>6097153902</v>
      </c>
    </row>
    <row r="8280" spans="4:4">
      <c r="D8280" s="22">
        <v>6097153903</v>
      </c>
    </row>
    <row r="8281" spans="4:4">
      <c r="D8281" s="22">
        <v>6097154000</v>
      </c>
    </row>
    <row r="8282" spans="4:4">
      <c r="D8282" s="22">
        <v>6097154100</v>
      </c>
    </row>
    <row r="8283" spans="4:4">
      <c r="D8283" s="22">
        <v>6097154201</v>
      </c>
    </row>
    <row r="8284" spans="4:4">
      <c r="D8284" s="22">
        <v>6097154202</v>
      </c>
    </row>
    <row r="8285" spans="4:4">
      <c r="D8285" s="22">
        <v>6097154302</v>
      </c>
    </row>
    <row r="8286" spans="4:4">
      <c r="D8286" s="22">
        <v>6097154303</v>
      </c>
    </row>
    <row r="8287" spans="4:4">
      <c r="D8287" s="22">
        <v>6097154304</v>
      </c>
    </row>
    <row r="8288" spans="4:4">
      <c r="D8288" s="22">
        <v>6097990100</v>
      </c>
    </row>
    <row r="8289" spans="4:4">
      <c r="D8289" s="22">
        <v>6099000101</v>
      </c>
    </row>
    <row r="8290" spans="4:4">
      <c r="D8290" s="22">
        <v>6099000102</v>
      </c>
    </row>
    <row r="8291" spans="4:4">
      <c r="D8291" s="22">
        <v>6099000201</v>
      </c>
    </row>
    <row r="8292" spans="4:4">
      <c r="D8292" s="22">
        <v>6099000202</v>
      </c>
    </row>
    <row r="8293" spans="4:4">
      <c r="D8293" s="22">
        <v>6099000203</v>
      </c>
    </row>
    <row r="8294" spans="4:4">
      <c r="D8294" s="22">
        <v>6099000301</v>
      </c>
    </row>
    <row r="8295" spans="4:4">
      <c r="D8295" s="22">
        <v>6099000302</v>
      </c>
    </row>
    <row r="8296" spans="4:4">
      <c r="D8296" s="22">
        <v>6099000303</v>
      </c>
    </row>
    <row r="8297" spans="4:4">
      <c r="D8297" s="22">
        <v>6099000304</v>
      </c>
    </row>
    <row r="8298" spans="4:4">
      <c r="D8298" s="22">
        <v>6099000402</v>
      </c>
    </row>
    <row r="8299" spans="4:4">
      <c r="D8299" s="22">
        <v>6099000403</v>
      </c>
    </row>
    <row r="8300" spans="4:4">
      <c r="D8300" s="22">
        <v>6099000404</v>
      </c>
    </row>
    <row r="8301" spans="4:4">
      <c r="D8301" s="22">
        <v>6099000501</v>
      </c>
    </row>
    <row r="8302" spans="4:4">
      <c r="D8302" s="22">
        <v>6099000503</v>
      </c>
    </row>
    <row r="8303" spans="4:4">
      <c r="D8303" s="22">
        <v>6099000504</v>
      </c>
    </row>
    <row r="8304" spans="4:4">
      <c r="D8304" s="22">
        <v>6099000505</v>
      </c>
    </row>
    <row r="8305" spans="4:4">
      <c r="D8305" s="22">
        <v>6099000506</v>
      </c>
    </row>
    <row r="8306" spans="4:4">
      <c r="D8306" s="22">
        <v>6099000510</v>
      </c>
    </row>
    <row r="8307" spans="4:4">
      <c r="D8307" s="22">
        <v>6099000601</v>
      </c>
    </row>
    <row r="8308" spans="4:4">
      <c r="D8308" s="22">
        <v>6099000602</v>
      </c>
    </row>
    <row r="8309" spans="4:4">
      <c r="D8309" s="22">
        <v>6099000801</v>
      </c>
    </row>
    <row r="8310" spans="4:4">
      <c r="D8310" s="22">
        <v>6099000803</v>
      </c>
    </row>
    <row r="8311" spans="4:4">
      <c r="D8311" s="22">
        <v>6099000805</v>
      </c>
    </row>
    <row r="8312" spans="4:4">
      <c r="D8312" s="22">
        <v>6099000806</v>
      </c>
    </row>
    <row r="8313" spans="4:4">
      <c r="D8313" s="22">
        <v>6099000807</v>
      </c>
    </row>
    <row r="8314" spans="4:4">
      <c r="D8314" s="22">
        <v>6099000905</v>
      </c>
    </row>
    <row r="8315" spans="4:4">
      <c r="D8315" s="22">
        <v>6099000906</v>
      </c>
    </row>
    <row r="8316" spans="4:4">
      <c r="D8316" s="22">
        <v>6099000907</v>
      </c>
    </row>
    <row r="8317" spans="4:4">
      <c r="D8317" s="22">
        <v>6099000908</v>
      </c>
    </row>
    <row r="8318" spans="4:4">
      <c r="D8318" s="22">
        <v>6099000909</v>
      </c>
    </row>
    <row r="8319" spans="4:4">
      <c r="D8319" s="22">
        <v>6099000910</v>
      </c>
    </row>
    <row r="8320" spans="4:4">
      <c r="D8320" s="22">
        <v>6099000910</v>
      </c>
    </row>
    <row r="8321" spans="4:4">
      <c r="D8321" s="22">
        <v>6099000911</v>
      </c>
    </row>
    <row r="8322" spans="4:4">
      <c r="D8322" s="22">
        <v>6099000912</v>
      </c>
    </row>
    <row r="8323" spans="4:4">
      <c r="D8323" s="22">
        <v>6099001001</v>
      </c>
    </row>
    <row r="8324" spans="4:4">
      <c r="D8324" s="22">
        <v>6099001002</v>
      </c>
    </row>
    <row r="8325" spans="4:4">
      <c r="D8325" s="22">
        <v>6099001100</v>
      </c>
    </row>
    <row r="8326" spans="4:4">
      <c r="D8326" s="22">
        <v>6099001200</v>
      </c>
    </row>
    <row r="8327" spans="4:4">
      <c r="D8327" s="22">
        <v>6099001300</v>
      </c>
    </row>
    <row r="8328" spans="4:4">
      <c r="D8328" s="22">
        <v>6099001400</v>
      </c>
    </row>
    <row r="8329" spans="4:4">
      <c r="D8329" s="22">
        <v>6099001500</v>
      </c>
    </row>
    <row r="8330" spans="4:4">
      <c r="D8330" s="22">
        <v>6099001601</v>
      </c>
    </row>
    <row r="8331" spans="4:4">
      <c r="D8331" s="22">
        <v>6099001603</v>
      </c>
    </row>
    <row r="8332" spans="4:4">
      <c r="D8332" s="22">
        <v>6099001604</v>
      </c>
    </row>
    <row r="8333" spans="4:4">
      <c r="D8333" s="22">
        <v>6099001700</v>
      </c>
    </row>
    <row r="8334" spans="4:4">
      <c r="D8334" s="22">
        <v>6099001800</v>
      </c>
    </row>
    <row r="8335" spans="4:4">
      <c r="D8335" s="22">
        <v>6099001900</v>
      </c>
    </row>
    <row r="8336" spans="4:4">
      <c r="D8336" s="22">
        <v>6099002002</v>
      </c>
    </row>
    <row r="8337" spans="4:4">
      <c r="D8337" s="22">
        <v>6099002004</v>
      </c>
    </row>
    <row r="8338" spans="4:4">
      <c r="D8338" s="22">
        <v>6099002005</v>
      </c>
    </row>
    <row r="8339" spans="4:4">
      <c r="D8339" s="22">
        <v>6099002006</v>
      </c>
    </row>
    <row r="8340" spans="4:4">
      <c r="D8340" s="22">
        <v>6099002100</v>
      </c>
    </row>
    <row r="8341" spans="4:4">
      <c r="D8341" s="22">
        <v>6099002200</v>
      </c>
    </row>
    <row r="8342" spans="4:4">
      <c r="D8342" s="22">
        <v>6099002301</v>
      </c>
    </row>
    <row r="8343" spans="4:4">
      <c r="D8343" s="22">
        <v>6099002302</v>
      </c>
    </row>
    <row r="8344" spans="4:4">
      <c r="D8344" s="22">
        <v>6099002401</v>
      </c>
    </row>
    <row r="8345" spans="4:4">
      <c r="D8345" s="22">
        <v>6099002402</v>
      </c>
    </row>
    <row r="8346" spans="4:4">
      <c r="D8346" s="22">
        <v>6099002501</v>
      </c>
    </row>
    <row r="8347" spans="4:4">
      <c r="D8347" s="22">
        <v>6099002503</v>
      </c>
    </row>
    <row r="8348" spans="4:4">
      <c r="D8348" s="22">
        <v>6099002504</v>
      </c>
    </row>
    <row r="8349" spans="4:4">
      <c r="D8349" s="22">
        <v>6099002602</v>
      </c>
    </row>
    <row r="8350" spans="4:4">
      <c r="D8350" s="22">
        <v>6099002603</v>
      </c>
    </row>
    <row r="8351" spans="4:4">
      <c r="D8351" s="22">
        <v>6099002604</v>
      </c>
    </row>
    <row r="8352" spans="4:4">
      <c r="D8352" s="22">
        <v>6099002605</v>
      </c>
    </row>
    <row r="8353" spans="4:4">
      <c r="D8353" s="22">
        <v>6099002701</v>
      </c>
    </row>
    <row r="8354" spans="4:4">
      <c r="D8354" s="22">
        <v>6099002702</v>
      </c>
    </row>
    <row r="8355" spans="4:4">
      <c r="D8355" s="22">
        <v>6099002801</v>
      </c>
    </row>
    <row r="8356" spans="4:4">
      <c r="D8356" s="22">
        <v>6099002802</v>
      </c>
    </row>
    <row r="8357" spans="4:4">
      <c r="D8357" s="22">
        <v>6099002803</v>
      </c>
    </row>
    <row r="8358" spans="4:4">
      <c r="D8358" s="22">
        <v>6099002901</v>
      </c>
    </row>
    <row r="8359" spans="4:4">
      <c r="D8359" s="22">
        <v>6099002902</v>
      </c>
    </row>
    <row r="8360" spans="4:4">
      <c r="D8360" s="22">
        <v>6099003001</v>
      </c>
    </row>
    <row r="8361" spans="4:4">
      <c r="D8361" s="22">
        <v>6099003002</v>
      </c>
    </row>
    <row r="8362" spans="4:4">
      <c r="D8362" s="22">
        <v>6099003100</v>
      </c>
    </row>
    <row r="8363" spans="4:4">
      <c r="D8363" s="22">
        <v>6099003201</v>
      </c>
    </row>
    <row r="8364" spans="4:4">
      <c r="D8364" s="22">
        <v>6099003202</v>
      </c>
    </row>
    <row r="8365" spans="4:4">
      <c r="D8365" s="22">
        <v>6099003300</v>
      </c>
    </row>
    <row r="8366" spans="4:4">
      <c r="D8366" s="22">
        <v>6099003400</v>
      </c>
    </row>
    <row r="8367" spans="4:4">
      <c r="D8367" s="22">
        <v>6099003500</v>
      </c>
    </row>
    <row r="8368" spans="4:4">
      <c r="D8368" s="22">
        <v>6099003603</v>
      </c>
    </row>
    <row r="8369" spans="4:4">
      <c r="D8369" s="22">
        <v>6099003604</v>
      </c>
    </row>
    <row r="8370" spans="4:4">
      <c r="D8370" s="22">
        <v>6099003605</v>
      </c>
    </row>
    <row r="8371" spans="4:4">
      <c r="D8371" s="22">
        <v>6099003606</v>
      </c>
    </row>
    <row r="8372" spans="4:4">
      <c r="D8372" s="22">
        <v>6099003700</v>
      </c>
    </row>
    <row r="8373" spans="4:4">
      <c r="D8373" s="22">
        <v>6099003802</v>
      </c>
    </row>
    <row r="8374" spans="4:4">
      <c r="D8374" s="22">
        <v>6099003803</v>
      </c>
    </row>
    <row r="8375" spans="4:4">
      <c r="D8375" s="22">
        <v>6099003804</v>
      </c>
    </row>
    <row r="8376" spans="4:4">
      <c r="D8376" s="22">
        <v>6099003805</v>
      </c>
    </row>
    <row r="8377" spans="4:4">
      <c r="D8377" s="22">
        <v>6099003904</v>
      </c>
    </row>
    <row r="8378" spans="4:4">
      <c r="D8378" s="22">
        <v>6099003905</v>
      </c>
    </row>
    <row r="8379" spans="4:4">
      <c r="D8379" s="22">
        <v>6099003906</v>
      </c>
    </row>
    <row r="8380" spans="4:4">
      <c r="D8380" s="22">
        <v>6099003906</v>
      </c>
    </row>
    <row r="8381" spans="4:4">
      <c r="D8381" s="22">
        <v>6099003907</v>
      </c>
    </row>
    <row r="8382" spans="4:4">
      <c r="D8382" s="22">
        <v>6099003908</v>
      </c>
    </row>
    <row r="8383" spans="4:4">
      <c r="D8383" s="22">
        <v>6099003909</v>
      </c>
    </row>
    <row r="8384" spans="4:4">
      <c r="D8384" s="22">
        <v>6099003909</v>
      </c>
    </row>
    <row r="8385" spans="4:4">
      <c r="D8385" s="22">
        <v>6099004000</v>
      </c>
    </row>
    <row r="8386" spans="4:4">
      <c r="D8386" s="22">
        <v>6101050101</v>
      </c>
    </row>
    <row r="8387" spans="4:4">
      <c r="D8387" s="22">
        <v>6101050101</v>
      </c>
    </row>
    <row r="8388" spans="4:4">
      <c r="D8388" s="22">
        <v>6101050102</v>
      </c>
    </row>
    <row r="8389" spans="4:4">
      <c r="D8389" s="22">
        <v>6101050102</v>
      </c>
    </row>
    <row r="8390" spans="4:4">
      <c r="D8390" s="22">
        <v>6101050201</v>
      </c>
    </row>
    <row r="8391" spans="4:4">
      <c r="D8391" s="22">
        <v>6101050201</v>
      </c>
    </row>
    <row r="8392" spans="4:4">
      <c r="D8392" s="22">
        <v>6101050202</v>
      </c>
    </row>
    <row r="8393" spans="4:4">
      <c r="D8393" s="22">
        <v>6101050202</v>
      </c>
    </row>
    <row r="8394" spans="4:4">
      <c r="D8394" s="22">
        <v>6101050301</v>
      </c>
    </row>
    <row r="8395" spans="4:4">
      <c r="D8395" s="22">
        <v>6101050302</v>
      </c>
    </row>
    <row r="8396" spans="4:4">
      <c r="D8396" s="22">
        <v>6101050401</v>
      </c>
    </row>
    <row r="8397" spans="4:4">
      <c r="D8397" s="22">
        <v>6101050402</v>
      </c>
    </row>
    <row r="8398" spans="4:4">
      <c r="D8398" s="22">
        <v>6101050403</v>
      </c>
    </row>
    <row r="8399" spans="4:4">
      <c r="D8399" s="22">
        <v>6101050501</v>
      </c>
    </row>
    <row r="8400" spans="4:4">
      <c r="D8400" s="22">
        <v>6101050503</v>
      </c>
    </row>
    <row r="8401" spans="4:4">
      <c r="D8401" s="22">
        <v>6101050504</v>
      </c>
    </row>
    <row r="8402" spans="4:4">
      <c r="D8402" s="22">
        <v>6101050601</v>
      </c>
    </row>
    <row r="8403" spans="4:4">
      <c r="D8403" s="22">
        <v>6101050603</v>
      </c>
    </row>
    <row r="8404" spans="4:4">
      <c r="D8404" s="22">
        <v>6101050604</v>
      </c>
    </row>
    <row r="8405" spans="4:4">
      <c r="D8405" s="22">
        <v>6101050701</v>
      </c>
    </row>
    <row r="8406" spans="4:4">
      <c r="D8406" s="22">
        <v>6101050702</v>
      </c>
    </row>
    <row r="8407" spans="4:4">
      <c r="D8407" s="22">
        <v>6101050800</v>
      </c>
    </row>
    <row r="8408" spans="4:4">
      <c r="D8408" s="22">
        <v>6101050900</v>
      </c>
    </row>
    <row r="8409" spans="4:4">
      <c r="D8409" s="22">
        <v>6101050900</v>
      </c>
    </row>
    <row r="8410" spans="4:4">
      <c r="D8410" s="22">
        <v>6101051000</v>
      </c>
    </row>
    <row r="8411" spans="4:4">
      <c r="D8411" s="22">
        <v>6101051100</v>
      </c>
    </row>
    <row r="8412" spans="4:4">
      <c r="D8412" s="22">
        <v>6103000100</v>
      </c>
    </row>
    <row r="8413" spans="4:4">
      <c r="D8413" s="22">
        <v>6103000200</v>
      </c>
    </row>
    <row r="8414" spans="4:4">
      <c r="D8414" s="22">
        <v>6103000300</v>
      </c>
    </row>
    <row r="8415" spans="4:4">
      <c r="D8415" s="22">
        <v>6103000400</v>
      </c>
    </row>
    <row r="8416" spans="4:4">
      <c r="D8416" s="22">
        <v>6103000500</v>
      </c>
    </row>
    <row r="8417" spans="4:4">
      <c r="D8417" s="22">
        <v>6103000600</v>
      </c>
    </row>
    <row r="8418" spans="4:4">
      <c r="D8418" s="22">
        <v>6103000700</v>
      </c>
    </row>
    <row r="8419" spans="4:4">
      <c r="D8419" s="22">
        <v>6103000800</v>
      </c>
    </row>
    <row r="8420" spans="4:4">
      <c r="D8420" s="22">
        <v>6103000900</v>
      </c>
    </row>
    <row r="8421" spans="4:4">
      <c r="D8421" s="22">
        <v>6103001000</v>
      </c>
    </row>
    <row r="8422" spans="4:4">
      <c r="D8422" s="22">
        <v>6103001100</v>
      </c>
    </row>
    <row r="8423" spans="4:4">
      <c r="D8423" s="22">
        <v>6105000101</v>
      </c>
    </row>
    <row r="8424" spans="4:4">
      <c r="D8424" s="22">
        <v>6105000102</v>
      </c>
    </row>
    <row r="8425" spans="4:4">
      <c r="D8425" s="22">
        <v>6105000200</v>
      </c>
    </row>
    <row r="8426" spans="4:4">
      <c r="D8426" s="22">
        <v>6105000300</v>
      </c>
    </row>
    <row r="8427" spans="4:4">
      <c r="D8427" s="22">
        <v>6105000400</v>
      </c>
    </row>
    <row r="8428" spans="4:4">
      <c r="D8428" s="22">
        <v>6107000100</v>
      </c>
    </row>
    <row r="8429" spans="4:4">
      <c r="D8429" s="22">
        <v>6107000201</v>
      </c>
    </row>
    <row r="8430" spans="4:4">
      <c r="D8430" s="22">
        <v>6107000202</v>
      </c>
    </row>
    <row r="8431" spans="4:4">
      <c r="D8431" s="22">
        <v>6107000301</v>
      </c>
    </row>
    <row r="8432" spans="4:4">
      <c r="D8432" s="22">
        <v>6107000302</v>
      </c>
    </row>
    <row r="8433" spans="4:4">
      <c r="D8433" s="22">
        <v>6107000401</v>
      </c>
    </row>
    <row r="8434" spans="4:4">
      <c r="D8434" s="22">
        <v>6107000402</v>
      </c>
    </row>
    <row r="8435" spans="4:4">
      <c r="D8435" s="22">
        <v>6107000501</v>
      </c>
    </row>
    <row r="8436" spans="4:4">
      <c r="D8436" s="22">
        <v>6107000502</v>
      </c>
    </row>
    <row r="8437" spans="4:4">
      <c r="D8437" s="22">
        <v>6107000600</v>
      </c>
    </row>
    <row r="8438" spans="4:4">
      <c r="D8438" s="22">
        <v>6107000701</v>
      </c>
    </row>
    <row r="8439" spans="4:4">
      <c r="D8439" s="22">
        <v>6107000702</v>
      </c>
    </row>
    <row r="8440" spans="4:4">
      <c r="D8440" s="22">
        <v>6107000800</v>
      </c>
    </row>
    <row r="8441" spans="4:4">
      <c r="D8441" s="22">
        <v>6107000800</v>
      </c>
    </row>
    <row r="8442" spans="4:4">
      <c r="D8442" s="22">
        <v>6107000900</v>
      </c>
    </row>
    <row r="8443" spans="4:4">
      <c r="D8443" s="22">
        <v>6107001003</v>
      </c>
    </row>
    <row r="8444" spans="4:4">
      <c r="D8444" s="22">
        <v>6107001004</v>
      </c>
    </row>
    <row r="8445" spans="4:4">
      <c r="D8445" s="22">
        <v>6107001005</v>
      </c>
    </row>
    <row r="8446" spans="4:4">
      <c r="D8446" s="22">
        <v>6107001006</v>
      </c>
    </row>
    <row r="8447" spans="4:4">
      <c r="D8447" s="22">
        <v>6107001100</v>
      </c>
    </row>
    <row r="8448" spans="4:4">
      <c r="D8448" s="22">
        <v>6107001200</v>
      </c>
    </row>
    <row r="8449" spans="4:4">
      <c r="D8449" s="22">
        <v>6107001301</v>
      </c>
    </row>
    <row r="8450" spans="4:4">
      <c r="D8450" s="22">
        <v>6107001302</v>
      </c>
    </row>
    <row r="8451" spans="4:4">
      <c r="D8451" s="22">
        <v>6107001400</v>
      </c>
    </row>
    <row r="8452" spans="4:4">
      <c r="D8452" s="22">
        <v>6107001400</v>
      </c>
    </row>
    <row r="8453" spans="4:4">
      <c r="D8453" s="22">
        <v>6107001501</v>
      </c>
    </row>
    <row r="8454" spans="4:4">
      <c r="D8454" s="22">
        <v>6107001501</v>
      </c>
    </row>
    <row r="8455" spans="4:4">
      <c r="D8455" s="22">
        <v>6107001502</v>
      </c>
    </row>
    <row r="8456" spans="4:4">
      <c r="D8456" s="22">
        <v>6107001502</v>
      </c>
    </row>
    <row r="8457" spans="4:4">
      <c r="D8457" s="22">
        <v>6107001601</v>
      </c>
    </row>
    <row r="8458" spans="4:4">
      <c r="D8458" s="22">
        <v>6107001602</v>
      </c>
    </row>
    <row r="8459" spans="4:4">
      <c r="D8459" s="22">
        <v>6107001701</v>
      </c>
    </row>
    <row r="8460" spans="4:4">
      <c r="D8460" s="22">
        <v>6107001703</v>
      </c>
    </row>
    <row r="8461" spans="4:4">
      <c r="D8461" s="22">
        <v>6107001704</v>
      </c>
    </row>
    <row r="8462" spans="4:4">
      <c r="D8462" s="22">
        <v>6107001800</v>
      </c>
    </row>
    <row r="8463" spans="4:4">
      <c r="D8463" s="22">
        <v>6107001901</v>
      </c>
    </row>
    <row r="8464" spans="4:4">
      <c r="D8464" s="22">
        <v>6107001902</v>
      </c>
    </row>
    <row r="8465" spans="4:4">
      <c r="D8465" s="22">
        <v>6107002002</v>
      </c>
    </row>
    <row r="8466" spans="4:4">
      <c r="D8466" s="22">
        <v>6107002002</v>
      </c>
    </row>
    <row r="8467" spans="4:4">
      <c r="D8467" s="22">
        <v>6107002003</v>
      </c>
    </row>
    <row r="8468" spans="4:4">
      <c r="D8468" s="22">
        <v>6107002004</v>
      </c>
    </row>
    <row r="8469" spans="4:4">
      <c r="D8469" s="22">
        <v>6107002006</v>
      </c>
    </row>
    <row r="8470" spans="4:4">
      <c r="D8470" s="22">
        <v>6107002007</v>
      </c>
    </row>
    <row r="8471" spans="4:4">
      <c r="D8471" s="22">
        <v>6107002008</v>
      </c>
    </row>
    <row r="8472" spans="4:4">
      <c r="D8472" s="22">
        <v>6107002009</v>
      </c>
    </row>
    <row r="8473" spans="4:4">
      <c r="D8473" s="22">
        <v>6107002100</v>
      </c>
    </row>
    <row r="8474" spans="4:4">
      <c r="D8474" s="22">
        <v>6107002202</v>
      </c>
    </row>
    <row r="8475" spans="4:4">
      <c r="D8475" s="22">
        <v>6107002203</v>
      </c>
    </row>
    <row r="8476" spans="4:4">
      <c r="D8476" s="22">
        <v>6107002204</v>
      </c>
    </row>
    <row r="8477" spans="4:4">
      <c r="D8477" s="22">
        <v>6107002204</v>
      </c>
    </row>
    <row r="8478" spans="4:4">
      <c r="D8478" s="22">
        <v>6107002302</v>
      </c>
    </row>
    <row r="8479" spans="4:4">
      <c r="D8479" s="22">
        <v>6107002303</v>
      </c>
    </row>
    <row r="8480" spans="4:4">
      <c r="D8480" s="22">
        <v>6107002304</v>
      </c>
    </row>
    <row r="8481" spans="4:4">
      <c r="D8481" s="22">
        <v>6107002400</v>
      </c>
    </row>
    <row r="8482" spans="4:4">
      <c r="D8482" s="22">
        <v>6107002500</v>
      </c>
    </row>
    <row r="8483" spans="4:4">
      <c r="D8483" s="22">
        <v>6107002601</v>
      </c>
    </row>
    <row r="8484" spans="4:4">
      <c r="D8484" s="22">
        <v>6107002601</v>
      </c>
    </row>
    <row r="8485" spans="4:4">
      <c r="D8485" s="22">
        <v>6107002602</v>
      </c>
    </row>
    <row r="8486" spans="4:4">
      <c r="D8486" s="22">
        <v>6107002602</v>
      </c>
    </row>
    <row r="8487" spans="4:4">
      <c r="D8487" s="22">
        <v>6107002700</v>
      </c>
    </row>
    <row r="8488" spans="4:4">
      <c r="D8488" s="22">
        <v>6107002800</v>
      </c>
    </row>
    <row r="8489" spans="4:4">
      <c r="D8489" s="22">
        <v>6107002901</v>
      </c>
    </row>
    <row r="8490" spans="4:4">
      <c r="D8490" s="22">
        <v>6107002903</v>
      </c>
    </row>
    <row r="8491" spans="4:4">
      <c r="D8491" s="22">
        <v>6107002904</v>
      </c>
    </row>
    <row r="8492" spans="4:4">
      <c r="D8492" s="22">
        <v>6107003001</v>
      </c>
    </row>
    <row r="8493" spans="4:4">
      <c r="D8493" s="22">
        <v>6107003002</v>
      </c>
    </row>
    <row r="8494" spans="4:4">
      <c r="D8494" s="22">
        <v>6107003002</v>
      </c>
    </row>
    <row r="8495" spans="4:4">
      <c r="D8495" s="22">
        <v>6107003100</v>
      </c>
    </row>
    <row r="8496" spans="4:4">
      <c r="D8496" s="22">
        <v>6107003200</v>
      </c>
    </row>
    <row r="8497" spans="4:4">
      <c r="D8497" s="22">
        <v>6107003300</v>
      </c>
    </row>
    <row r="8498" spans="4:4">
      <c r="D8498" s="22">
        <v>6107003400</v>
      </c>
    </row>
    <row r="8499" spans="4:4">
      <c r="D8499" s="22">
        <v>6107003501</v>
      </c>
    </row>
    <row r="8500" spans="4:4">
      <c r="D8500" s="22">
        <v>6107003501</v>
      </c>
    </row>
    <row r="8501" spans="4:4">
      <c r="D8501" s="22">
        <v>6107003502</v>
      </c>
    </row>
    <row r="8502" spans="4:4">
      <c r="D8502" s="22">
        <v>6107003601</v>
      </c>
    </row>
    <row r="8503" spans="4:4">
      <c r="D8503" s="22">
        <v>6107003601</v>
      </c>
    </row>
    <row r="8504" spans="4:4">
      <c r="D8504" s="22">
        <v>6107003602</v>
      </c>
    </row>
    <row r="8505" spans="4:4">
      <c r="D8505" s="22">
        <v>6107003602</v>
      </c>
    </row>
    <row r="8506" spans="4:4">
      <c r="D8506" s="22">
        <v>6107003700</v>
      </c>
    </row>
    <row r="8507" spans="4:4">
      <c r="D8507" s="22">
        <v>6107003801</v>
      </c>
    </row>
    <row r="8508" spans="4:4">
      <c r="D8508" s="22">
        <v>6107003802</v>
      </c>
    </row>
    <row r="8509" spans="4:4">
      <c r="D8509" s="22">
        <v>6107003901</v>
      </c>
    </row>
    <row r="8510" spans="4:4">
      <c r="D8510" s="22">
        <v>6107003902</v>
      </c>
    </row>
    <row r="8511" spans="4:4">
      <c r="D8511" s="22">
        <v>6107004000</v>
      </c>
    </row>
    <row r="8512" spans="4:4">
      <c r="D8512" s="22">
        <v>6107004101</v>
      </c>
    </row>
    <row r="8513" spans="4:4">
      <c r="D8513" s="22">
        <v>6107004102</v>
      </c>
    </row>
    <row r="8514" spans="4:4">
      <c r="D8514" s="22">
        <v>6107004200</v>
      </c>
    </row>
    <row r="8515" spans="4:4">
      <c r="D8515" s="22">
        <v>6107004300</v>
      </c>
    </row>
    <row r="8516" spans="4:4">
      <c r="D8516" s="22">
        <v>6107004400</v>
      </c>
    </row>
    <row r="8517" spans="4:4">
      <c r="D8517" s="22">
        <v>6107004400</v>
      </c>
    </row>
    <row r="8518" spans="4:4">
      <c r="D8518" s="22">
        <v>6107004500</v>
      </c>
    </row>
    <row r="8519" spans="4:4">
      <c r="D8519" s="22">
        <v>6109001100</v>
      </c>
    </row>
    <row r="8520" spans="4:4">
      <c r="D8520" s="22">
        <v>6109001200</v>
      </c>
    </row>
    <row r="8521" spans="4:4">
      <c r="D8521" s="22">
        <v>6109002100</v>
      </c>
    </row>
    <row r="8522" spans="4:4">
      <c r="D8522" s="22">
        <v>6109002200</v>
      </c>
    </row>
    <row r="8523" spans="4:4">
      <c r="D8523" s="22">
        <v>6109003100</v>
      </c>
    </row>
    <row r="8524" spans="4:4">
      <c r="D8524" s="22">
        <v>6109003200</v>
      </c>
    </row>
    <row r="8525" spans="4:4">
      <c r="D8525" s="22">
        <v>6109004100</v>
      </c>
    </row>
    <row r="8526" spans="4:4">
      <c r="D8526" s="22">
        <v>6109004200</v>
      </c>
    </row>
    <row r="8527" spans="4:4">
      <c r="D8527" s="22">
        <v>6109005100</v>
      </c>
    </row>
    <row r="8528" spans="4:4">
      <c r="D8528" s="22">
        <v>6109005201</v>
      </c>
    </row>
    <row r="8529" spans="4:4">
      <c r="D8529" s="22">
        <v>6109985202</v>
      </c>
    </row>
    <row r="8530" spans="4:4">
      <c r="D8530" s="22">
        <v>6111000100</v>
      </c>
    </row>
    <row r="8531" spans="4:4">
      <c r="D8531" s="22">
        <v>6111000200</v>
      </c>
    </row>
    <row r="8532" spans="4:4">
      <c r="D8532" s="22">
        <v>6111000302</v>
      </c>
    </row>
    <row r="8533" spans="4:4">
      <c r="D8533" s="22">
        <v>6111000303</v>
      </c>
    </row>
    <row r="8534" spans="4:4">
      <c r="D8534" s="22">
        <v>6111000304</v>
      </c>
    </row>
    <row r="8535" spans="4:4">
      <c r="D8535" s="22">
        <v>6111000400</v>
      </c>
    </row>
    <row r="8536" spans="4:4">
      <c r="D8536" s="22">
        <v>6111000500</v>
      </c>
    </row>
    <row r="8537" spans="4:4">
      <c r="D8537" s="22">
        <v>6111000600</v>
      </c>
    </row>
    <row r="8538" spans="4:4">
      <c r="D8538" s="22">
        <v>6111000701</v>
      </c>
    </row>
    <row r="8539" spans="4:4">
      <c r="D8539" s="22">
        <v>6111000702</v>
      </c>
    </row>
    <row r="8540" spans="4:4">
      <c r="D8540" s="22">
        <v>6111000800</v>
      </c>
    </row>
    <row r="8541" spans="4:4">
      <c r="D8541" s="22">
        <v>6111000901</v>
      </c>
    </row>
    <row r="8542" spans="4:4">
      <c r="D8542" s="22">
        <v>6111000902</v>
      </c>
    </row>
    <row r="8543" spans="4:4">
      <c r="D8543" s="22">
        <v>6111000903</v>
      </c>
    </row>
    <row r="8544" spans="4:4">
      <c r="D8544" s="22">
        <v>6111001001</v>
      </c>
    </row>
    <row r="8545" spans="4:4">
      <c r="D8545" s="22">
        <v>6111001002</v>
      </c>
    </row>
    <row r="8546" spans="4:4">
      <c r="D8546" s="22">
        <v>6111001101</v>
      </c>
    </row>
    <row r="8547" spans="4:4">
      <c r="D8547" s="22">
        <v>6111001102</v>
      </c>
    </row>
    <row r="8548" spans="4:4">
      <c r="D8548" s="22">
        <v>6111001201</v>
      </c>
    </row>
    <row r="8549" spans="4:4">
      <c r="D8549" s="22">
        <v>6111001202</v>
      </c>
    </row>
    <row r="8550" spans="4:4">
      <c r="D8550" s="22">
        <v>6111001204</v>
      </c>
    </row>
    <row r="8551" spans="4:4">
      <c r="D8551" s="22">
        <v>6111001204</v>
      </c>
    </row>
    <row r="8552" spans="4:4">
      <c r="D8552" s="22">
        <v>6111001206</v>
      </c>
    </row>
    <row r="8553" spans="4:4">
      <c r="D8553" s="22">
        <v>6111001206</v>
      </c>
    </row>
    <row r="8554" spans="4:4">
      <c r="D8554" s="22">
        <v>6111001301</v>
      </c>
    </row>
    <row r="8555" spans="4:4">
      <c r="D8555" s="22">
        <v>6111001302</v>
      </c>
    </row>
    <row r="8556" spans="4:4">
      <c r="D8556" s="22">
        <v>6111001401</v>
      </c>
    </row>
    <row r="8557" spans="4:4">
      <c r="D8557" s="22">
        <v>6111001402</v>
      </c>
    </row>
    <row r="8558" spans="4:4">
      <c r="D8558" s="22">
        <v>6111001502</v>
      </c>
    </row>
    <row r="8559" spans="4:4">
      <c r="D8559" s="22">
        <v>6111001503</v>
      </c>
    </row>
    <row r="8560" spans="4:4">
      <c r="D8560" s="22">
        <v>6111001506</v>
      </c>
    </row>
    <row r="8561" spans="4:4">
      <c r="D8561" s="22">
        <v>6111001507</v>
      </c>
    </row>
    <row r="8562" spans="4:4">
      <c r="D8562" s="22">
        <v>6111001601</v>
      </c>
    </row>
    <row r="8563" spans="4:4">
      <c r="D8563" s="22">
        <v>6111001602</v>
      </c>
    </row>
    <row r="8564" spans="4:4">
      <c r="D8564" s="22">
        <v>6111001700</v>
      </c>
    </row>
    <row r="8565" spans="4:4">
      <c r="D8565" s="22">
        <v>6111001800</v>
      </c>
    </row>
    <row r="8566" spans="4:4">
      <c r="D8566" s="22">
        <v>6111001900</v>
      </c>
    </row>
    <row r="8567" spans="4:4">
      <c r="D8567" s="22">
        <v>6111002000</v>
      </c>
    </row>
    <row r="8568" spans="4:4">
      <c r="D8568" s="22">
        <v>6111002102</v>
      </c>
    </row>
    <row r="8569" spans="4:4">
      <c r="D8569" s="22">
        <v>6111002102</v>
      </c>
    </row>
    <row r="8570" spans="4:4">
      <c r="D8570" s="22">
        <v>6111002200</v>
      </c>
    </row>
    <row r="8571" spans="4:4">
      <c r="D8571" s="22">
        <v>6111002200</v>
      </c>
    </row>
    <row r="8572" spans="4:4">
      <c r="D8572" s="22">
        <v>6111002300</v>
      </c>
    </row>
    <row r="8573" spans="4:4">
      <c r="D8573" s="22">
        <v>6111002400</v>
      </c>
    </row>
    <row r="8574" spans="4:4">
      <c r="D8574" s="22">
        <v>6111002500</v>
      </c>
    </row>
    <row r="8575" spans="4:4">
      <c r="D8575" s="22">
        <v>6111002600</v>
      </c>
    </row>
    <row r="8576" spans="4:4">
      <c r="D8576" s="22">
        <v>6111002700</v>
      </c>
    </row>
    <row r="8577" spans="4:4">
      <c r="D8577" s="22">
        <v>6111002800</v>
      </c>
    </row>
    <row r="8578" spans="4:4">
      <c r="D8578" s="22">
        <v>6111002800</v>
      </c>
    </row>
    <row r="8579" spans="4:4">
      <c r="D8579" s="22">
        <v>6111002901</v>
      </c>
    </row>
    <row r="8580" spans="4:4">
      <c r="D8580" s="22">
        <v>6111002905</v>
      </c>
    </row>
    <row r="8581" spans="4:4">
      <c r="D8581" s="22">
        <v>6111003010</v>
      </c>
    </row>
    <row r="8582" spans="4:4">
      <c r="D8582" s="22">
        <v>6111003010</v>
      </c>
    </row>
    <row r="8583" spans="4:4">
      <c r="D8583" s="22">
        <v>6111003011</v>
      </c>
    </row>
    <row r="8584" spans="4:4">
      <c r="D8584" s="22">
        <v>6111003011</v>
      </c>
    </row>
    <row r="8585" spans="4:4">
      <c r="D8585" s="22">
        <v>6111003012</v>
      </c>
    </row>
    <row r="8586" spans="4:4">
      <c r="D8586" s="22">
        <v>6111003013</v>
      </c>
    </row>
    <row r="8587" spans="4:4">
      <c r="D8587" s="22">
        <v>6111003100</v>
      </c>
    </row>
    <row r="8588" spans="4:4">
      <c r="D8588" s="22">
        <v>6111003201</v>
      </c>
    </row>
    <row r="8589" spans="4:4">
      <c r="D8589" s="22">
        <v>6111003300</v>
      </c>
    </row>
    <row r="8590" spans="4:4">
      <c r="D8590" s="22">
        <v>6111003300</v>
      </c>
    </row>
    <row r="8591" spans="4:4">
      <c r="D8591" s="22">
        <v>6111003605</v>
      </c>
    </row>
    <row r="8592" spans="4:4">
      <c r="D8592" s="22">
        <v>6111003608</v>
      </c>
    </row>
    <row r="8593" spans="4:4">
      <c r="D8593" s="22">
        <v>6111003608</v>
      </c>
    </row>
    <row r="8594" spans="4:4">
      <c r="D8594" s="22">
        <v>6111003609</v>
      </c>
    </row>
    <row r="8595" spans="4:4">
      <c r="D8595" s="22">
        <v>6111003612</v>
      </c>
    </row>
    <row r="8596" spans="4:4">
      <c r="D8596" s="22">
        <v>6111003700</v>
      </c>
    </row>
    <row r="8597" spans="4:4">
      <c r="D8597" s="22">
        <v>6111003801</v>
      </c>
    </row>
    <row r="8598" spans="4:4">
      <c r="D8598" s="22">
        <v>6111003801</v>
      </c>
    </row>
    <row r="8599" spans="4:4">
      <c r="D8599" s="22">
        <v>6111003802</v>
      </c>
    </row>
    <row r="8600" spans="4:4">
      <c r="D8600" s="22">
        <v>6111003802</v>
      </c>
    </row>
    <row r="8601" spans="4:4">
      <c r="D8601" s="22">
        <v>6111003900</v>
      </c>
    </row>
    <row r="8602" spans="4:4">
      <c r="D8602" s="22">
        <v>6111003900</v>
      </c>
    </row>
    <row r="8603" spans="4:4">
      <c r="D8603" s="22">
        <v>6111004000</v>
      </c>
    </row>
    <row r="8604" spans="4:4">
      <c r="D8604" s="22">
        <v>6111004000</v>
      </c>
    </row>
    <row r="8605" spans="4:4">
      <c r="D8605" s="22">
        <v>6111004101</v>
      </c>
    </row>
    <row r="8606" spans="4:4">
      <c r="D8606" s="22">
        <v>6111004200</v>
      </c>
    </row>
    <row r="8607" spans="4:4">
      <c r="D8607" s="22">
        <v>6111004304</v>
      </c>
    </row>
    <row r="8608" spans="4:4">
      <c r="D8608" s="22">
        <v>6111004305</v>
      </c>
    </row>
    <row r="8609" spans="4:4">
      <c r="D8609" s="22">
        <v>6111004400</v>
      </c>
    </row>
    <row r="8610" spans="4:4">
      <c r="D8610" s="22">
        <v>6111004400</v>
      </c>
    </row>
    <row r="8611" spans="4:4">
      <c r="D8611" s="22">
        <v>6111004503</v>
      </c>
    </row>
    <row r="8612" spans="4:4">
      <c r="D8612" s="22">
        <v>6111004504</v>
      </c>
    </row>
    <row r="8613" spans="4:4">
      <c r="D8613" s="22">
        <v>6111004504</v>
      </c>
    </row>
    <row r="8614" spans="4:4">
      <c r="D8614" s="22">
        <v>6111004505</v>
      </c>
    </row>
    <row r="8615" spans="4:4">
      <c r="D8615" s="22">
        <v>6111004505</v>
      </c>
    </row>
    <row r="8616" spans="4:4">
      <c r="D8616" s="22">
        <v>6111004506</v>
      </c>
    </row>
    <row r="8617" spans="4:4">
      <c r="D8617" s="22">
        <v>6111004600</v>
      </c>
    </row>
    <row r="8618" spans="4:4">
      <c r="D8618" s="22">
        <v>6111004600</v>
      </c>
    </row>
    <row r="8619" spans="4:4">
      <c r="D8619" s="22">
        <v>6111004704</v>
      </c>
    </row>
    <row r="8620" spans="4:4">
      <c r="D8620" s="22">
        <v>6111004710</v>
      </c>
    </row>
    <row r="8621" spans="4:4">
      <c r="D8621" s="22">
        <v>6111004710</v>
      </c>
    </row>
    <row r="8622" spans="4:4">
      <c r="D8622" s="22">
        <v>6111004711</v>
      </c>
    </row>
    <row r="8623" spans="4:4">
      <c r="D8623" s="22">
        <v>6111004711</v>
      </c>
    </row>
    <row r="8624" spans="4:4">
      <c r="D8624" s="22">
        <v>6111004715</v>
      </c>
    </row>
    <row r="8625" spans="4:4">
      <c r="D8625" s="22">
        <v>6111004716</v>
      </c>
    </row>
    <row r="8626" spans="4:4">
      <c r="D8626" s="22">
        <v>6111004716</v>
      </c>
    </row>
    <row r="8627" spans="4:4">
      <c r="D8627" s="22">
        <v>6111004717</v>
      </c>
    </row>
    <row r="8628" spans="4:4">
      <c r="D8628" s="22">
        <v>6111004717</v>
      </c>
    </row>
    <row r="8629" spans="4:4">
      <c r="D8629" s="22">
        <v>6111004901</v>
      </c>
    </row>
    <row r="8630" spans="4:4">
      <c r="D8630" s="22">
        <v>6111004902</v>
      </c>
    </row>
    <row r="8631" spans="4:4">
      <c r="D8631" s="22">
        <v>6111005002</v>
      </c>
    </row>
    <row r="8632" spans="4:4">
      <c r="D8632" s="22">
        <v>6111005002</v>
      </c>
    </row>
    <row r="8633" spans="4:4">
      <c r="D8633" s="22">
        <v>6111005003</v>
      </c>
    </row>
    <row r="8634" spans="4:4">
      <c r="D8634" s="22">
        <v>6111005003</v>
      </c>
    </row>
    <row r="8635" spans="4:4">
      <c r="D8635" s="22">
        <v>6111005004</v>
      </c>
    </row>
    <row r="8636" spans="4:4">
      <c r="D8636" s="22">
        <v>6111005100</v>
      </c>
    </row>
    <row r="8637" spans="4:4">
      <c r="D8637" s="22">
        <v>6111005202</v>
      </c>
    </row>
    <row r="8638" spans="4:4">
      <c r="D8638" s="22">
        <v>6111005203</v>
      </c>
    </row>
    <row r="8639" spans="4:4">
      <c r="D8639" s="22">
        <v>6111005204</v>
      </c>
    </row>
    <row r="8640" spans="4:4">
      <c r="D8640" s="22">
        <v>6111005205</v>
      </c>
    </row>
    <row r="8641" spans="4:4">
      <c r="D8641" s="22">
        <v>6111005303</v>
      </c>
    </row>
    <row r="8642" spans="4:4">
      <c r="D8642" s="22">
        <v>6111005304</v>
      </c>
    </row>
    <row r="8643" spans="4:4">
      <c r="D8643" s="22">
        <v>6111005305</v>
      </c>
    </row>
    <row r="8644" spans="4:4">
      <c r="D8644" s="22">
        <v>6111005306</v>
      </c>
    </row>
    <row r="8645" spans="4:4">
      <c r="D8645" s="22">
        <v>6111005401</v>
      </c>
    </row>
    <row r="8646" spans="4:4">
      <c r="D8646" s="22">
        <v>6111005403</v>
      </c>
    </row>
    <row r="8647" spans="4:4">
      <c r="D8647" s="22">
        <v>6111005404</v>
      </c>
    </row>
    <row r="8648" spans="4:4">
      <c r="D8648" s="22">
        <v>6111005502</v>
      </c>
    </row>
    <row r="8649" spans="4:4">
      <c r="D8649" s="22">
        <v>6111005503</v>
      </c>
    </row>
    <row r="8650" spans="4:4">
      <c r="D8650" s="22">
        <v>6111005504</v>
      </c>
    </row>
    <row r="8651" spans="4:4">
      <c r="D8651" s="22">
        <v>6111005600</v>
      </c>
    </row>
    <row r="8652" spans="4:4">
      <c r="D8652" s="22">
        <v>6111005700</v>
      </c>
    </row>
    <row r="8653" spans="4:4">
      <c r="D8653" s="22">
        <v>6111005801</v>
      </c>
    </row>
    <row r="8654" spans="4:4">
      <c r="D8654" s="22">
        <v>6111005802</v>
      </c>
    </row>
    <row r="8655" spans="4:4">
      <c r="D8655" s="22">
        <v>6111005901</v>
      </c>
    </row>
    <row r="8656" spans="4:4">
      <c r="D8656" s="22">
        <v>6111005906</v>
      </c>
    </row>
    <row r="8657" spans="4:4">
      <c r="D8657" s="22">
        <v>6111005907</v>
      </c>
    </row>
    <row r="8658" spans="4:4">
      <c r="D8658" s="22">
        <v>6111005908</v>
      </c>
    </row>
    <row r="8659" spans="4:4">
      <c r="D8659" s="22">
        <v>6111005909</v>
      </c>
    </row>
    <row r="8660" spans="4:4">
      <c r="D8660" s="22">
        <v>6111005910</v>
      </c>
    </row>
    <row r="8661" spans="4:4">
      <c r="D8661" s="22">
        <v>6111005911</v>
      </c>
    </row>
    <row r="8662" spans="4:4">
      <c r="D8662" s="22">
        <v>6111006000</v>
      </c>
    </row>
    <row r="8663" spans="4:4">
      <c r="D8663" s="22">
        <v>6111006100</v>
      </c>
    </row>
    <row r="8664" spans="4:4">
      <c r="D8664" s="22">
        <v>6111006200</v>
      </c>
    </row>
    <row r="8665" spans="4:4">
      <c r="D8665" s="22">
        <v>6111006301</v>
      </c>
    </row>
    <row r="8666" spans="4:4">
      <c r="D8666" s="22">
        <v>6111006302</v>
      </c>
    </row>
    <row r="8667" spans="4:4">
      <c r="D8667" s="22">
        <v>6111006400</v>
      </c>
    </row>
    <row r="8668" spans="4:4">
      <c r="D8668" s="22">
        <v>6111006500</v>
      </c>
    </row>
    <row r="8669" spans="4:4">
      <c r="D8669" s="22">
        <v>6111006600</v>
      </c>
    </row>
    <row r="8670" spans="4:4">
      <c r="D8670" s="22">
        <v>6111006700</v>
      </c>
    </row>
    <row r="8671" spans="4:4">
      <c r="D8671" s="22">
        <v>6111006800</v>
      </c>
    </row>
    <row r="8672" spans="4:4">
      <c r="D8672" s="22">
        <v>6111006900</v>
      </c>
    </row>
    <row r="8673" spans="4:4">
      <c r="D8673" s="22">
        <v>6111007000</v>
      </c>
    </row>
    <row r="8674" spans="4:4">
      <c r="D8674" s="22">
        <v>6111007100</v>
      </c>
    </row>
    <row r="8675" spans="4:4">
      <c r="D8675" s="22">
        <v>6111007201</v>
      </c>
    </row>
    <row r="8676" spans="4:4">
      <c r="D8676" s="22">
        <v>6111007202</v>
      </c>
    </row>
    <row r="8677" spans="4:4">
      <c r="D8677" s="22">
        <v>6111007300</v>
      </c>
    </row>
    <row r="8678" spans="4:4">
      <c r="D8678" s="22">
        <v>6111007402</v>
      </c>
    </row>
    <row r="8679" spans="4:4">
      <c r="D8679" s="22">
        <v>6111007403</v>
      </c>
    </row>
    <row r="8680" spans="4:4">
      <c r="D8680" s="22">
        <v>6111007405</v>
      </c>
    </row>
    <row r="8681" spans="4:4">
      <c r="D8681" s="22">
        <v>6111007406</v>
      </c>
    </row>
    <row r="8682" spans="4:4">
      <c r="D8682" s="22">
        <v>6111007505</v>
      </c>
    </row>
    <row r="8683" spans="4:4">
      <c r="D8683" s="22">
        <v>6111007506</v>
      </c>
    </row>
    <row r="8684" spans="4:4">
      <c r="D8684" s="22">
        <v>6111007507</v>
      </c>
    </row>
    <row r="8685" spans="4:4">
      <c r="D8685" s="22">
        <v>6111007508</v>
      </c>
    </row>
    <row r="8686" spans="4:4">
      <c r="D8686" s="22">
        <v>6111007509</v>
      </c>
    </row>
    <row r="8687" spans="4:4">
      <c r="D8687" s="22">
        <v>6111007510</v>
      </c>
    </row>
    <row r="8688" spans="4:4">
      <c r="D8688" s="22">
        <v>6111007511</v>
      </c>
    </row>
    <row r="8689" spans="4:4">
      <c r="D8689" s="22">
        <v>6111007512</v>
      </c>
    </row>
    <row r="8690" spans="4:4">
      <c r="D8690" s="22">
        <v>6111007513</v>
      </c>
    </row>
    <row r="8691" spans="4:4">
      <c r="D8691" s="22">
        <v>6111007514</v>
      </c>
    </row>
    <row r="8692" spans="4:4">
      <c r="D8692" s="22">
        <v>6111007606</v>
      </c>
    </row>
    <row r="8693" spans="4:4">
      <c r="D8693" s="22">
        <v>6111007607</v>
      </c>
    </row>
    <row r="8694" spans="4:4">
      <c r="D8694" s="22">
        <v>6111007609</v>
      </c>
    </row>
    <row r="8695" spans="4:4">
      <c r="D8695" s="22">
        <v>6111007610</v>
      </c>
    </row>
    <row r="8696" spans="4:4">
      <c r="D8696" s="22">
        <v>6111007611</v>
      </c>
    </row>
    <row r="8697" spans="4:4">
      <c r="D8697" s="22">
        <v>6111007612</v>
      </c>
    </row>
    <row r="8698" spans="4:4">
      <c r="D8698" s="22">
        <v>6111007613</v>
      </c>
    </row>
    <row r="8699" spans="4:4">
      <c r="D8699" s="22">
        <v>6111007614</v>
      </c>
    </row>
    <row r="8700" spans="4:4">
      <c r="D8700" s="22">
        <v>6111007700</v>
      </c>
    </row>
    <row r="8701" spans="4:4">
      <c r="D8701" s="22">
        <v>6111007800</v>
      </c>
    </row>
    <row r="8702" spans="4:4">
      <c r="D8702" s="22">
        <v>6111007901</v>
      </c>
    </row>
    <row r="8703" spans="4:4">
      <c r="D8703" s="22">
        <v>6111007903</v>
      </c>
    </row>
    <row r="8704" spans="4:4">
      <c r="D8704" s="22">
        <v>6111007904</v>
      </c>
    </row>
    <row r="8705" spans="4:4">
      <c r="D8705" s="22">
        <v>6111008001</v>
      </c>
    </row>
    <row r="8706" spans="4:4">
      <c r="D8706" s="22">
        <v>6111008002</v>
      </c>
    </row>
    <row r="8707" spans="4:4">
      <c r="D8707" s="22">
        <v>6111008004</v>
      </c>
    </row>
    <row r="8708" spans="4:4">
      <c r="D8708" s="22">
        <v>6111008005</v>
      </c>
    </row>
    <row r="8709" spans="4:4">
      <c r="D8709" s="22">
        <v>6111008101</v>
      </c>
    </row>
    <row r="8710" spans="4:4">
      <c r="D8710" s="22">
        <v>6111008201</v>
      </c>
    </row>
    <row r="8711" spans="4:4">
      <c r="D8711" s="22">
        <v>6111008202</v>
      </c>
    </row>
    <row r="8712" spans="4:4">
      <c r="D8712" s="22">
        <v>6111008302</v>
      </c>
    </row>
    <row r="8713" spans="4:4">
      <c r="D8713" s="22">
        <v>6111008303</v>
      </c>
    </row>
    <row r="8714" spans="4:4">
      <c r="D8714" s="22">
        <v>6111008304</v>
      </c>
    </row>
    <row r="8715" spans="4:4">
      <c r="D8715" s="22">
        <v>6111008305</v>
      </c>
    </row>
    <row r="8716" spans="4:4">
      <c r="D8716" s="22">
        <v>6111008306</v>
      </c>
    </row>
    <row r="8717" spans="4:4">
      <c r="D8717" s="22">
        <v>6111008401</v>
      </c>
    </row>
    <row r="8718" spans="4:4">
      <c r="D8718" s="22">
        <v>6111008402</v>
      </c>
    </row>
    <row r="8719" spans="4:4">
      <c r="D8719" s="22">
        <v>6111008500</v>
      </c>
    </row>
    <row r="8720" spans="4:4">
      <c r="D8720" s="22">
        <v>6111008600</v>
      </c>
    </row>
    <row r="8721" spans="4:4">
      <c r="D8721" s="22">
        <v>6111008600</v>
      </c>
    </row>
    <row r="8722" spans="4:4">
      <c r="D8722" s="22">
        <v>6111008700</v>
      </c>
    </row>
    <row r="8723" spans="4:4">
      <c r="D8723" s="22">
        <v>6111008700</v>
      </c>
    </row>
    <row r="8724" spans="4:4">
      <c r="D8724" s="22">
        <v>6111008800</v>
      </c>
    </row>
    <row r="8725" spans="4:4">
      <c r="D8725" s="22">
        <v>6111008900</v>
      </c>
    </row>
    <row r="8726" spans="4:4">
      <c r="D8726" s="22">
        <v>6111009100</v>
      </c>
    </row>
    <row r="8727" spans="4:4">
      <c r="D8727" s="22">
        <v>6111980000</v>
      </c>
    </row>
    <row r="8728" spans="4:4">
      <c r="D8728" s="22">
        <v>6111990100</v>
      </c>
    </row>
    <row r="8729" spans="4:4">
      <c r="D8729" s="22">
        <v>6113010101</v>
      </c>
    </row>
    <row r="8730" spans="4:4">
      <c r="D8730" s="22">
        <v>6113010102</v>
      </c>
    </row>
    <row r="8731" spans="4:4">
      <c r="D8731" s="22">
        <v>6113010201</v>
      </c>
    </row>
    <row r="8732" spans="4:4">
      <c r="D8732" s="22">
        <v>6113010203</v>
      </c>
    </row>
    <row r="8733" spans="4:4">
      <c r="D8733" s="22">
        <v>6113010204</v>
      </c>
    </row>
    <row r="8734" spans="4:4">
      <c r="D8734" s="22">
        <v>6113010302</v>
      </c>
    </row>
    <row r="8735" spans="4:4">
      <c r="D8735" s="22">
        <v>6113010310</v>
      </c>
    </row>
    <row r="8736" spans="4:4">
      <c r="D8736" s="22">
        <v>6113010312</v>
      </c>
    </row>
    <row r="8737" spans="4:4">
      <c r="D8737" s="22">
        <v>6113010401</v>
      </c>
    </row>
    <row r="8738" spans="4:4">
      <c r="D8738" s="22">
        <v>6113010402</v>
      </c>
    </row>
    <row r="8739" spans="4:4">
      <c r="D8739" s="22">
        <v>6113010501</v>
      </c>
    </row>
    <row r="8740" spans="4:4">
      <c r="D8740" s="22">
        <v>6113010505</v>
      </c>
    </row>
    <row r="8741" spans="4:4">
      <c r="D8741" s="22">
        <v>6113010508</v>
      </c>
    </row>
    <row r="8742" spans="4:4">
      <c r="D8742" s="22">
        <v>6113010509</v>
      </c>
    </row>
    <row r="8743" spans="4:4">
      <c r="D8743" s="22">
        <v>6113010510</v>
      </c>
    </row>
    <row r="8744" spans="4:4">
      <c r="D8744" s="22">
        <v>6113010511</v>
      </c>
    </row>
    <row r="8745" spans="4:4">
      <c r="D8745" s="22">
        <v>6113010512</v>
      </c>
    </row>
    <row r="8746" spans="4:4">
      <c r="D8746" s="22">
        <v>6113010513</v>
      </c>
    </row>
    <row r="8747" spans="4:4">
      <c r="D8747" s="22">
        <v>6113010602</v>
      </c>
    </row>
    <row r="8748" spans="4:4">
      <c r="D8748" s="22">
        <v>6113010605</v>
      </c>
    </row>
    <row r="8749" spans="4:4">
      <c r="D8749" s="22">
        <v>6113010606</v>
      </c>
    </row>
    <row r="8750" spans="4:4">
      <c r="D8750" s="22">
        <v>6113010607</v>
      </c>
    </row>
    <row r="8751" spans="4:4">
      <c r="D8751" s="22">
        <v>6113010608</v>
      </c>
    </row>
    <row r="8752" spans="4:4">
      <c r="D8752" s="22">
        <v>6113010701</v>
      </c>
    </row>
    <row r="8753" spans="4:4">
      <c r="D8753" s="22">
        <v>6113010703</v>
      </c>
    </row>
    <row r="8754" spans="4:4">
      <c r="D8754" s="22">
        <v>6113010704</v>
      </c>
    </row>
    <row r="8755" spans="4:4">
      <c r="D8755" s="22">
        <v>6113010800</v>
      </c>
    </row>
    <row r="8756" spans="4:4">
      <c r="D8756" s="22">
        <v>6113010901</v>
      </c>
    </row>
    <row r="8757" spans="4:4">
      <c r="D8757" s="22">
        <v>6113010902</v>
      </c>
    </row>
    <row r="8758" spans="4:4">
      <c r="D8758" s="22">
        <v>6113011001</v>
      </c>
    </row>
    <row r="8759" spans="4:4">
      <c r="D8759" s="22">
        <v>6113011002</v>
      </c>
    </row>
    <row r="8760" spans="4:4">
      <c r="D8760" s="22">
        <v>6113011101</v>
      </c>
    </row>
    <row r="8761" spans="4:4">
      <c r="D8761" s="22">
        <v>6113011102</v>
      </c>
    </row>
    <row r="8762" spans="4:4">
      <c r="D8762" s="22">
        <v>6113011103</v>
      </c>
    </row>
    <row r="8763" spans="4:4">
      <c r="D8763" s="22">
        <v>6113011203</v>
      </c>
    </row>
    <row r="8764" spans="4:4">
      <c r="D8764" s="22">
        <v>6113011204</v>
      </c>
    </row>
    <row r="8765" spans="4:4">
      <c r="D8765" s="22">
        <v>6113011205</v>
      </c>
    </row>
    <row r="8766" spans="4:4">
      <c r="D8766" s="22">
        <v>6113011206</v>
      </c>
    </row>
    <row r="8767" spans="4:4">
      <c r="D8767" s="22">
        <v>6113011300</v>
      </c>
    </row>
    <row r="8768" spans="4:4">
      <c r="D8768" s="22">
        <v>6113011400</v>
      </c>
    </row>
    <row r="8769" spans="4:4">
      <c r="D8769" s="22">
        <v>6113011400</v>
      </c>
    </row>
    <row r="8770" spans="4:4">
      <c r="D8770" s="22">
        <v>6113011500</v>
      </c>
    </row>
    <row r="8771" spans="4:4">
      <c r="D8771" s="22">
        <v>6115040100</v>
      </c>
    </row>
    <row r="8772" spans="4:4">
      <c r="D8772" s="22">
        <v>6115040200</v>
      </c>
    </row>
    <row r="8773" spans="4:4">
      <c r="D8773" s="22">
        <v>6115040200</v>
      </c>
    </row>
    <row r="8774" spans="4:4">
      <c r="D8774" s="22">
        <v>6115040301</v>
      </c>
    </row>
    <row r="8775" spans="4:4">
      <c r="D8775" s="22">
        <v>6115040301</v>
      </c>
    </row>
    <row r="8776" spans="4:4">
      <c r="D8776" s="22">
        <v>6115040302</v>
      </c>
    </row>
    <row r="8777" spans="4:4">
      <c r="D8777" s="22">
        <v>6115040303</v>
      </c>
    </row>
    <row r="8778" spans="4:4">
      <c r="D8778" s="22">
        <v>6115040400</v>
      </c>
    </row>
    <row r="8779" spans="4:4">
      <c r="D8779" s="22">
        <v>6115040500</v>
      </c>
    </row>
    <row r="8780" spans="4:4">
      <c r="D8780" s="22">
        <v>6115040500</v>
      </c>
    </row>
    <row r="8781" spans="4:4">
      <c r="D8781" s="22">
        <v>6115040600</v>
      </c>
    </row>
    <row r="8782" spans="4:4">
      <c r="D8782" s="22">
        <v>6115040600</v>
      </c>
    </row>
    <row r="8783" spans="4:4">
      <c r="D8783" s="22">
        <v>6115040700</v>
      </c>
    </row>
    <row r="8784" spans="4:4">
      <c r="D8784" s="22">
        <v>6115040800</v>
      </c>
    </row>
    <row r="8785" spans="4:4">
      <c r="D8785" s="22">
        <v>6115040901</v>
      </c>
    </row>
    <row r="8786" spans="4:4">
      <c r="D8786" s="22">
        <v>6115040902</v>
      </c>
    </row>
    <row r="8787" spans="4:4">
      <c r="D8787" s="22">
        <v>6115041000</v>
      </c>
    </row>
    <row r="8788" spans="4:4">
      <c r="D8788" s="22">
        <v>6115041100</v>
      </c>
    </row>
  </sheetData>
  <sheetProtection sheet="1" objects="1" scenarios="1"/>
  <mergeCells count="1">
    <mergeCell ref="A2:U4"/>
  </mergeCells>
  <dataValidations count="13">
    <dataValidation type="decimal" allowBlank="1" showInputMessage="1" showErrorMessage="1" sqref="C14" xr:uid="{E61143BE-612C-43FC-BBBC-FAA312DC4E13}">
      <formula1>S53</formula1>
      <formula2>S52</formula2>
    </dataValidation>
    <dataValidation type="decimal" allowBlank="1" showInputMessage="1" showErrorMessage="1" sqref="C15:C795" xr:uid="{4437EE8F-E423-48ED-99C4-9CB61DD831A5}">
      <formula1>S73</formula1>
      <formula2>S72</formula2>
    </dataValidation>
    <dataValidation type="decimal" allowBlank="1" showInputMessage="1" showErrorMessage="1" sqref="S7990:S1048576" xr:uid="{84F4B884-7207-4FA8-9F61-27632943E5DD}">
      <formula1>R8048</formula1>
      <formula2>R8047</formula2>
    </dataValidation>
    <dataValidation type="decimal" allowBlank="1" showInputMessage="1" showErrorMessage="1" sqref="B15:B205" xr:uid="{3B3E90DC-5CEF-49C3-9ADF-B4A37EA78F1B}">
      <formula1>R31</formula1>
      <formula2>R30</formula2>
    </dataValidation>
    <dataValidation type="decimal" allowBlank="1" showInputMessage="1" showErrorMessage="1" sqref="S5:S6 B7:B13" xr:uid="{57548E78-6A1D-4D84-865B-E974B139047A}">
      <formula1>#REF!</formula1>
      <formula2>#REF!</formula2>
    </dataValidation>
    <dataValidation type="decimal" allowBlank="1" showInputMessage="1" showErrorMessage="1" sqref="S1" xr:uid="{D7F84504-4733-4DBD-9C49-3852101AC4CD}">
      <formula1>#REF!</formula1>
      <formula2>R6</formula2>
    </dataValidation>
    <dataValidation type="decimal" allowBlank="1" showInputMessage="1" showErrorMessage="1" sqref="B14" xr:uid="{5CC5968B-53AE-427C-8B1B-766EE7EACDBC}">
      <formula1>R11</formula1>
      <formula2>R10</formula2>
    </dataValidation>
    <dataValidation type="decimal" allowBlank="1" showInputMessage="1" showErrorMessage="1" sqref="C13" xr:uid="{38717FF5-FA27-4406-886B-10F3883E2364}">
      <formula1>S48</formula1>
      <formula2>S47</formula2>
    </dataValidation>
    <dataValidation type="decimal" allowBlank="1" showInputMessage="1" showErrorMessage="1" sqref="C12" xr:uid="{74A80140-2A1E-4440-A584-7CAD17DEEDFF}">
      <formula1>S46</formula1>
      <formula2>S45</formula2>
    </dataValidation>
    <dataValidation type="decimal" allowBlank="1" showInputMessage="1" showErrorMessage="1" sqref="C11" xr:uid="{7EF1A1E9-767D-4906-BC82-DFDAE1B10543}">
      <formula1>S30</formula1>
      <formula2>S29</formula2>
    </dataValidation>
    <dataValidation type="decimal" allowBlank="1" showInputMessage="1" showErrorMessage="1" sqref="C10" xr:uid="{12567A2A-38A3-4769-9A23-1A28F75E0C46}">
      <formula1>S22</formula1>
      <formula2>S21</formula2>
    </dataValidation>
    <dataValidation type="decimal" allowBlank="1" showInputMessage="1" showErrorMessage="1" sqref="C9" xr:uid="{5FE39680-8EA5-4F60-9B68-17687646BAA4}">
      <formula1>S18</formula1>
      <formula2>S17</formula2>
    </dataValidation>
    <dataValidation type="decimal" allowBlank="1" showInputMessage="1" showErrorMessage="1" sqref="B207:B796" xr:uid="{A68323F1-670F-4F6E-A23A-BB321DD40931}">
      <formula1>R222</formula1>
      <formula2>R221</formula2>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732867DDB7D849A9221C32BA7FE98A" ma:contentTypeVersion="14" ma:contentTypeDescription="Create a new document." ma:contentTypeScope="" ma:versionID="b6300536c31d35b076326214b4b2da3c">
  <xsd:schema xmlns:xsd="http://www.w3.org/2001/XMLSchema" xmlns:xs="http://www.w3.org/2001/XMLSchema" xmlns:p="http://schemas.microsoft.com/office/2006/metadata/properties" xmlns:ns2="dedf154d-d580-4af3-874c-83293f47d5d5" xmlns:ns3="6bf2e111-45fa-4d8a-8f9a-191546964796" targetNamespace="http://schemas.microsoft.com/office/2006/metadata/properties" ma:root="true" ma:fieldsID="df1d65f76287a7964d164823c1c6754f" ns2:_="" ns3:_="">
    <xsd:import namespace="dedf154d-d580-4af3-874c-83293f47d5d5"/>
    <xsd:import namespace="6bf2e111-45fa-4d8a-8f9a-19154696479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f154d-d580-4af3-874c-83293f47d5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0a62ff-d9a2-43c3-abf3-e7ceeb60dac5" ma:termSetId="09814cd3-568e-fe90-9814-8d621ff8fb84" ma:anchorId="fba54fb3-c3e1-fe81-a776-ca4b69148c4d" ma:open="true" ma:isKeyword="false">
      <xsd:complexType>
        <xsd:sequence>
          <xsd:element ref="pc:Terms" minOccurs="0" maxOccurs="1"/>
        </xsd:sequence>
      </xsd:complex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f2e111-45fa-4d8a-8f9a-19154696479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c0b1b5b-b2e7-4ca3-9b01-7d4b4f289ca8}" ma:internalName="TaxCatchAll" ma:showField="CatchAllData" ma:web="06a57a69-7a78-4e97-aad9-1dcc5d200f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edf154d-d580-4af3-874c-83293f47d5d5">
      <Terms xmlns="http://schemas.microsoft.com/office/infopath/2007/PartnerControls"/>
    </lcf76f155ced4ddcb4097134ff3c332f>
    <TaxCatchAll xmlns="6bf2e111-45fa-4d8a-8f9a-19154696479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CF50C6-8DCC-43D5-AEAC-998245B48B7B}"/>
</file>

<file path=customXml/itemProps2.xml><?xml version="1.0" encoding="utf-8"?>
<ds:datastoreItem xmlns:ds="http://schemas.openxmlformats.org/officeDocument/2006/customXml" ds:itemID="{B2963211-3F2D-4134-9C75-C90A542D8FEF}"/>
</file>

<file path=customXml/itemProps3.xml><?xml version="1.0" encoding="utf-8"?>
<ds:datastoreItem xmlns:ds="http://schemas.openxmlformats.org/officeDocument/2006/customXml" ds:itemID="{0450C218-B33A-4FEC-A260-F39511F3496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Bartens, Julia@CALFIRE</dc:creator>
  <cp:keywords/>
  <dc:description/>
  <cp:lastModifiedBy>Becker, Jennifer@CALFIRE</cp:lastModifiedBy>
  <cp:revision/>
  <dcterms:created xsi:type="dcterms:W3CDTF">2022-01-25T21:53:23Z</dcterms:created>
  <dcterms:modified xsi:type="dcterms:W3CDTF">2025-02-25T18:10:57Z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0x010100AE732867DDB7D849A9221C32BA7FE98A</vt:lpwstr>
  </property>
  <property fmtid="{D5CDD505-2E9C-101B-9397-08002B2CF9AE}" pid="3" name="MediaServiceImageTags">
    <vt:lpwstr/>
  </property>
</Properties>
</file>